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0115" windowHeight="750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358" i="1"/>
  <c r="E4358"/>
  <c r="P4357"/>
  <c r="E4357"/>
  <c r="P4356"/>
  <c r="E4356"/>
  <c r="P4355"/>
  <c r="E4355"/>
  <c r="P4354"/>
  <c r="E4354"/>
  <c r="P4353"/>
  <c r="E4353"/>
  <c r="P4352"/>
  <c r="E4352"/>
  <c r="P4351"/>
  <c r="E4351"/>
  <c r="P4350"/>
  <c r="E4350"/>
  <c r="P4349"/>
  <c r="E4349"/>
  <c r="P4348"/>
  <c r="E4348"/>
  <c r="P4347"/>
  <c r="E4347"/>
  <c r="P4346"/>
  <c r="E4346"/>
  <c r="P4345"/>
  <c r="E4345"/>
  <c r="P4344"/>
  <c r="E4344"/>
  <c r="P4343"/>
  <c r="E4343"/>
  <c r="P4342"/>
  <c r="E4342"/>
  <c r="P4341"/>
  <c r="E4341"/>
  <c r="P4340"/>
  <c r="E4340"/>
  <c r="P4339"/>
  <c r="E4339"/>
  <c r="P4338"/>
  <c r="E4338"/>
  <c r="P4337"/>
  <c r="E4337"/>
  <c r="P4336"/>
  <c r="E4336"/>
  <c r="P4335"/>
  <c r="E4335"/>
  <c r="P4334"/>
  <c r="E4334"/>
  <c r="P4333"/>
  <c r="E4333"/>
  <c r="P4332"/>
  <c r="E4332"/>
  <c r="P4331"/>
  <c r="E4331"/>
  <c r="P4330"/>
  <c r="E4330"/>
  <c r="P4329"/>
  <c r="E4329"/>
  <c r="P4328"/>
  <c r="E4328"/>
  <c r="P4327"/>
  <c r="E4327"/>
  <c r="P4326"/>
  <c r="E4326"/>
  <c r="P4325"/>
  <c r="E4325"/>
  <c r="P4324"/>
  <c r="E4324"/>
  <c r="P4323"/>
  <c r="E4323"/>
  <c r="P4322"/>
  <c r="E4322"/>
  <c r="P4321"/>
  <c r="E4321"/>
  <c r="P4320"/>
  <c r="E4320"/>
  <c r="P4319"/>
  <c r="E4319"/>
  <c r="P4318"/>
  <c r="E4318"/>
  <c r="P4317"/>
  <c r="E4317"/>
  <c r="P4316"/>
  <c r="E4316"/>
  <c r="P4315"/>
  <c r="E4315"/>
  <c r="P4314"/>
  <c r="E4314"/>
  <c r="P4313"/>
  <c r="E4313"/>
  <c r="P4312"/>
  <c r="E4312"/>
  <c r="P4311"/>
  <c r="E4311"/>
  <c r="P4310"/>
  <c r="E4310"/>
  <c r="P4309"/>
  <c r="E4309"/>
  <c r="P4308"/>
  <c r="E4308"/>
  <c r="P4307"/>
  <c r="E4307"/>
  <c r="P4306"/>
  <c r="E4306"/>
  <c r="P4305"/>
  <c r="E4305"/>
  <c r="P4304"/>
  <c r="E4304"/>
  <c r="P4303"/>
  <c r="E4303"/>
  <c r="P4302"/>
  <c r="E4302"/>
  <c r="P4301"/>
  <c r="E4301"/>
  <c r="P4300"/>
  <c r="E4300"/>
  <c r="P4299"/>
  <c r="E4299"/>
  <c r="P4298"/>
  <c r="E4298"/>
  <c r="P4297"/>
  <c r="E4297"/>
  <c r="P4296"/>
  <c r="E4296"/>
  <c r="P4295"/>
  <c r="E4295"/>
  <c r="P4294"/>
  <c r="E4294"/>
  <c r="P4293"/>
  <c r="E4293"/>
  <c r="P4292"/>
  <c r="E4292"/>
  <c r="P4291"/>
  <c r="E4291"/>
  <c r="P4290"/>
  <c r="E4290"/>
  <c r="P4289"/>
  <c r="E4289"/>
  <c r="P4288"/>
  <c r="E4288"/>
  <c r="P4287"/>
  <c r="E4287"/>
  <c r="P4286"/>
  <c r="E4286"/>
  <c r="P4285"/>
  <c r="E4285"/>
  <c r="P4284"/>
  <c r="E4284"/>
  <c r="P4283"/>
  <c r="E4283"/>
  <c r="P4282"/>
  <c r="E4282"/>
  <c r="P4281"/>
  <c r="E4281"/>
  <c r="P4280"/>
  <c r="E4280"/>
  <c r="P4279"/>
  <c r="E4279"/>
  <c r="P4278"/>
  <c r="E4278"/>
  <c r="P4277"/>
  <c r="E4277"/>
  <c r="P4276"/>
  <c r="E4276"/>
  <c r="P4275"/>
  <c r="E4275"/>
  <c r="P4274"/>
  <c r="E4274"/>
  <c r="P4273"/>
  <c r="E4273"/>
  <c r="P4272"/>
  <c r="E4272"/>
  <c r="P4271"/>
  <c r="E4271"/>
  <c r="P4270"/>
  <c r="E4270"/>
  <c r="P4269"/>
  <c r="E4269"/>
  <c r="P4268"/>
  <c r="E4268"/>
  <c r="P4267"/>
  <c r="E4267"/>
  <c r="P4266"/>
  <c r="E4266"/>
  <c r="P4265"/>
  <c r="E4265"/>
  <c r="P4264"/>
  <c r="E4264"/>
  <c r="P4263"/>
  <c r="E4263"/>
  <c r="P4262"/>
  <c r="E4262"/>
  <c r="P4261"/>
  <c r="E4261"/>
  <c r="P4260"/>
  <c r="E4260"/>
  <c r="P4259"/>
  <c r="E4259"/>
  <c r="P4258"/>
  <c r="E4258"/>
  <c r="P4257"/>
  <c r="E4257"/>
  <c r="P4256"/>
  <c r="E4256"/>
  <c r="P4255"/>
  <c r="E4255"/>
  <c r="P4254"/>
  <c r="E4254"/>
  <c r="P4253"/>
  <c r="E4253"/>
  <c r="P4252"/>
  <c r="E4252"/>
  <c r="P4251"/>
  <c r="E4251"/>
  <c r="P4250"/>
  <c r="E4250"/>
  <c r="P4249"/>
  <c r="E4249"/>
  <c r="P4248"/>
  <c r="E4248"/>
  <c r="P4247"/>
  <c r="E4247"/>
  <c r="P4246"/>
  <c r="E4246"/>
  <c r="P4245"/>
  <c r="E4245"/>
  <c r="P4244"/>
  <c r="E4244"/>
  <c r="P4243"/>
  <c r="E4243"/>
  <c r="P4242"/>
  <c r="E4242"/>
  <c r="P424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<sst xmlns="http://schemas.openxmlformats.org/spreadsheetml/2006/main" count="82516" uniqueCount="3718">
  <si>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</si>
  <si>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</si>
  <si>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</si>
  <si>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</si>
  <si>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</si>
  <si>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</si>
  <si>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</si>
  <si>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</si>
  <si>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</si>
  <si>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</si>
  <si>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</si>
  <si>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</si>
  <si>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</si>
  <si>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</si>
  <si>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</si>
  <si>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</si>
  <si>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</si>
  <si>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</si>
  <si>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</si>
  <si>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</si>
  <si>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</si>
  <si>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</si>
  <si>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</si>
  <si>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</si>
  <si>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</si>
  <si>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</si>
  <si>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</si>
  <si>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</si>
  <si>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</si>
  <si>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</si>
  <si>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</si>
  <si>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</si>
  <si>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</si>
  <si>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</si>
  <si>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</si>
  <si>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</si>
  <si>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</si>
  <si>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</si>
  <si>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</si>
  <si>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</si>
  <si>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</si>
  <si>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</si>
  <si>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</si>
  <si>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</si>
  <si>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</si>
  <si>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</si>
  <si>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</si>
  <si>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</si>
  <si>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</si>
  <si>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</si>
  <si>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</si>
  <si>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</si>
  <si>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</si>
  <si>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</si>
  <si>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</si>
  <si>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</si>
  <si>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</si>
  <si>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</si>
  <si>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</si>
  <si>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</si>
  <si>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</si>
  <si>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</si>
  <si>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</si>
  <si>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</si>
  <si>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</si>
  <si>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</si>
  <si>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</si>
  <si>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</si>
  <si>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</si>
  <si>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</si>
  <si>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</si>
  <si>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</si>
  <si>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</si>
  <si>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</si>
  <si>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</si>
  <si>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</si>
  <si>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</si>
  <si>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</si>
  <si>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</si>
  <si>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JOHAN</t>
  </si>
  <si>
    <t>JOHANNESBURG</t>
  </si>
  <si>
    <t xml:space="preserve">BEARING MAN GROUP                  </t>
  </si>
  <si>
    <t>ON1</t>
  </si>
  <si>
    <t>RECEIVING</t>
  </si>
  <si>
    <t>Abram Machaka</t>
  </si>
  <si>
    <t>?</t>
  </si>
  <si>
    <t>PARCEL</t>
  </si>
  <si>
    <t>no</t>
  </si>
  <si>
    <t xml:space="preserve">AUTO INDUSTRIAL MACHINING          </t>
  </si>
  <si>
    <t>Oupa</t>
  </si>
  <si>
    <t>yes</t>
  </si>
  <si>
    <t>POD received from cell 0837323487 M</t>
  </si>
  <si>
    <t>CAPET</t>
  </si>
  <si>
    <t>CAPE TOWN</t>
  </si>
  <si>
    <t xml:space="preserve">CIM AUTOMATION                     </t>
  </si>
  <si>
    <t>Receiving</t>
  </si>
  <si>
    <t>Flyer</t>
  </si>
  <si>
    <t xml:space="preserve">FOXOLUTION SYSTEMS ENG CC          </t>
  </si>
  <si>
    <t>PINET</t>
  </si>
  <si>
    <t>PINETOWN</t>
  </si>
  <si>
    <t xml:space="preserve">NATIONAL PACKAGING SYSTEMS         </t>
  </si>
  <si>
    <t>RECIEVING</t>
  </si>
  <si>
    <t>G LUNDALL</t>
  </si>
  <si>
    <t>POD received from cell 0733966806 M</t>
  </si>
  <si>
    <t>DESPA</t>
  </si>
  <si>
    <t>DESPATCH</t>
  </si>
  <si>
    <t xml:space="preserve">DKT   PARTNERS                     </t>
  </si>
  <si>
    <t>lorinda</t>
  </si>
  <si>
    <t>POD received from cell 0670787668 M</t>
  </si>
  <si>
    <t>DANIE</t>
  </si>
  <si>
    <t>DANIELSKUIL</t>
  </si>
  <si>
    <t xml:space="preserve">IDWALA INDUSTRIAL HOLDINGS LTD     </t>
  </si>
  <si>
    <t>ZEPe</t>
  </si>
  <si>
    <t>POD received from cell 0714419434 M</t>
  </si>
  <si>
    <t>PRETO</t>
  </si>
  <si>
    <t>PRETORIA</t>
  </si>
  <si>
    <t xml:space="preserve">PROMAX                             </t>
  </si>
  <si>
    <t>Marenique</t>
  </si>
  <si>
    <t>POD received from cell 0780245853 M</t>
  </si>
  <si>
    <t>PORT3</t>
  </si>
  <si>
    <t>PORT ELIZABETH</t>
  </si>
  <si>
    <t xml:space="preserve">S4 INTEGRATION (PTY) LTD           </t>
  </si>
  <si>
    <t>Ayanda</t>
  </si>
  <si>
    <t>POD received from cell 0847768401 M</t>
  </si>
  <si>
    <t>ISIPI</t>
  </si>
  <si>
    <t>ISIPINGO</t>
  </si>
  <si>
    <t xml:space="preserve">THE SOUTH AFRICAN BREWERIES LT     </t>
  </si>
  <si>
    <t>Vishnu</t>
  </si>
  <si>
    <t>POD received from cell 0744435413 M</t>
  </si>
  <si>
    <t>ALBE2</t>
  </si>
  <si>
    <t>ALBERTON</t>
  </si>
  <si>
    <t xml:space="preserve">HENKEL S.A (PTY) LTD               </t>
  </si>
  <si>
    <t xml:space="preserve">PHILANDER                     </t>
  </si>
  <si>
    <t xml:space="preserve">                                        </t>
  </si>
  <si>
    <t>RUSTE</t>
  </si>
  <si>
    <t>RUSTENBURG</t>
  </si>
  <si>
    <t xml:space="preserve">APPLE CONTROLS CC T  A APPLECO     </t>
  </si>
  <si>
    <t xml:space="preserve">henning                       </t>
  </si>
  <si>
    <t xml:space="preserve">POD received from cell 0824745801 M     </t>
  </si>
  <si>
    <t xml:space="preserve">FOODCORP PTY LTD MILLING           </t>
  </si>
  <si>
    <t>jarl</t>
  </si>
  <si>
    <t>POD received from cell 0780526579 M</t>
  </si>
  <si>
    <t>BOKSB</t>
  </si>
  <si>
    <t>BOKSBURG</t>
  </si>
  <si>
    <t xml:space="preserve">SIQALO FOODS (PTY)LTD              </t>
  </si>
  <si>
    <t>illeg</t>
  </si>
  <si>
    <t>STACEY</t>
  </si>
  <si>
    <t>POD received from cell 0749641064 M</t>
  </si>
  <si>
    <t xml:space="preserve">LION MATCH PRODUCTS                </t>
  </si>
  <si>
    <t xml:space="preserve">Ashley                        </t>
  </si>
  <si>
    <t xml:space="preserve">POD received from cell 0729919507 M     </t>
  </si>
  <si>
    <t xml:space="preserve">FESTO                              </t>
  </si>
  <si>
    <t>WORCE</t>
  </si>
  <si>
    <t>WORCESTER</t>
  </si>
  <si>
    <t xml:space="preserve">RCL FOODS CONSUMER(PTY)LTD         </t>
  </si>
  <si>
    <t>ABRAM MACHAKA</t>
  </si>
  <si>
    <t>M ZUMA</t>
  </si>
  <si>
    <t>POD received from cell 0723786860 M</t>
  </si>
  <si>
    <t xml:space="preserve">MASSAMATIC PTY LTD                 </t>
  </si>
  <si>
    <t>ARNOLD HOLMES</t>
  </si>
  <si>
    <t xml:space="preserve">arnold                        </t>
  </si>
  <si>
    <t xml:space="preserve">POD received from cell 0643414757 M     </t>
  </si>
  <si>
    <t>SOME2</t>
  </si>
  <si>
    <t>SOMERSET WEST</t>
  </si>
  <si>
    <t xml:space="preserve">SOUTHERN PULP MACHINERY            </t>
  </si>
  <si>
    <t>A Paulse</t>
  </si>
  <si>
    <t xml:space="preserve">GOSSAMER STRUCTURES CC             </t>
  </si>
  <si>
    <t>Janine</t>
  </si>
  <si>
    <t xml:space="preserve">DE BEERS GROUP SERVICES            </t>
  </si>
  <si>
    <t xml:space="preserve">YANDISA                       </t>
  </si>
  <si>
    <t>LADYS</t>
  </si>
  <si>
    <t>LADYSMITH (NTL)</t>
  </si>
  <si>
    <t xml:space="preserve">LADYSMITH TRADING CO.              </t>
  </si>
  <si>
    <t>NATASHA</t>
  </si>
  <si>
    <t>POD received from cell 0735504483 M</t>
  </si>
  <si>
    <t>DURBA</t>
  </si>
  <si>
    <t>DURBAN</t>
  </si>
  <si>
    <t xml:space="preserve">FELTEX AUTOMOTIVE DIVISION         </t>
  </si>
  <si>
    <t>Senn</t>
  </si>
  <si>
    <t xml:space="preserve">CLOVER SA (PTY)LTD                 </t>
  </si>
  <si>
    <t>Sanjay</t>
  </si>
  <si>
    <t>POD received from cell 0732237417 M</t>
  </si>
  <si>
    <t xml:space="preserve">AUTOMA MULTI STYRENE               </t>
  </si>
  <si>
    <t xml:space="preserve">Jeanette                      </t>
  </si>
  <si>
    <t xml:space="preserve">POD received from cell 0739524922 M     </t>
  </si>
  <si>
    <t>GERMI</t>
  </si>
  <si>
    <t>GERMISTON</t>
  </si>
  <si>
    <t xml:space="preserve">PIONEER FOODS GROCERIES (PTY)L     </t>
  </si>
  <si>
    <t>rethabile</t>
  </si>
  <si>
    <t>BENON</t>
  </si>
  <si>
    <t>BENONI</t>
  </si>
  <si>
    <t xml:space="preserve">BRADCHER INDUSTRIAL WHOLESALER     </t>
  </si>
  <si>
    <t>RECEIVER</t>
  </si>
  <si>
    <t>Vussi</t>
  </si>
  <si>
    <t>POD received from cell 0717669109 M</t>
  </si>
  <si>
    <t xml:space="preserve">POLYOAK PACKAGING (PTY) LTD        </t>
  </si>
  <si>
    <t>MICHELLE   WESLEY</t>
  </si>
  <si>
    <t xml:space="preserve">amy                           </t>
  </si>
  <si>
    <t xml:space="preserve">POD received from cell 0625063292 M     </t>
  </si>
  <si>
    <t>EAST</t>
  </si>
  <si>
    <t>EAST LONDON</t>
  </si>
  <si>
    <t xml:space="preserve">ZF LEMFORDER SA (PTY)LTD           </t>
  </si>
  <si>
    <t>d poella</t>
  </si>
  <si>
    <t>POD received from cell 0844681051 M</t>
  </si>
  <si>
    <t xml:space="preserve">LODOX SYSTEMS (PTY)LTD             </t>
  </si>
  <si>
    <t>michelle</t>
  </si>
  <si>
    <t>POD received from cell 0713017212 M</t>
  </si>
  <si>
    <t xml:space="preserve">PHARMACARE LTD T A ASPEN           </t>
  </si>
  <si>
    <t>chysto</t>
  </si>
  <si>
    <t>POD received from cell 0848977566 M</t>
  </si>
  <si>
    <t xml:space="preserve">IMANA FOODS SA (PTY) LTD           </t>
  </si>
  <si>
    <t xml:space="preserve">cyril                         </t>
  </si>
  <si>
    <t xml:space="preserve">HYDROMATIC                         </t>
  </si>
  <si>
    <t>Anthony</t>
  </si>
  <si>
    <t>POD received from cell 0738058187 M</t>
  </si>
  <si>
    <t>PIET1</t>
  </si>
  <si>
    <t>PIETERMARITZBURG</t>
  </si>
  <si>
    <t xml:space="preserve">TRUDA SNACKS                       </t>
  </si>
  <si>
    <t>Mbali</t>
  </si>
  <si>
    <t>POD received from cell 0795396044 M</t>
  </si>
  <si>
    <t xml:space="preserve">CLURE PROJECTS CC                  </t>
  </si>
  <si>
    <t>chris</t>
  </si>
  <si>
    <t>VERWO</t>
  </si>
  <si>
    <t>CENTURION</t>
  </si>
  <si>
    <t xml:space="preserve">ROUND EQUIPMENT   MACHINES         </t>
  </si>
  <si>
    <t>milinda</t>
  </si>
  <si>
    <t>POD received from cell 0796327755 M</t>
  </si>
  <si>
    <t>VANDE</t>
  </si>
  <si>
    <t>VANDERBIJLPARK</t>
  </si>
  <si>
    <t xml:space="preserve">MITTAL STEEL SOUTH AFRICA LIMI     </t>
  </si>
  <si>
    <t>COLLIN - CENTRAL RECEIVING</t>
  </si>
  <si>
    <t>SIGNATURE</t>
  </si>
  <si>
    <t>Late linehaul</t>
  </si>
  <si>
    <t>TES</t>
  </si>
  <si>
    <t xml:space="preserve">GRAVETT ENGINEERING                </t>
  </si>
  <si>
    <t>kim hemanz</t>
  </si>
  <si>
    <t>POD received from cell 0732611486 M</t>
  </si>
  <si>
    <t xml:space="preserve">DANONE SA PTY LTD                  </t>
  </si>
  <si>
    <t>SAMUKELISIWE KOENAITE</t>
  </si>
  <si>
    <t>illage</t>
  </si>
  <si>
    <t>kfh</t>
  </si>
  <si>
    <t>STEL2</t>
  </si>
  <si>
    <t>STELLENBOSCH</t>
  </si>
  <si>
    <t xml:space="preserve">DISTELL (PTY) LTD                  </t>
  </si>
  <si>
    <t>vinCent</t>
  </si>
  <si>
    <t>POD received from cell 0634787633 M</t>
  </si>
  <si>
    <t>Jeanette</t>
  </si>
  <si>
    <t>POD received from cell 0739524922 M</t>
  </si>
  <si>
    <t>SPRI3</t>
  </si>
  <si>
    <t>SPRINGS</t>
  </si>
  <si>
    <t xml:space="preserve">ELEMENT SIX PRODUCTION             </t>
  </si>
  <si>
    <t>PAULO</t>
  </si>
  <si>
    <t xml:space="preserve">FILTEC AUTOMATION PTY LTD          </t>
  </si>
  <si>
    <t xml:space="preserve">pooven                        </t>
  </si>
  <si>
    <t xml:space="preserve">POD received from cell 0744435413 M     </t>
  </si>
  <si>
    <t>HOWIC</t>
  </si>
  <si>
    <t>HOWICK</t>
  </si>
  <si>
    <t xml:space="preserve">SPRING MEADOW DAIRY FARM (PTY)     </t>
  </si>
  <si>
    <t>Recieving</t>
  </si>
  <si>
    <t>siphephlo</t>
  </si>
  <si>
    <t>POD received from cell 0727287520 M</t>
  </si>
  <si>
    <t>VILL2</t>
  </si>
  <si>
    <t>VILLIERSDORP</t>
  </si>
  <si>
    <t xml:space="preserve">BETKO FRESH PRODUCE                </t>
  </si>
  <si>
    <t>M LE ROUX</t>
  </si>
  <si>
    <t>POD received from cell 0730757284 M</t>
  </si>
  <si>
    <t xml:space="preserve">RCL FOODS CONSUMER PTY             </t>
  </si>
  <si>
    <t xml:space="preserve">GKN SINTER METALS                  </t>
  </si>
  <si>
    <t>HELEN HARTZENBERG</t>
  </si>
  <si>
    <t>Jason</t>
  </si>
  <si>
    <t>POD received from cell 0761190287 M</t>
  </si>
  <si>
    <t>MIDRA</t>
  </si>
  <si>
    <t>MIDRAND</t>
  </si>
  <si>
    <t xml:space="preserve">ANDRITZ DELKOR PTY LTD             </t>
  </si>
  <si>
    <t xml:space="preserve">john                          </t>
  </si>
  <si>
    <t xml:space="preserve">POD received from cell 0710864689 M     </t>
  </si>
  <si>
    <t xml:space="preserve">VICTORY ELECTRICAL CC              </t>
  </si>
  <si>
    <t>Saul</t>
  </si>
  <si>
    <t>siyabonga</t>
  </si>
  <si>
    <t>POD received from cell 0739633425 M</t>
  </si>
  <si>
    <t>Justin</t>
  </si>
  <si>
    <t>POD received from cell 0792561133 M</t>
  </si>
  <si>
    <t>BRAKP</t>
  </si>
  <si>
    <t>BRAKPAN</t>
  </si>
  <si>
    <t xml:space="preserve">EAST RAND PLASTIC (PTY)L T D       </t>
  </si>
  <si>
    <t>KABELO MOJELA</t>
  </si>
  <si>
    <t>grace</t>
  </si>
  <si>
    <t>POD received from cell 0729630904 M</t>
  </si>
  <si>
    <t xml:space="preserve">ROBOTIC HANDLING SYSTEM Cc         </t>
  </si>
  <si>
    <t xml:space="preserve">Jean Jean                     </t>
  </si>
  <si>
    <t xml:space="preserve">POD received from cell 07466644640 M    </t>
  </si>
  <si>
    <t xml:space="preserve">LEKTRATEK WATER TECHNOLOGY         </t>
  </si>
  <si>
    <t>RE SEND PARCEL</t>
  </si>
  <si>
    <t>PETRUS</t>
  </si>
  <si>
    <t>Petros</t>
  </si>
  <si>
    <t>POD received from cell 0732603055 M</t>
  </si>
  <si>
    <t xml:space="preserve">EGLI PRECISION ENGINEERING PTY     </t>
  </si>
  <si>
    <t>B M Nxele</t>
  </si>
  <si>
    <t xml:space="preserve">DIYA VALVES INTERNATIONALS CC      </t>
  </si>
  <si>
    <t>sherif</t>
  </si>
  <si>
    <t>POD received from cell 0737818615 M</t>
  </si>
  <si>
    <t xml:space="preserve">PETER MILLER   DAD                 </t>
  </si>
  <si>
    <t>CONNIE MILLER</t>
  </si>
  <si>
    <t>peter</t>
  </si>
  <si>
    <t xml:space="preserve">CAXTON WORKS                       </t>
  </si>
  <si>
    <t>JOHANNA SEKABATE</t>
  </si>
  <si>
    <t>gift</t>
  </si>
  <si>
    <t>POD received from cell 0783350261 M</t>
  </si>
  <si>
    <t>PAARL</t>
  </si>
  <si>
    <t xml:space="preserve">VANNPAX PACKAGING SUPPORT          </t>
  </si>
  <si>
    <t>Lindsay</t>
  </si>
  <si>
    <t>POD received from cell 0725006442 M</t>
  </si>
  <si>
    <t xml:space="preserve">KELPACK MANUFACTURING (PTY)LTD     </t>
  </si>
  <si>
    <t>I DUPLESSIS</t>
  </si>
  <si>
    <t xml:space="preserve">ATLANTIS SPECIALIST                </t>
  </si>
  <si>
    <t>lane</t>
  </si>
  <si>
    <t>POD received from cell 0731234559 M</t>
  </si>
  <si>
    <t>PARCEL PARCEL</t>
  </si>
  <si>
    <t xml:space="preserve">FILMATIC PACKAGING SYSTEM (PTY     </t>
  </si>
  <si>
    <t>Patrick</t>
  </si>
  <si>
    <t xml:space="preserve">ASHDAV TOOL   INDUSTRIAL CC        </t>
  </si>
  <si>
    <t>LES ASKETTLE</t>
  </si>
  <si>
    <t>Returned to sender on waybill</t>
  </si>
  <si>
    <t>Client refused delivery</t>
  </si>
  <si>
    <t>jvd</t>
  </si>
  <si>
    <t>Returned to sender on waybill number RFE</t>
  </si>
  <si>
    <t>UITEN</t>
  </si>
  <si>
    <t>UITENHAGE</t>
  </si>
  <si>
    <t xml:space="preserve">GOODYEAR SOUTH AFRICA PTY LTD      </t>
  </si>
  <si>
    <t xml:space="preserve">Trevor                        </t>
  </si>
  <si>
    <t xml:space="preserve">POD received from cell 0814166899 M     </t>
  </si>
  <si>
    <t xml:space="preserve">Ascendis Supply Chain              </t>
  </si>
  <si>
    <t>GIBSON</t>
  </si>
  <si>
    <t>Parcel</t>
  </si>
  <si>
    <t xml:space="preserve">SMA ENGINEERING S.A. (PTY) LTD     </t>
  </si>
  <si>
    <t>noel</t>
  </si>
  <si>
    <t xml:space="preserve">BENTELER AUTOMOTIVE SA (PTY) L     </t>
  </si>
  <si>
    <t xml:space="preserve">b  michaels                   </t>
  </si>
  <si>
    <t xml:space="preserve">ADCOCK INGRASM CRITICAL CARE P     </t>
  </si>
  <si>
    <t>thapelo</t>
  </si>
  <si>
    <t xml:space="preserve">COMPRESSED AIR EQUIPMENT           </t>
  </si>
  <si>
    <t>deez</t>
  </si>
  <si>
    <t>POD received from cell 0848255037 M</t>
  </si>
  <si>
    <t xml:space="preserve">ANALOG   DIGITAL POWER ELECTRO     </t>
  </si>
  <si>
    <t xml:space="preserve">craydon                       </t>
  </si>
  <si>
    <t xml:space="preserve">DES GROUP PTY LTD                  </t>
  </si>
  <si>
    <t>jenny</t>
  </si>
  <si>
    <t>POD received from cell 0837842726 M</t>
  </si>
  <si>
    <t>victor</t>
  </si>
  <si>
    <t>linda</t>
  </si>
  <si>
    <t>BARK1</t>
  </si>
  <si>
    <t>BARKLY EAST</t>
  </si>
  <si>
    <t xml:space="preserve">NUKOR (PTY)LTD                     </t>
  </si>
  <si>
    <t xml:space="preserve">KELP PRODUCTS (PTY) LTD            </t>
  </si>
  <si>
    <t>lillian</t>
  </si>
  <si>
    <t>POD received from cell 0215903200 M</t>
  </si>
  <si>
    <t xml:space="preserve">PRODUCTIVE SYSTEMS CC              </t>
  </si>
  <si>
    <t>Alfred</t>
  </si>
  <si>
    <t>POD received from cell 0725230163 M</t>
  </si>
  <si>
    <t>HAMMA</t>
  </si>
  <si>
    <t>HAMMANSKRAAL</t>
  </si>
  <si>
    <t xml:space="preserve">NESTLE SA                          </t>
  </si>
  <si>
    <t>moses</t>
  </si>
  <si>
    <t>POD received from cell 0649888746 M</t>
  </si>
  <si>
    <t xml:space="preserve">FORD MOTORING CO OF SA             </t>
  </si>
  <si>
    <t>brian</t>
  </si>
  <si>
    <t>POD received from cell 0796132179 M</t>
  </si>
  <si>
    <t xml:space="preserve">ABI DIV OF SAB LTD                 </t>
  </si>
  <si>
    <t xml:space="preserve">shalen                        </t>
  </si>
  <si>
    <t xml:space="preserve">FORD MOTOR CO. SA MANUFACTURIN     </t>
  </si>
  <si>
    <t>kousile</t>
  </si>
  <si>
    <t xml:space="preserve">BRIDGESTONE FIRESTONE              </t>
  </si>
  <si>
    <t>GENERAL STORES</t>
  </si>
  <si>
    <t>bernice</t>
  </si>
  <si>
    <t>MANDI</t>
  </si>
  <si>
    <t>MANDINI</t>
  </si>
  <si>
    <t xml:space="preserve">TAURUS PAPER PRODUCTS (PTY)LTD     </t>
  </si>
  <si>
    <t>signature</t>
  </si>
  <si>
    <t>roux</t>
  </si>
  <si>
    <t xml:space="preserve">SPRINGS BEE GEE ELECT WHOLE CC     </t>
  </si>
  <si>
    <t>POD received from cell 0836743353 M</t>
  </si>
  <si>
    <t xml:space="preserve">IMP AUTOMATED LABORATORY SERVI     </t>
  </si>
  <si>
    <t>goodman</t>
  </si>
  <si>
    <t>THEMBA</t>
  </si>
  <si>
    <t xml:space="preserve">CLIFFORD MACHINES   TECHNOLOGY     </t>
  </si>
  <si>
    <t xml:space="preserve">NIVESH                        </t>
  </si>
  <si>
    <t xml:space="preserve">PG BISON A DIV OF KAP DIVERSIF     </t>
  </si>
  <si>
    <t>denzil</t>
  </si>
  <si>
    <t>POD received from cell 0732937434 M</t>
  </si>
  <si>
    <t xml:space="preserve">LIQUI BOX (PTY)LTD                 </t>
  </si>
  <si>
    <t>loren</t>
  </si>
  <si>
    <t>POD received from cell 0833656676 M</t>
  </si>
  <si>
    <t xml:space="preserve">FESTO PLZ                          </t>
  </si>
  <si>
    <t>j steyn</t>
  </si>
  <si>
    <t>POD received from cell 0610951998 M</t>
  </si>
  <si>
    <t xml:space="preserve">CONCORD FOOD   DRUG DISTRIBUTO     </t>
  </si>
  <si>
    <t>phillip</t>
  </si>
  <si>
    <t>POD received from cell 0739861163 M</t>
  </si>
  <si>
    <t>NIGEL</t>
  </si>
  <si>
    <t xml:space="preserve">M   C BEARINGS   TRANSMISSION      </t>
  </si>
  <si>
    <t xml:space="preserve">priscilla                     </t>
  </si>
  <si>
    <t xml:space="preserve">GPWG ENGINEERING PTY LTD           </t>
  </si>
  <si>
    <t>Bingo</t>
  </si>
  <si>
    <t xml:space="preserve">MARLYN INSTRUMENTATION CC          </t>
  </si>
  <si>
    <t>nathasha</t>
  </si>
  <si>
    <t>Rico</t>
  </si>
  <si>
    <t xml:space="preserve">CONTINENTAL TYRE SA                </t>
  </si>
  <si>
    <t>Richard</t>
  </si>
  <si>
    <t>STANG</t>
  </si>
  <si>
    <t>STANGER</t>
  </si>
  <si>
    <t xml:space="preserve">SAPPI SA                           </t>
  </si>
  <si>
    <t>D PILLAY</t>
  </si>
  <si>
    <t>POD received from cell 0733986414 M</t>
  </si>
  <si>
    <t xml:space="preserve">BRANDLINE PACKAGING (PTY)LTD       </t>
  </si>
  <si>
    <t>lthembiso</t>
  </si>
  <si>
    <t>Nathalie</t>
  </si>
  <si>
    <t>STUTT</t>
  </si>
  <si>
    <t>STUTTERHEIM</t>
  </si>
  <si>
    <t xml:space="preserve">BOARDMAN BROS PTY LTD              </t>
  </si>
  <si>
    <t>NKOSINATHI</t>
  </si>
  <si>
    <t xml:space="preserve">AFRISAM SA PTY LTD                 </t>
  </si>
  <si>
    <t>Mildred</t>
  </si>
  <si>
    <t>POD received from cell 0739961141 M</t>
  </si>
  <si>
    <t xml:space="preserve">THE HYDRAULIC CONNECTION           </t>
  </si>
  <si>
    <t>SABELO</t>
  </si>
  <si>
    <t>POD received from cell 0738698647 M</t>
  </si>
  <si>
    <t xml:space="preserve">UNIQUE HYDRA (PTY)LTD              </t>
  </si>
  <si>
    <t>duncan</t>
  </si>
  <si>
    <t>POD received from cell 0745037779 M</t>
  </si>
  <si>
    <t xml:space="preserve">BLACK SHEEP INDUSTRIES (PTY)LT     </t>
  </si>
  <si>
    <t>tash</t>
  </si>
  <si>
    <t xml:space="preserve">CTP PRINTERS CPT                   </t>
  </si>
  <si>
    <t>n afrika</t>
  </si>
  <si>
    <t>POD received from cell 0643414757 M</t>
  </si>
  <si>
    <t xml:space="preserve">TF DESIGN (PTY) LTD                </t>
  </si>
  <si>
    <t>niki</t>
  </si>
  <si>
    <t>ROODE</t>
  </si>
  <si>
    <t>ROODEPOORT</t>
  </si>
  <si>
    <t xml:space="preserve">DP PRINT                           </t>
  </si>
  <si>
    <t>sarah</t>
  </si>
  <si>
    <t xml:space="preserve">SOUTH AFRICAN BUREAU OF STANDA     </t>
  </si>
  <si>
    <t>BARRY</t>
  </si>
  <si>
    <t xml:space="preserve">HOT PLATINUM                       </t>
  </si>
  <si>
    <t>amina</t>
  </si>
  <si>
    <t xml:space="preserve">OPEN DOOR TRADERS CC               </t>
  </si>
  <si>
    <t xml:space="preserve">Zahid                         </t>
  </si>
  <si>
    <t xml:space="preserve">POD received from cell 0747227056 M     </t>
  </si>
  <si>
    <t>VERUL</t>
  </si>
  <si>
    <t>VERULAM</t>
  </si>
  <si>
    <t xml:space="preserve">FRIMAX FOODS (PTY) LTD             </t>
  </si>
  <si>
    <t>Tracy</t>
  </si>
  <si>
    <t xml:space="preserve">PAILPRINT PTY LTD                  </t>
  </si>
  <si>
    <t>msa</t>
  </si>
  <si>
    <t>POD received from cell 0625063292 M</t>
  </si>
  <si>
    <t xml:space="preserve">vinessan                      </t>
  </si>
  <si>
    <t xml:space="preserve">MAHLE BEHR SOUTH AFRCA (PTY) L     </t>
  </si>
  <si>
    <t>Cindy</t>
  </si>
  <si>
    <t xml:space="preserve">PFERD SA PTY LTD                   </t>
  </si>
  <si>
    <t>MAINTENANCE STORES</t>
  </si>
  <si>
    <t>Zakhele</t>
  </si>
  <si>
    <t xml:space="preserve">COCA -COLA BEVERAGES SA (PTY)      </t>
  </si>
  <si>
    <t>ABSAL</t>
  </si>
  <si>
    <t>POD received from cell 0748428543 M</t>
  </si>
  <si>
    <t xml:space="preserve">ATLAS ELECTRO HYDRAULIC SYSTEM     </t>
  </si>
  <si>
    <t>Scott</t>
  </si>
  <si>
    <t>POD received from cell 0726258782 M</t>
  </si>
  <si>
    <t xml:space="preserve">MPACT PLASTICS                     </t>
  </si>
  <si>
    <t>signed</t>
  </si>
  <si>
    <t xml:space="preserve">SANOFI INDUSTRIES SA (PTY)LTD      </t>
  </si>
  <si>
    <t>albert</t>
  </si>
  <si>
    <t xml:space="preserve">SMMF SOFTWARE TECHNOLOGIES         </t>
  </si>
  <si>
    <t xml:space="preserve">p strobos                     </t>
  </si>
  <si>
    <t xml:space="preserve">POD received from cell 0848977566 M     </t>
  </si>
  <si>
    <t>b emmanuel</t>
  </si>
  <si>
    <t>POD received from cell 0844988662 M</t>
  </si>
  <si>
    <t xml:space="preserve">THE SIMBA GROUP PTY LTD            </t>
  </si>
  <si>
    <t>ABRAM AT ENGINEERING STORES</t>
  </si>
  <si>
    <t>Rufus</t>
  </si>
  <si>
    <t>bongani</t>
  </si>
  <si>
    <t>VEREE</t>
  </si>
  <si>
    <t>VEREENIGING</t>
  </si>
  <si>
    <t xml:space="preserve">PREMIER FMCG                       </t>
  </si>
  <si>
    <t>Chantal</t>
  </si>
  <si>
    <t>POD received from cell 0603956149 M</t>
  </si>
  <si>
    <t xml:space="preserve">MPACT PLASTICS COMPRESSION MOU     </t>
  </si>
  <si>
    <t>MABORE PHASOANE</t>
  </si>
  <si>
    <t>SUZAN</t>
  </si>
  <si>
    <t>nandipha</t>
  </si>
  <si>
    <t xml:space="preserve">BASF SA PTY LTD                    </t>
  </si>
  <si>
    <t xml:space="preserve">sajini                        </t>
  </si>
  <si>
    <t xml:space="preserve">POD received from cell 0670787668 M     </t>
  </si>
  <si>
    <t xml:space="preserve">H.G MOLENAAR (PTY) LTD             </t>
  </si>
  <si>
    <t>Werner</t>
  </si>
  <si>
    <t xml:space="preserve">PUMBELE ENGINEERING SOLUTIONS      </t>
  </si>
  <si>
    <t xml:space="preserve">Abram                         </t>
  </si>
  <si>
    <t>preto</t>
  </si>
  <si>
    <t xml:space="preserve">AEROSUD AVIATION                   </t>
  </si>
  <si>
    <t>RD</t>
  </si>
  <si>
    <t xml:space="preserve">unathi                        </t>
  </si>
  <si>
    <t xml:space="preserve">POD received from cell 0631188611 M     </t>
  </si>
  <si>
    <t>RDR</t>
  </si>
  <si>
    <t xml:space="preserve">DALEIN AGRI PLAN PTY LTD           </t>
  </si>
  <si>
    <t>mAKHAPA</t>
  </si>
  <si>
    <t xml:space="preserve">RISHABA TRADING CC                 </t>
  </si>
  <si>
    <t>riyaad</t>
  </si>
  <si>
    <t>POD received from cell 0769790129 M</t>
  </si>
  <si>
    <t>KRUGE</t>
  </si>
  <si>
    <t>KRUGERSDORP</t>
  </si>
  <si>
    <t>loudy</t>
  </si>
  <si>
    <t>RDL</t>
  </si>
  <si>
    <t>MOSES</t>
  </si>
  <si>
    <t>RDD</t>
  </si>
  <si>
    <t xml:space="preserve">J MARK ENGINEERING                 </t>
  </si>
  <si>
    <t>Jaycee</t>
  </si>
  <si>
    <t>POD received from cell 0729919507 M</t>
  </si>
  <si>
    <t xml:space="preserve">BMG ROSSLYN 0182                   </t>
  </si>
  <si>
    <t>william</t>
  </si>
  <si>
    <t>POD received from cell 0828088659 M</t>
  </si>
  <si>
    <t xml:space="preserve">CROWN CHICKENS                     </t>
  </si>
  <si>
    <t>POD received from cell 0827418949 M</t>
  </si>
  <si>
    <t>Harriete</t>
  </si>
  <si>
    <t>travor</t>
  </si>
  <si>
    <t xml:space="preserve">BRITTECH                           </t>
  </si>
  <si>
    <t>Adel</t>
  </si>
  <si>
    <t>POD received from cell 0766143929 M</t>
  </si>
  <si>
    <t xml:space="preserve">PIONEER FOOD PTY LTD               </t>
  </si>
  <si>
    <t xml:space="preserve">SPICER AXLE (PTY) LTD              </t>
  </si>
  <si>
    <t>Xoliani Antoni</t>
  </si>
  <si>
    <t>POD received from cell 0814166899 M</t>
  </si>
  <si>
    <t xml:space="preserve">HULAMIN OPERATIONS PTY LTD         </t>
  </si>
  <si>
    <t xml:space="preserve">MPILO                         </t>
  </si>
  <si>
    <t xml:space="preserve">trevor                        </t>
  </si>
  <si>
    <t>VUKILE</t>
  </si>
  <si>
    <t xml:space="preserve">ANDREW MENTIS PTY                  </t>
  </si>
  <si>
    <t>patrick</t>
  </si>
  <si>
    <t xml:space="preserve">MEXAN PRODUCTS                     </t>
  </si>
  <si>
    <t>CHRIS</t>
  </si>
  <si>
    <t xml:space="preserve">NATIONAL BRANDS BIS   SNK DIV      </t>
  </si>
  <si>
    <t>Joseph</t>
  </si>
  <si>
    <t xml:space="preserve">REEF CONSTRUCTION MACHINERY        </t>
  </si>
  <si>
    <t>patiswa</t>
  </si>
  <si>
    <t xml:space="preserve">Slk Bolt And Nuts                  </t>
  </si>
  <si>
    <t>joseph</t>
  </si>
  <si>
    <t>POD received from cell 0768934183 M</t>
  </si>
  <si>
    <t>JOHANNES</t>
  </si>
  <si>
    <t>GEORG</t>
  </si>
  <si>
    <t>GEORGE</t>
  </si>
  <si>
    <t xml:space="preserve">SANMIK AGENCIES CC                 </t>
  </si>
  <si>
    <t>CLIVE</t>
  </si>
  <si>
    <t>Missed cutoff</t>
  </si>
  <si>
    <t>seb</t>
  </si>
  <si>
    <t>SASOL</t>
  </si>
  <si>
    <t>SASOLBURG</t>
  </si>
  <si>
    <t xml:space="preserve">SASOL CHEMICALS SA                 </t>
  </si>
  <si>
    <t>Abram</t>
  </si>
  <si>
    <t>Driver late</t>
  </si>
  <si>
    <t xml:space="preserve">NAMPAK LIQUID PACKAGING            </t>
  </si>
  <si>
    <t>Keagan</t>
  </si>
  <si>
    <t xml:space="preserve">NATIONAL BRANDS LTD BECKETTS       </t>
  </si>
  <si>
    <t>Jacob</t>
  </si>
  <si>
    <t xml:space="preserve">MARCOM PLASTICS CC                 </t>
  </si>
  <si>
    <t>Thulani</t>
  </si>
  <si>
    <t xml:space="preserve">UNILEVER SOUTH AFRICA (PTY) LT     </t>
  </si>
  <si>
    <t>RECEVING   STORE</t>
  </si>
  <si>
    <t xml:space="preserve">Pamela                        </t>
  </si>
  <si>
    <t xml:space="preserve">POD received from cell 0833938811 M     </t>
  </si>
  <si>
    <t>HAMME</t>
  </si>
  <si>
    <t>OLD HAMMARSDALE</t>
  </si>
  <si>
    <t xml:space="preserve">RCL FOODS CONSUMER (PTY)LTD        </t>
  </si>
  <si>
    <t>Vukani</t>
  </si>
  <si>
    <t>JACO1</t>
  </si>
  <si>
    <t>JACOBS</t>
  </si>
  <si>
    <t xml:space="preserve">TROPICAL PLASTICS   PACKAGING      </t>
  </si>
  <si>
    <t>azzas</t>
  </si>
  <si>
    <t>POD received from cell 0620923972 M</t>
  </si>
  <si>
    <t>PLETT</t>
  </si>
  <si>
    <t>PLETTENBERG BAY</t>
  </si>
  <si>
    <t xml:space="preserve">GREG PERKS                         </t>
  </si>
  <si>
    <t>G Perks</t>
  </si>
  <si>
    <t>Outlying delivery location</t>
  </si>
  <si>
    <t xml:space="preserve">FIRST NATIONAL BATTERY             </t>
  </si>
  <si>
    <t>Michelle</t>
  </si>
  <si>
    <t xml:space="preserve">HENDLER   HART                     </t>
  </si>
  <si>
    <t>julius</t>
  </si>
  <si>
    <t>kamlea</t>
  </si>
  <si>
    <t>alida</t>
  </si>
  <si>
    <t xml:space="preserve">NR EXTREME ENGINEERING   PIPIN     </t>
  </si>
  <si>
    <t>Jennifer</t>
  </si>
  <si>
    <t>POD received from cell 0765278339 M</t>
  </si>
  <si>
    <t xml:space="preserve">PEDDLE INDUSTRIAL                  </t>
  </si>
  <si>
    <t>r peddle</t>
  </si>
  <si>
    <t xml:space="preserve">DISTELL                            </t>
  </si>
  <si>
    <t>DAVID</t>
  </si>
  <si>
    <t xml:space="preserve">ZETES (PTY)LTD                     </t>
  </si>
  <si>
    <t xml:space="preserve">ROBOTIC INNOVATIONS PTY            </t>
  </si>
  <si>
    <t xml:space="preserve">Margret                       </t>
  </si>
  <si>
    <t xml:space="preserve">POD received from cell 0826919004 M     </t>
  </si>
  <si>
    <t>ilage</t>
  </si>
  <si>
    <t xml:space="preserve">PRO PROJECT MACHINERY PTY LTD      </t>
  </si>
  <si>
    <t>Gareth</t>
  </si>
  <si>
    <t>G A XABA</t>
  </si>
  <si>
    <t>BRIT1</t>
  </si>
  <si>
    <t>BRITS</t>
  </si>
  <si>
    <t xml:space="preserve">RG BROSE AUTOMOTIVE COMPONENTS     </t>
  </si>
  <si>
    <t>george</t>
  </si>
  <si>
    <t>POD received from cell 0786510203 M</t>
  </si>
  <si>
    <t xml:space="preserve">kolisile                      </t>
  </si>
  <si>
    <t xml:space="preserve">UNILEVER ANDERBOLT HOMECARE LI     </t>
  </si>
  <si>
    <t>andreas</t>
  </si>
  <si>
    <t>trivon</t>
  </si>
  <si>
    <t>DHA00000352595</t>
  </si>
  <si>
    <t xml:space="preserve">RAPID INDUSTRIAL SUPPLIES PTY      </t>
  </si>
  <si>
    <t>Nitah</t>
  </si>
  <si>
    <t xml:space="preserve">AMS BEARING CC                     </t>
  </si>
  <si>
    <t>amon</t>
  </si>
  <si>
    <t xml:space="preserve">CBI ELECTRIC TELECOM CABLES        </t>
  </si>
  <si>
    <t>MARCUS</t>
  </si>
  <si>
    <t>POD received from cell 0787652707 M</t>
  </si>
  <si>
    <t xml:space="preserve">TENNECO EMISSION CONTROL           </t>
  </si>
  <si>
    <t xml:space="preserve">Elizabeth                     </t>
  </si>
  <si>
    <t xml:space="preserve">KENZEL ENGINEERING TRUST           </t>
  </si>
  <si>
    <t>p wallei</t>
  </si>
  <si>
    <t>mark</t>
  </si>
  <si>
    <t xml:space="preserve">MAIN STREET 1310(PTY) L.T.D        </t>
  </si>
  <si>
    <t>Mandla</t>
  </si>
  <si>
    <t>POD received from cell 0825884890 M</t>
  </si>
  <si>
    <t xml:space="preserve">SUNNY PACKS MANUFACTURING (PTY     </t>
  </si>
  <si>
    <t>vanessa</t>
  </si>
  <si>
    <t xml:space="preserve">PMD PACKAGING SYSTEMS              </t>
  </si>
  <si>
    <t>Andre</t>
  </si>
  <si>
    <t>POD received from cell 0607090428 M</t>
  </si>
  <si>
    <t xml:space="preserve">PROGETTO INTERNATIONAL             </t>
  </si>
  <si>
    <t xml:space="preserve"> nico                         </t>
  </si>
  <si>
    <t xml:space="preserve">POD received from cell 0636391488 M     </t>
  </si>
  <si>
    <t xml:space="preserve">HACKMACK ENTERPRISES               </t>
  </si>
  <si>
    <t>THEO</t>
  </si>
  <si>
    <t>CARLE</t>
  </si>
  <si>
    <t>CARLETONVILLE</t>
  </si>
  <si>
    <t xml:space="preserve">SIBANYE GOLD ACADEMY (PTY)LTD      </t>
  </si>
  <si>
    <t>c ps mih</t>
  </si>
  <si>
    <t>Loren</t>
  </si>
  <si>
    <t>G A Xaba</t>
  </si>
  <si>
    <t>nathan</t>
  </si>
  <si>
    <t>MARK</t>
  </si>
  <si>
    <t xml:space="preserve">QUALITECHS                         </t>
  </si>
  <si>
    <t xml:space="preserve">sam williams                  </t>
  </si>
  <si>
    <t xml:space="preserve">POD received from cell 0844988662 M     </t>
  </si>
  <si>
    <t xml:space="preserve">REPMA ENGINEERING PTY LTD          </t>
  </si>
  <si>
    <t>siances</t>
  </si>
  <si>
    <t xml:space="preserve">ENTYCE BEVERAGES                   </t>
  </si>
  <si>
    <t>RECEIVNG</t>
  </si>
  <si>
    <t>Mohammed</t>
  </si>
  <si>
    <t>POD received from cell 0731123851 M</t>
  </si>
  <si>
    <t>VRED3</t>
  </si>
  <si>
    <t>VREDENBURG</t>
  </si>
  <si>
    <t xml:space="preserve">BEARINGS DISTRIBUTORS WESKUS       </t>
  </si>
  <si>
    <t>CHRISTO</t>
  </si>
  <si>
    <t>POD received from cell 0608696445 M</t>
  </si>
  <si>
    <t xml:space="preserve">Anthony                       </t>
  </si>
  <si>
    <t xml:space="preserve">POD received from cell 0738058187 M     </t>
  </si>
  <si>
    <t xml:space="preserve">PAARL PNEUMATICS CC                </t>
  </si>
  <si>
    <t>randall</t>
  </si>
  <si>
    <t>POD received from cell 0640497784 M</t>
  </si>
  <si>
    <t xml:space="preserve">Alfred                        </t>
  </si>
  <si>
    <t xml:space="preserve">POD received from cell 0725230163 M     </t>
  </si>
  <si>
    <t xml:space="preserve">CONTROL IT                         </t>
  </si>
  <si>
    <t>Driaan</t>
  </si>
  <si>
    <t xml:space="preserve">JENDAMARK AUTOMATION PTY LTD       </t>
  </si>
  <si>
    <t>shaarik</t>
  </si>
  <si>
    <t>POD received from cell 0605616935 M</t>
  </si>
  <si>
    <t xml:space="preserve">PPC CEMENT SA                      </t>
  </si>
  <si>
    <t xml:space="preserve">Thomas                        </t>
  </si>
  <si>
    <t xml:space="preserve">POD received from cell 0780526579 M     </t>
  </si>
  <si>
    <t>vusi</t>
  </si>
  <si>
    <t>Consignee not available)</t>
  </si>
  <si>
    <t>jap</t>
  </si>
  <si>
    <t>BETHL</t>
  </si>
  <si>
    <t>BETHLEHEM</t>
  </si>
  <si>
    <t xml:space="preserve">BUILD IT BETLHEHEM                 </t>
  </si>
  <si>
    <t>CARLA</t>
  </si>
  <si>
    <t>POD received from cell 0632978162 M</t>
  </si>
  <si>
    <t xml:space="preserve">PNEUMATIC AID                      </t>
  </si>
  <si>
    <t>Audrey</t>
  </si>
  <si>
    <t xml:space="preserve">JOHN THOMSON A DIV OF ACTOM (P     </t>
  </si>
  <si>
    <t>Cleo</t>
  </si>
  <si>
    <t xml:space="preserve">SKYNET RUSTENBURG                  </t>
  </si>
  <si>
    <t>HOLD FOR COLLECTION EDDIE 0784560824</t>
  </si>
  <si>
    <t>Eddie</t>
  </si>
  <si>
    <t>POD received from cell 0824745801 M</t>
  </si>
  <si>
    <t>Victor</t>
  </si>
  <si>
    <t xml:space="preserve">BMG BELLVILLE 0120                 </t>
  </si>
  <si>
    <t xml:space="preserve">Arthur                        </t>
  </si>
  <si>
    <t>sajini</t>
  </si>
  <si>
    <t xml:space="preserve">BEARINGS ON CC                     </t>
  </si>
  <si>
    <t>fazel</t>
  </si>
  <si>
    <t>RANDB</t>
  </si>
  <si>
    <t>RANDBURG</t>
  </si>
  <si>
    <t xml:space="preserve">KARMA INSTRUMENTATION   CONTRO     </t>
  </si>
  <si>
    <t>C BUYS</t>
  </si>
  <si>
    <t xml:space="preserve">NIORO PLASTICS                     </t>
  </si>
  <si>
    <t xml:space="preserve">HYDRAQUIP                          </t>
  </si>
  <si>
    <t>Leoni</t>
  </si>
  <si>
    <t xml:space="preserve">J F EQUIPMENT                      </t>
  </si>
  <si>
    <t>ryana</t>
  </si>
  <si>
    <t xml:space="preserve">asshnee                       </t>
  </si>
  <si>
    <t>R BOOYSEN</t>
  </si>
  <si>
    <t>Matthew Orchard</t>
  </si>
  <si>
    <t xml:space="preserve">FLEXICON AFRICA PTY LTD            </t>
  </si>
  <si>
    <t>yusuf</t>
  </si>
  <si>
    <t>Stacey</t>
  </si>
  <si>
    <t xml:space="preserve">volschec                      </t>
  </si>
  <si>
    <t xml:space="preserve">SCHULLPAK CC                       </t>
  </si>
  <si>
    <t>Grant</t>
  </si>
  <si>
    <t xml:space="preserve">angel                         </t>
  </si>
  <si>
    <t xml:space="preserve">EBERSPACHER SOUTH AFRICA (PTY)     </t>
  </si>
  <si>
    <t>feziwe</t>
  </si>
  <si>
    <t xml:space="preserve">CONRO PRECISION                    </t>
  </si>
  <si>
    <t>kevin</t>
  </si>
  <si>
    <t xml:space="preserve">JADEC STEEL PROJECT CC             </t>
  </si>
  <si>
    <t>frans</t>
  </si>
  <si>
    <t>lerato</t>
  </si>
  <si>
    <t>ATLAN</t>
  </si>
  <si>
    <t>ATLANTIS</t>
  </si>
  <si>
    <t xml:space="preserve">ATLANTIS FOUNDRY                   </t>
  </si>
  <si>
    <t>CO STAMP</t>
  </si>
  <si>
    <t>POD received from cell 0844549356 M</t>
  </si>
  <si>
    <t xml:space="preserve">GRW ENGINERING                     </t>
  </si>
  <si>
    <t>IGHTISHAAM</t>
  </si>
  <si>
    <t xml:space="preserve">FILKRAFT ( PTY) LTD                </t>
  </si>
  <si>
    <t>R BOSCH</t>
  </si>
  <si>
    <t xml:space="preserve">FAURECIA EMISSIONS CONTROL TEC     </t>
  </si>
  <si>
    <t>SIPHELELE</t>
  </si>
  <si>
    <t>POD received from cell 0736814363 M</t>
  </si>
  <si>
    <t xml:space="preserve">NEDBANK (NEDFLEET)                 </t>
  </si>
  <si>
    <t>TREVOR MOODLEY</t>
  </si>
  <si>
    <t>blessing</t>
  </si>
  <si>
    <t xml:space="preserve">AMPCO-OF POWERMITE                 </t>
  </si>
  <si>
    <t>MATTHEW</t>
  </si>
  <si>
    <t xml:space="preserve">MAVTECH                            </t>
  </si>
  <si>
    <t xml:space="preserve">Neo                           </t>
  </si>
  <si>
    <t xml:space="preserve">KRONES SA PTY LTD                  </t>
  </si>
  <si>
    <t>thulebona</t>
  </si>
  <si>
    <t>POD received from cell 0742059629 M</t>
  </si>
  <si>
    <t xml:space="preserve">DIRECTECH                          </t>
  </si>
  <si>
    <t>DAVID STRYDOM</t>
  </si>
  <si>
    <t>sillas</t>
  </si>
  <si>
    <t xml:space="preserve">BMG EAST LONDON                    </t>
  </si>
  <si>
    <t>erve</t>
  </si>
  <si>
    <t xml:space="preserve">mazwi                         </t>
  </si>
  <si>
    <t xml:space="preserve">AMETIS PROJECTS CC                 </t>
  </si>
  <si>
    <t>martin</t>
  </si>
  <si>
    <t xml:space="preserve">BEVCAN                             </t>
  </si>
  <si>
    <t xml:space="preserve">Rand Refinery                      </t>
  </si>
  <si>
    <t>lulama</t>
  </si>
  <si>
    <t>POD received from cell 0631962221 M</t>
  </si>
  <si>
    <t xml:space="preserve">SUNNY MACHINES MANUFACTURING P     </t>
  </si>
  <si>
    <t xml:space="preserve">GREIF SA PTY LTD                   </t>
  </si>
  <si>
    <t>Alina</t>
  </si>
  <si>
    <t xml:space="preserve">AUTOLIV SA                         </t>
  </si>
  <si>
    <t>HANLIE</t>
  </si>
  <si>
    <t>engela</t>
  </si>
  <si>
    <t xml:space="preserve">HENRED FRUEHAUF TRAILERS           </t>
  </si>
  <si>
    <t>LOUISE MEIRING</t>
  </si>
  <si>
    <t>nicole</t>
  </si>
  <si>
    <t xml:space="preserve">BRIDGE PROCUREMENT                 </t>
  </si>
  <si>
    <t>PRESHAN REDDY</t>
  </si>
  <si>
    <t xml:space="preserve">nephter                       </t>
  </si>
  <si>
    <t xml:space="preserve">MERCEDES - BENZ S.A LIMITED        </t>
  </si>
  <si>
    <t>Sandisile</t>
  </si>
  <si>
    <t>POD received from cell 0781885723 M</t>
  </si>
  <si>
    <t xml:space="preserve">BORBET SA (PTY) LTD                </t>
  </si>
  <si>
    <t>HELENA</t>
  </si>
  <si>
    <t>Peter</t>
  </si>
  <si>
    <t xml:space="preserve">VOLKSWAGEN OF SA (VC 3055)         </t>
  </si>
  <si>
    <t>judy</t>
  </si>
  <si>
    <t>TEHO</t>
  </si>
  <si>
    <t>MARK BURRELL</t>
  </si>
  <si>
    <t>lucky</t>
  </si>
  <si>
    <t>nawaal</t>
  </si>
  <si>
    <t xml:space="preserve">RTSA                               </t>
  </si>
  <si>
    <t xml:space="preserve">0017063719 G.U.D Holding           </t>
  </si>
  <si>
    <t>annitha</t>
  </si>
  <si>
    <t>POD received from cell 0732912108 M</t>
  </si>
  <si>
    <t xml:space="preserve">NESTLE SOUTH AFRICA (PTY) L.T.     </t>
  </si>
  <si>
    <t xml:space="preserve">AMALGAMOTION                       </t>
  </si>
  <si>
    <t>RECIEVER</t>
  </si>
  <si>
    <t>nico</t>
  </si>
  <si>
    <t xml:space="preserve">ANDERSON ENGINEERING               </t>
  </si>
  <si>
    <t>ROMANO</t>
  </si>
  <si>
    <t>rejoice</t>
  </si>
  <si>
    <t xml:space="preserve">PRESSURE DIE CASTINGS PTY LTD      </t>
  </si>
  <si>
    <t>roy</t>
  </si>
  <si>
    <t>sphamandla</t>
  </si>
  <si>
    <t xml:space="preserve">MONDI LIMITED                      </t>
  </si>
  <si>
    <t>Alvin</t>
  </si>
  <si>
    <t xml:space="preserve">PAILPAC PTY LTD                    </t>
  </si>
  <si>
    <t xml:space="preserve">FEDERAL MOGUL ENGINE BEARINGS      </t>
  </si>
  <si>
    <t>VINESH</t>
  </si>
  <si>
    <t xml:space="preserve">BEARING   ACCESSORIES CC           </t>
  </si>
  <si>
    <t>Lenny</t>
  </si>
  <si>
    <t>elisha</t>
  </si>
  <si>
    <t>Mpilo</t>
  </si>
  <si>
    <t>POD received from cell 0743151586 M</t>
  </si>
  <si>
    <t>Cedric</t>
  </si>
  <si>
    <t xml:space="preserve">kiven                         </t>
  </si>
  <si>
    <t xml:space="preserve">PAK 2000 (PTY) LTD                 </t>
  </si>
  <si>
    <t>SHAUN   ANDREW</t>
  </si>
  <si>
    <t>Precious</t>
  </si>
  <si>
    <t>HARRI</t>
  </si>
  <si>
    <t>HARRISMITH</t>
  </si>
  <si>
    <t>THOBILE</t>
  </si>
  <si>
    <t>POD received from cell 0630388730 M</t>
  </si>
  <si>
    <t xml:space="preserve">AFRISAM SA                         </t>
  </si>
  <si>
    <t>ELTON NORMAN</t>
  </si>
  <si>
    <t>Zonno- Security</t>
  </si>
  <si>
    <t xml:space="preserve">UNILEVER SA PTY LTD                </t>
  </si>
  <si>
    <t>kates</t>
  </si>
  <si>
    <t>ERVE</t>
  </si>
  <si>
    <t xml:space="preserve">SOUTH AFRICAN BANK NOTE CO.        </t>
  </si>
  <si>
    <t>Bongani</t>
  </si>
  <si>
    <t>POD received from cell 0842332441 M</t>
  </si>
  <si>
    <t>shakiir</t>
  </si>
  <si>
    <t>Gift</t>
  </si>
  <si>
    <t xml:space="preserve">MA AUTOMOTIVE TOOL   DIE PTY L     </t>
  </si>
  <si>
    <t xml:space="preserve">Peter                         </t>
  </si>
  <si>
    <t>Bad address</t>
  </si>
  <si>
    <t>UAT</t>
  </si>
  <si>
    <t>REGAN</t>
  </si>
  <si>
    <t xml:space="preserve">SMT INDUSTRIAL CC                  </t>
  </si>
  <si>
    <t>CHERLY</t>
  </si>
  <si>
    <t>cheryl</t>
  </si>
  <si>
    <t>POD received from cell 0820688138 M</t>
  </si>
  <si>
    <t xml:space="preserve">NATIONAL BRANDS LOMITED            </t>
  </si>
  <si>
    <t>Thabang</t>
  </si>
  <si>
    <t xml:space="preserve">CBI ELECTRIC AFRICAN CABLES        </t>
  </si>
  <si>
    <t>CLIFFORD</t>
  </si>
  <si>
    <t xml:space="preserve">Nelly                         </t>
  </si>
  <si>
    <t xml:space="preserve">POD received from cell 0838232663 M     </t>
  </si>
  <si>
    <t xml:space="preserve">HEINEKEN SOUTH AFRICA (PTY) LT     </t>
  </si>
  <si>
    <t>Saggie Podiahchy</t>
  </si>
  <si>
    <t>dzaulo</t>
  </si>
  <si>
    <t>k a moloto</t>
  </si>
  <si>
    <t>UMHLA</t>
  </si>
  <si>
    <t>UMHLANGA ROCKS</t>
  </si>
  <si>
    <t xml:space="preserve">ILLOVO SUGAR                       </t>
  </si>
  <si>
    <t xml:space="preserve">sipho                         </t>
  </si>
  <si>
    <t xml:space="preserve">AEL MINING SERVICES LIMITED        </t>
  </si>
  <si>
    <t>francina</t>
  </si>
  <si>
    <t>POD received from cell 0766412100 M</t>
  </si>
  <si>
    <t xml:space="preserve">HENRED FRUEHAUF PART DIV TRAIL     </t>
  </si>
  <si>
    <t xml:space="preserve">HULAMIN OPERATIONTS PTY LTD        </t>
  </si>
  <si>
    <t>PERCY MASHISHI</t>
  </si>
  <si>
    <t>Pietenella</t>
  </si>
  <si>
    <t>Gary</t>
  </si>
  <si>
    <t xml:space="preserve">MARLEY SA (PTY)L.T.D               </t>
  </si>
  <si>
    <t xml:space="preserve">gabriel                       </t>
  </si>
  <si>
    <t xml:space="preserve">POD received from cell 0833616148 M     </t>
  </si>
  <si>
    <t xml:space="preserve">UNILEVER S.A (PTY)LTD              </t>
  </si>
  <si>
    <t>Elias</t>
  </si>
  <si>
    <t xml:space="preserve">FESTO CPT                          </t>
  </si>
  <si>
    <t>PIETER RAUBENHEIMER</t>
  </si>
  <si>
    <t>tyomb</t>
  </si>
  <si>
    <t>k amoloto</t>
  </si>
  <si>
    <t xml:space="preserve">LEGHORN PRODUCTS PTY LTD           </t>
  </si>
  <si>
    <t xml:space="preserve">Richardo                      </t>
  </si>
  <si>
    <t xml:space="preserve">POD received from cell 0769790129 M     </t>
  </si>
  <si>
    <t>arnold</t>
  </si>
  <si>
    <t xml:space="preserve">NEOPAK                             </t>
  </si>
  <si>
    <t>David</t>
  </si>
  <si>
    <t xml:space="preserve">VAN NIEKERK PACKAGING SUPPORT      </t>
  </si>
  <si>
    <t xml:space="preserve">ACEPAK PACKAGING SYSTEMS           </t>
  </si>
  <si>
    <t>freedy</t>
  </si>
  <si>
    <t xml:space="preserve">DUNLOP INDUSTRIAL PRODUCTS PTY     </t>
  </si>
  <si>
    <t>anne</t>
  </si>
  <si>
    <t xml:space="preserve">THE SIMBA GROUP LTD                </t>
  </si>
  <si>
    <t>lebelo</t>
  </si>
  <si>
    <t>vuyo</t>
  </si>
  <si>
    <t>sim</t>
  </si>
  <si>
    <t xml:space="preserve">BUCKLE PACKAGING                   </t>
  </si>
  <si>
    <t>DELENE BRUYNA</t>
  </si>
  <si>
    <t xml:space="preserve">zach                          </t>
  </si>
  <si>
    <t xml:space="preserve">REGRADE MASTERS                    </t>
  </si>
  <si>
    <t>angela</t>
  </si>
  <si>
    <t xml:space="preserve">LIXIL                              </t>
  </si>
  <si>
    <t>Vusi</t>
  </si>
  <si>
    <t xml:space="preserve">ABERDARE CABLES (PTY) LTD          </t>
  </si>
  <si>
    <t>gladys</t>
  </si>
  <si>
    <t xml:space="preserve">CATER CHAIN FOOD SERVICES          </t>
  </si>
  <si>
    <t xml:space="preserve">clifford                      </t>
  </si>
  <si>
    <t>wesley</t>
  </si>
  <si>
    <t xml:space="preserve">BULKMATIC SOLIDS MACH              </t>
  </si>
  <si>
    <t>TIMOTHY SMOUSE</t>
  </si>
  <si>
    <t>sehembele</t>
  </si>
  <si>
    <t xml:space="preserve">BAYER PTY LTD                      </t>
  </si>
  <si>
    <t>rian</t>
  </si>
  <si>
    <t>mcedi</t>
  </si>
  <si>
    <t>africa</t>
  </si>
  <si>
    <t xml:space="preserve">noma                          </t>
  </si>
  <si>
    <t xml:space="preserve">POD received from cell 0848255037 M     </t>
  </si>
  <si>
    <t>Romano</t>
  </si>
  <si>
    <t>POD received from cell 07466644640 M</t>
  </si>
  <si>
    <t xml:space="preserve">SPEC TOOL   DIE   GENERAL ENGI     </t>
  </si>
  <si>
    <t>Jessica</t>
  </si>
  <si>
    <t>Appointment required</t>
  </si>
  <si>
    <t>ssh</t>
  </si>
  <si>
    <t xml:space="preserve">SOUTHERN COMPSITE ENGINEERING      </t>
  </si>
  <si>
    <t>NOMSA</t>
  </si>
  <si>
    <t xml:space="preserve">TEGNON (PTY)LTD                    </t>
  </si>
  <si>
    <t>JACKSON</t>
  </si>
  <si>
    <t xml:space="preserve">ADCOCK INGRAM HEALTHCARE (PTY)     </t>
  </si>
  <si>
    <t>knowledge</t>
  </si>
  <si>
    <t>POD received from cell 0833616148 M</t>
  </si>
  <si>
    <t>BEN</t>
  </si>
  <si>
    <t xml:space="preserve">IMPROCHEM (PTY) LTD                </t>
  </si>
  <si>
    <t>TONY WILLIAMS</t>
  </si>
  <si>
    <t>MALEINIE</t>
  </si>
  <si>
    <t>Boxes</t>
  </si>
  <si>
    <t>saul</t>
  </si>
  <si>
    <t xml:space="preserve">lorinda                       </t>
  </si>
  <si>
    <t xml:space="preserve">BBF SAFETY GROUP PTY LTD           </t>
  </si>
  <si>
    <t>R S SARDA</t>
  </si>
  <si>
    <t xml:space="preserve">Keagan                        </t>
  </si>
  <si>
    <t>Zahid</t>
  </si>
  <si>
    <t>POD received from cell 0747227056 M</t>
  </si>
  <si>
    <t xml:space="preserve">SUNBAKE BENONI                     </t>
  </si>
  <si>
    <t>ON2</t>
  </si>
  <si>
    <t>FRAGILE OIL</t>
  </si>
  <si>
    <t>January</t>
  </si>
  <si>
    <t>POD received from cell 0844982935 M</t>
  </si>
  <si>
    <t xml:space="preserve">EBERSPACHER ROSSLYN                </t>
  </si>
  <si>
    <t>CLINTON AKOM</t>
  </si>
  <si>
    <t xml:space="preserve">SABELO                        </t>
  </si>
  <si>
    <t>Nivesh</t>
  </si>
  <si>
    <t xml:space="preserve">COCA COLA BEVERAGES SA             </t>
  </si>
  <si>
    <t>thula</t>
  </si>
  <si>
    <t xml:space="preserve">CAVALETTO 98                       </t>
  </si>
  <si>
    <t>p vivieks</t>
  </si>
  <si>
    <t>MOSSE</t>
  </si>
  <si>
    <t>MOSSEL BAY</t>
  </si>
  <si>
    <t xml:space="preserve">CSM BEARING   PNUEMATIC SUPPLI     </t>
  </si>
  <si>
    <t>Kallie</t>
  </si>
  <si>
    <t xml:space="preserve">NR EXTREME ENGINEERING AND PIP     </t>
  </si>
  <si>
    <t xml:space="preserve">FESTO DUR OFFICE                   </t>
  </si>
  <si>
    <t xml:space="preserve">brett                         </t>
  </si>
  <si>
    <t xml:space="preserve">CTP WEB PRINTERS JOHANNESBURG      </t>
  </si>
  <si>
    <t xml:space="preserve">Elijah                        </t>
  </si>
  <si>
    <t xml:space="preserve">S.A.M.E WATER                      </t>
  </si>
  <si>
    <t>TINA KRUGER</t>
  </si>
  <si>
    <t>Radee</t>
  </si>
  <si>
    <t>POD received from cell 0727172649 M</t>
  </si>
  <si>
    <t xml:space="preserve">CROWN CHICKENS (PTY) LTD           </t>
  </si>
  <si>
    <t>NETCARE CUYLER HOSPITAL</t>
  </si>
  <si>
    <t xml:space="preserve">ALBANY BAKERIES                    </t>
  </si>
  <si>
    <t>echard</t>
  </si>
  <si>
    <t>Freddy</t>
  </si>
  <si>
    <t>Jackie</t>
  </si>
  <si>
    <t xml:space="preserve">feziwe                        </t>
  </si>
  <si>
    <t xml:space="preserve">STARKE INDUSTRIES CC               </t>
  </si>
  <si>
    <t xml:space="preserve">ILLEG                         </t>
  </si>
  <si>
    <t xml:space="preserve">PFG BUILDING GLASS                 </t>
  </si>
  <si>
    <t>SYDWELL</t>
  </si>
  <si>
    <t xml:space="preserve">SNEAKER SNACKS CC                  </t>
  </si>
  <si>
    <t>erica</t>
  </si>
  <si>
    <t xml:space="preserve">CUL MAYONNAISE STORES              </t>
  </si>
  <si>
    <t>morris</t>
  </si>
  <si>
    <t>LYNDON</t>
  </si>
  <si>
    <t xml:space="preserve">BEVCAN A DIVISION OF NAMPAK        </t>
  </si>
  <si>
    <t>ANDRE CRONJE</t>
  </si>
  <si>
    <t>qhayisa</t>
  </si>
  <si>
    <t xml:space="preserve">ADCOCK INGRAM HEALTHCARE           </t>
  </si>
  <si>
    <t>MEMELA</t>
  </si>
  <si>
    <t>MALEL</t>
  </si>
  <si>
    <t>MALELANE</t>
  </si>
  <si>
    <t xml:space="preserve">IMPALA ELECTRICAL                  </t>
  </si>
  <si>
    <t>INNOCENT</t>
  </si>
  <si>
    <t>RFES1162715135</t>
  </si>
  <si>
    <t>MANIE KILIAN</t>
  </si>
  <si>
    <t>mmd</t>
  </si>
  <si>
    <t>A Carllie</t>
  </si>
  <si>
    <t>trevor</t>
  </si>
  <si>
    <t xml:space="preserve">GUD HOLDINGS (PTY)LTD              </t>
  </si>
  <si>
    <t>Eeol</t>
  </si>
  <si>
    <t xml:space="preserve">WASSERTEC OZONE SYSTEMS            </t>
  </si>
  <si>
    <t>MARTIN</t>
  </si>
  <si>
    <t xml:space="preserve">RHODES FOOD GROUP                  </t>
  </si>
  <si>
    <t xml:space="preserve">MECHANICAL CONCEPTS CC             </t>
  </si>
  <si>
    <t>melanie</t>
  </si>
  <si>
    <t xml:space="preserve">DIVFOOD A DIV OF NAMPAK PRODUC     </t>
  </si>
  <si>
    <t>Puncho</t>
  </si>
  <si>
    <t xml:space="preserve">EGLI PRECISION ENGENNERING PTY     </t>
  </si>
  <si>
    <t>VEENA</t>
  </si>
  <si>
    <t xml:space="preserve">PIONEER FOODS (PTY) LTD            </t>
  </si>
  <si>
    <t xml:space="preserve">ashwin                        </t>
  </si>
  <si>
    <t xml:space="preserve">POD received from cell 0725851046 M     </t>
  </si>
  <si>
    <t>VISH</t>
  </si>
  <si>
    <t xml:space="preserve">K R INDUSTRIAL   AUTOMOTIVE SU     </t>
  </si>
  <si>
    <t>kiren</t>
  </si>
  <si>
    <t xml:space="preserve">BEARING   HYDRAULIC SPARES         </t>
  </si>
  <si>
    <t>nomtula</t>
  </si>
  <si>
    <t xml:space="preserve">BIC SA PTY LTD                     </t>
  </si>
  <si>
    <t>esterhline</t>
  </si>
  <si>
    <t xml:space="preserve">BMI COVERLAND (PTY) LTD            </t>
  </si>
  <si>
    <t>PATRICIA</t>
  </si>
  <si>
    <t>amt</t>
  </si>
  <si>
    <t xml:space="preserve">LIQUI BOX                          </t>
  </si>
  <si>
    <t>zeenat</t>
  </si>
  <si>
    <t>charne</t>
  </si>
  <si>
    <t xml:space="preserve">MSG SYSTEMS                        </t>
  </si>
  <si>
    <t>Clyde</t>
  </si>
  <si>
    <t xml:space="preserve">PLASTIC OMNIUM AUTO INERGY SA      </t>
  </si>
  <si>
    <t>SELBY</t>
  </si>
  <si>
    <t xml:space="preserve">4 BYTES AUTOMATION CC              </t>
  </si>
  <si>
    <t xml:space="preserve">Itumeleng                     </t>
  </si>
  <si>
    <t xml:space="preserve">RCL FOODS SUGAR   MILLING PTY      </t>
  </si>
  <si>
    <t>D AVRICH</t>
  </si>
  <si>
    <t xml:space="preserve">William                       </t>
  </si>
  <si>
    <t xml:space="preserve">IRVIN   JOHNSON LTD                </t>
  </si>
  <si>
    <t>Carelle</t>
  </si>
  <si>
    <t>NGF</t>
  </si>
  <si>
    <t xml:space="preserve">ALUVIN SECURISEAL                  </t>
  </si>
  <si>
    <t>MARIA MOOTHOSAMY</t>
  </si>
  <si>
    <t>kgomotso</t>
  </si>
  <si>
    <t xml:space="preserve">CEMPACK                            </t>
  </si>
  <si>
    <t>M Louw</t>
  </si>
  <si>
    <t xml:space="preserve">CONTINENTAL                        </t>
  </si>
  <si>
    <t>RICHARD</t>
  </si>
  <si>
    <t>GRAHA</t>
  </si>
  <si>
    <t>GRAHAMSTOWN</t>
  </si>
  <si>
    <t xml:space="preserve">GRAHAMSTOWN BRICK PTL LTD          </t>
  </si>
  <si>
    <t>BONGIE</t>
  </si>
  <si>
    <t>RD3</t>
  </si>
  <si>
    <t>Ricardo</t>
  </si>
  <si>
    <t>lin</t>
  </si>
  <si>
    <t>RD2</t>
  </si>
  <si>
    <t xml:space="preserve">PROCESS DYNAMICS PTY LTD           </t>
  </si>
  <si>
    <t>Moniqae</t>
  </si>
  <si>
    <t>POD received from cell 0633630690 M</t>
  </si>
  <si>
    <t xml:space="preserve">RCL FOODS CONSUMER (PTY) LTD       </t>
  </si>
  <si>
    <t>Musa</t>
  </si>
  <si>
    <t>rd1</t>
  </si>
  <si>
    <t>G Lurdu</t>
  </si>
  <si>
    <t>POD received from cell 0728272347 M</t>
  </si>
  <si>
    <t xml:space="preserve">Nivesh                        </t>
  </si>
  <si>
    <t xml:space="preserve">POD received from cell 0743151586 M     </t>
  </si>
  <si>
    <t xml:space="preserve">STAR HYDRAULICS   PNEUMATICS       </t>
  </si>
  <si>
    <t>Judelize</t>
  </si>
  <si>
    <t>POD received from cell 0838232663 M</t>
  </si>
  <si>
    <t xml:space="preserve">msa                           </t>
  </si>
  <si>
    <t xml:space="preserve">FAIRFIELD DAIRY PTY LTD            </t>
  </si>
  <si>
    <t>collin</t>
  </si>
  <si>
    <t>nis</t>
  </si>
  <si>
    <t xml:space="preserve">LINDE + WIEMANN (PTY) LTD          </t>
  </si>
  <si>
    <t>steve</t>
  </si>
  <si>
    <t xml:space="preserve">CSM ENGINEERING CC                 </t>
  </si>
  <si>
    <t>Marco</t>
  </si>
  <si>
    <t>sbongiseni</t>
  </si>
  <si>
    <t xml:space="preserve">TRANSNET ENGINEERING               </t>
  </si>
  <si>
    <t>gugu</t>
  </si>
  <si>
    <t xml:space="preserve">SIGNAL INSTRUMENTATION CC          </t>
  </si>
  <si>
    <t>FAAN</t>
  </si>
  <si>
    <t>jaco</t>
  </si>
  <si>
    <t>jason</t>
  </si>
  <si>
    <t xml:space="preserve">CULINARY A DIV OF TIGER CONSUM     </t>
  </si>
  <si>
    <t xml:space="preserve">PRIMA INDUSTRIAL HOLDINGS          </t>
  </si>
  <si>
    <t>silence</t>
  </si>
  <si>
    <t xml:space="preserve">FAIR CAPE DAIRIES (PTY) LTD        </t>
  </si>
  <si>
    <t>Neville</t>
  </si>
  <si>
    <t>POD received from cell 0636391488 M</t>
  </si>
  <si>
    <t>HERMA</t>
  </si>
  <si>
    <t>HERMANUS</t>
  </si>
  <si>
    <t xml:space="preserve">PREEKSTOEL WTW                     </t>
  </si>
  <si>
    <t>R WEIDEMAN</t>
  </si>
  <si>
    <t>POD received from cell 0785909133 M</t>
  </si>
  <si>
    <t xml:space="preserve">BIO CAPSULE PHARMACEUTICALS        </t>
  </si>
  <si>
    <t>Chris Gooding</t>
  </si>
  <si>
    <t>brad</t>
  </si>
  <si>
    <t>STAMP</t>
  </si>
  <si>
    <t xml:space="preserve">africa                        </t>
  </si>
  <si>
    <t xml:space="preserve">POD received from cell 0640497784 M     </t>
  </si>
  <si>
    <t xml:space="preserve">veronica                      </t>
  </si>
  <si>
    <t xml:space="preserve">POD received from cell 0787652707 M     </t>
  </si>
  <si>
    <t>Grace</t>
  </si>
  <si>
    <t xml:space="preserve">COREL INSTRUMENTATION   CONTRO     </t>
  </si>
  <si>
    <t>CHARON</t>
  </si>
  <si>
    <t xml:space="preserve">LEONARD DINGLER PTY LTD            </t>
  </si>
  <si>
    <t xml:space="preserve">POTUTLO                       </t>
  </si>
  <si>
    <t xml:space="preserve">KELLOGGS CO OF SA                  </t>
  </si>
  <si>
    <t>EDWINA CLOETE</t>
  </si>
  <si>
    <t xml:space="preserve">illeg                         </t>
  </si>
  <si>
    <t xml:space="preserve">Oupa                          </t>
  </si>
  <si>
    <t xml:space="preserve">POD received from cell 0837323487 M     </t>
  </si>
  <si>
    <t xml:space="preserve">ZIPCORD INDUSTRIES (PTY)LTD        </t>
  </si>
  <si>
    <t>Lydia</t>
  </si>
  <si>
    <t xml:space="preserve">SHATTERPRUFE TRADING AS A          </t>
  </si>
  <si>
    <t>Melvin</t>
  </si>
  <si>
    <t xml:space="preserve">A.P.L. CARTONS (PTY) LTD           </t>
  </si>
  <si>
    <t>ZAMA</t>
  </si>
  <si>
    <t xml:space="preserve">AFRIKA                        </t>
  </si>
  <si>
    <t>maureen</t>
  </si>
  <si>
    <t>NIS</t>
  </si>
  <si>
    <t>POD received from cell 0834103236 M</t>
  </si>
  <si>
    <t xml:space="preserve">PROPROCESS ENGENEERING             </t>
  </si>
  <si>
    <t>ANZELL</t>
  </si>
  <si>
    <t>MANDLA</t>
  </si>
  <si>
    <t xml:space="preserve">NAMPAK GLASS                       </t>
  </si>
  <si>
    <t>GUGU</t>
  </si>
  <si>
    <t>gray</t>
  </si>
  <si>
    <t>richard</t>
  </si>
  <si>
    <t xml:space="preserve">PORTFOLIO PHARMACITICAL            </t>
  </si>
  <si>
    <t>themba</t>
  </si>
  <si>
    <t>reshik</t>
  </si>
  <si>
    <t xml:space="preserve">WINTERTIDE TRADING 69 CC           </t>
  </si>
  <si>
    <t xml:space="preserve">steohanie                     </t>
  </si>
  <si>
    <t xml:space="preserve">aallison                      </t>
  </si>
  <si>
    <t>GOODYEAR SOUTH AFRICA PTY LTD</t>
  </si>
  <si>
    <t>cathy</t>
  </si>
  <si>
    <t>Susan</t>
  </si>
  <si>
    <t xml:space="preserve">MICROSTEP SOUTH AFRICA             </t>
  </si>
  <si>
    <t>Selvan</t>
  </si>
  <si>
    <t xml:space="preserve">POLYOAK PACKAGING PTY LTD          </t>
  </si>
  <si>
    <t>beytel</t>
  </si>
  <si>
    <t>Conraid</t>
  </si>
  <si>
    <t>Kyle</t>
  </si>
  <si>
    <t>Arthur</t>
  </si>
  <si>
    <t xml:space="preserve">MARK                          </t>
  </si>
  <si>
    <t>kathlea</t>
  </si>
  <si>
    <t xml:space="preserve">Audrey                        </t>
  </si>
  <si>
    <t>SHAMEEGA</t>
  </si>
  <si>
    <t xml:space="preserve">BM FOOD MANUFACTURERS              </t>
  </si>
  <si>
    <t>yvone</t>
  </si>
  <si>
    <t xml:space="preserve">FOODCORP PTY LTD                   </t>
  </si>
  <si>
    <t xml:space="preserve">Rosina                        </t>
  </si>
  <si>
    <t>ltt</t>
  </si>
  <si>
    <t>NARISKA EVELEIGH</t>
  </si>
  <si>
    <t xml:space="preserve">marcus                        </t>
  </si>
  <si>
    <t xml:space="preserve">RCL FOODS CONSUMER BEVERAGES       </t>
  </si>
  <si>
    <t>GERHARD VLOK</t>
  </si>
  <si>
    <t>lauretta</t>
  </si>
  <si>
    <t xml:space="preserve">NEOPAK PTY LTD                     </t>
  </si>
  <si>
    <t>GERT VAN NIEKERK</t>
  </si>
  <si>
    <t>FORTUNE</t>
  </si>
  <si>
    <t xml:space="preserve">VEOLIA WATER SOLUTIONS   TECHN     </t>
  </si>
  <si>
    <t>TONY SARGENT</t>
  </si>
  <si>
    <t xml:space="preserve">Moses                         </t>
  </si>
  <si>
    <t>sipho</t>
  </si>
  <si>
    <t>Thokozile</t>
  </si>
  <si>
    <t xml:space="preserve">TJ SNACKS                          </t>
  </si>
  <si>
    <t>neita</t>
  </si>
  <si>
    <t>HEID2</t>
  </si>
  <si>
    <t>HEIDELBERG (TVL)</t>
  </si>
  <si>
    <t xml:space="preserve">BRITISH AMERICAN TOBACCO SA (P     </t>
  </si>
  <si>
    <t>PRODUCTION PLANT</t>
  </si>
  <si>
    <t>EPHRAIM</t>
  </si>
  <si>
    <t>bheki</t>
  </si>
  <si>
    <t>POD received from cell 0833938811 M</t>
  </si>
  <si>
    <t>SAZO</t>
  </si>
  <si>
    <t>MARGA</t>
  </si>
  <si>
    <t>MARGATE</t>
  </si>
  <si>
    <t xml:space="preserve">ALBANY BAKERIES A DIVISION OF      </t>
  </si>
  <si>
    <t>suz</t>
  </si>
  <si>
    <t>POD received from cell 0658647001 M</t>
  </si>
  <si>
    <t>nikesh</t>
  </si>
  <si>
    <t xml:space="preserve">CLOVER SA (PTY) LTD                </t>
  </si>
  <si>
    <t>ROZELLE SCOTSON</t>
  </si>
  <si>
    <t xml:space="preserve">PE HYDRAULIC   PNEUMATICS          </t>
  </si>
  <si>
    <t>tay</t>
  </si>
  <si>
    <t>SOME1</t>
  </si>
  <si>
    <t>SOMERSET EAST</t>
  </si>
  <si>
    <t xml:space="preserve">P.J.ENGINEERING                    </t>
  </si>
  <si>
    <t>l fourie</t>
  </si>
  <si>
    <t>mandla</t>
  </si>
  <si>
    <t xml:space="preserve">CSM BEARING AND PNEUMATIC SUPP     </t>
  </si>
  <si>
    <t>RANDF</t>
  </si>
  <si>
    <t>RANDFONTEIN</t>
  </si>
  <si>
    <t xml:space="preserve">WILMAR CONTINENTAL EDIBLE OILS     </t>
  </si>
  <si>
    <t>KELLY</t>
  </si>
  <si>
    <t>DELMA</t>
  </si>
  <si>
    <t>DELMAS</t>
  </si>
  <si>
    <t xml:space="preserve">MCCAIN FOOD SOUTH AFRICA PTY L     </t>
  </si>
  <si>
    <t>MDU</t>
  </si>
  <si>
    <t>RESNED WRONG SUPLIED</t>
  </si>
  <si>
    <t xml:space="preserve">KLIP CONTROL                       </t>
  </si>
  <si>
    <t>Mekney</t>
  </si>
  <si>
    <t xml:space="preserve">TIGER BRANDS SNACKS   TREANTS      </t>
  </si>
  <si>
    <t>Engineering Stores</t>
  </si>
  <si>
    <t>THABILE</t>
  </si>
  <si>
    <t>DIRK COETZEE</t>
  </si>
  <si>
    <t>ANNAH</t>
  </si>
  <si>
    <t xml:space="preserve">MARCE FIRE FIGHTING TECHNOLOGY     </t>
  </si>
  <si>
    <t>connie</t>
  </si>
  <si>
    <t>POD received from cell 0631426232 M</t>
  </si>
  <si>
    <t xml:space="preserve">ARTISAN TRAINING INSTITUTE         </t>
  </si>
  <si>
    <t xml:space="preserve">thembeka                      </t>
  </si>
  <si>
    <t xml:space="preserve">POD received from cell 0783350261 M     </t>
  </si>
  <si>
    <t>gibson</t>
  </si>
  <si>
    <t>HILTO</t>
  </si>
  <si>
    <t>HILTON</t>
  </si>
  <si>
    <t xml:space="preserve">KARL BARTELS                       </t>
  </si>
  <si>
    <t>JASON VAN DER MERWE</t>
  </si>
  <si>
    <t>v viloen</t>
  </si>
  <si>
    <t>POD received from cell 0848151688 M</t>
  </si>
  <si>
    <t xml:space="preserve">ROV DURRANT ENGINEERING (PTY)      </t>
  </si>
  <si>
    <t>Tony</t>
  </si>
  <si>
    <t>Amy</t>
  </si>
  <si>
    <t xml:space="preserve">TONGAAT HULETTS GROUP LIMITED      </t>
  </si>
  <si>
    <t xml:space="preserve">VINICENT                      </t>
  </si>
  <si>
    <t xml:space="preserve">POD received from cell 0748410312 M     </t>
  </si>
  <si>
    <t>Reggie</t>
  </si>
  <si>
    <t xml:space="preserve">IDWALA CARBONATES                  </t>
  </si>
  <si>
    <t xml:space="preserve">kerusha                       </t>
  </si>
  <si>
    <t xml:space="preserve">POD received from cell 0823984226 M     </t>
  </si>
  <si>
    <t>thando</t>
  </si>
  <si>
    <t xml:space="preserve">WATCH TOWER BIBLE TRACT SOCIET     </t>
  </si>
  <si>
    <t>keegan</t>
  </si>
  <si>
    <t xml:space="preserve">RCL FOODCORP (PTY) LTD             </t>
  </si>
  <si>
    <t>supa</t>
  </si>
  <si>
    <t>POD received from cell 0731156546 M</t>
  </si>
  <si>
    <t xml:space="preserve">BRIDGESTONE FIRESTONE SA PTY L     </t>
  </si>
  <si>
    <t>esther</t>
  </si>
  <si>
    <t xml:space="preserve">REGAN                         </t>
  </si>
  <si>
    <t xml:space="preserve">POD received from cell 0844549356 M     </t>
  </si>
  <si>
    <t>VUKULE</t>
  </si>
  <si>
    <t xml:space="preserve">niren                         </t>
  </si>
  <si>
    <t xml:space="preserve">POD received from cell 0737818615 M     </t>
  </si>
  <si>
    <t xml:space="preserve">basil                         </t>
  </si>
  <si>
    <t>Bruce</t>
  </si>
  <si>
    <t xml:space="preserve">SCAW SA                            </t>
  </si>
  <si>
    <t>walter</t>
  </si>
  <si>
    <t xml:space="preserve">FELTEX FEHRER                      </t>
  </si>
  <si>
    <t>Nonjabulo</t>
  </si>
  <si>
    <t>Kim</t>
  </si>
  <si>
    <t xml:space="preserve">JOHNSON   JOHNSON PTY LTD          </t>
  </si>
  <si>
    <t>BONGINKOSI ZOKUFA</t>
  </si>
  <si>
    <t>kwakhanya</t>
  </si>
  <si>
    <t xml:space="preserve">SMITHS MANUFACTURING               </t>
  </si>
  <si>
    <t>CHRIS BOTHA</t>
  </si>
  <si>
    <t>neli</t>
  </si>
  <si>
    <t>Joel</t>
  </si>
  <si>
    <t>japie</t>
  </si>
  <si>
    <t>MARISKA</t>
  </si>
  <si>
    <t xml:space="preserve">p van staden                  </t>
  </si>
  <si>
    <t xml:space="preserve">RUBICON ELECTRICAL DISTRIBUTOR     </t>
  </si>
  <si>
    <t>tony</t>
  </si>
  <si>
    <t>Meokgo</t>
  </si>
  <si>
    <t xml:space="preserve">Supply Tech ENG                    </t>
  </si>
  <si>
    <t>Craig</t>
  </si>
  <si>
    <t>CRAIG</t>
  </si>
  <si>
    <t>POD received from cell 0638152011 M</t>
  </si>
  <si>
    <t xml:space="preserve">F   M PACKERS CC                   </t>
  </si>
  <si>
    <t>SHAMIMA</t>
  </si>
  <si>
    <t>M FOURIE</t>
  </si>
  <si>
    <t>jam</t>
  </si>
  <si>
    <t xml:space="preserve">ABERDER CABLES                     </t>
  </si>
  <si>
    <t>COLLEN   FLOYD</t>
  </si>
  <si>
    <t>faith</t>
  </si>
  <si>
    <t>JOYCE</t>
  </si>
  <si>
    <t>c17924</t>
  </si>
  <si>
    <t xml:space="preserve">FESTO PE                           </t>
  </si>
  <si>
    <t>KEENAN</t>
  </si>
  <si>
    <t>BRETT B</t>
  </si>
  <si>
    <t>Graeme</t>
  </si>
  <si>
    <t xml:space="preserve">EFAMATIC MACHINE TOOLS             </t>
  </si>
  <si>
    <t xml:space="preserve">walter                        </t>
  </si>
  <si>
    <t xml:space="preserve">jennifer                      </t>
  </si>
  <si>
    <t xml:space="preserve">POD received from cell 0765278339 M     </t>
  </si>
  <si>
    <t xml:space="preserve">kabelo                        </t>
  </si>
  <si>
    <t xml:space="preserve">moses                         </t>
  </si>
  <si>
    <t xml:space="preserve">BERMAR HYDRAULICS                  </t>
  </si>
  <si>
    <t>Isha</t>
  </si>
  <si>
    <t xml:space="preserve">STRAIT ACCESS TECHNOLOGIES HOL     </t>
  </si>
  <si>
    <t>Willie</t>
  </si>
  <si>
    <t xml:space="preserve">MAINSTREET 1310                    </t>
  </si>
  <si>
    <t xml:space="preserve">Clement                       </t>
  </si>
  <si>
    <t xml:space="preserve">POD received from cell 0827418949 M     </t>
  </si>
  <si>
    <t xml:space="preserve">LEDA ENGINEERING SERVICES CC       </t>
  </si>
  <si>
    <t xml:space="preserve">Pieter                        </t>
  </si>
  <si>
    <t xml:space="preserve">nomvula                       </t>
  </si>
  <si>
    <t xml:space="preserve">IPACKCHEM PTY LTD                  </t>
  </si>
  <si>
    <t>Samuel</t>
  </si>
  <si>
    <t>ayanda</t>
  </si>
  <si>
    <t xml:space="preserve">DIVPHARM MAUFACTURING PACKAGI      </t>
  </si>
  <si>
    <t>mpolokeng</t>
  </si>
  <si>
    <t>wayne</t>
  </si>
  <si>
    <t xml:space="preserve">TECHNIMAC (PTY)LTD                 </t>
  </si>
  <si>
    <t xml:space="preserve">standford                     </t>
  </si>
  <si>
    <t xml:space="preserve">POD received from cell 0713017212 M     </t>
  </si>
  <si>
    <t>RAYMOND</t>
  </si>
  <si>
    <t>MELVIN</t>
  </si>
  <si>
    <t xml:space="preserve">BOYSEN EXHAUST TECHNOLOGY RSA      </t>
  </si>
  <si>
    <t>CANDICE</t>
  </si>
  <si>
    <t xml:space="preserve">gaydon                        </t>
  </si>
  <si>
    <t>FIRST NATIONAL BATTERY</t>
  </si>
  <si>
    <t xml:space="preserve">FOXTEC-IKHWEZI PTY LTD             </t>
  </si>
  <si>
    <t>VUYO MALI</t>
  </si>
  <si>
    <t>ZOLANI</t>
  </si>
  <si>
    <t>BUVILE</t>
  </si>
  <si>
    <t xml:space="preserve">Dilyn                         </t>
  </si>
  <si>
    <t xml:space="preserve">RICH PRODUCTS CORP OF SA           </t>
  </si>
  <si>
    <t>lindani</t>
  </si>
  <si>
    <t>Linda</t>
  </si>
  <si>
    <t xml:space="preserve">Loretta                       </t>
  </si>
  <si>
    <t xml:space="preserve">DALE SPIRAL SYSTEMS   BAKERY A     </t>
  </si>
  <si>
    <t>allain</t>
  </si>
  <si>
    <t xml:space="preserve">XPANDA PTY LTD                     </t>
  </si>
  <si>
    <t>Rani</t>
  </si>
  <si>
    <t>POD received from cell 0636927737 M</t>
  </si>
  <si>
    <t xml:space="preserve">SAPPI SA LTD                       </t>
  </si>
  <si>
    <t xml:space="preserve">GREENFIEDS                         </t>
  </si>
  <si>
    <t>toy</t>
  </si>
  <si>
    <t>marine</t>
  </si>
  <si>
    <t xml:space="preserve">DETNET SA                          </t>
  </si>
  <si>
    <t>CAROLINE MSIBI</t>
  </si>
  <si>
    <t>beanca</t>
  </si>
  <si>
    <t>amy</t>
  </si>
  <si>
    <t xml:space="preserve">Janine                        </t>
  </si>
  <si>
    <t xml:space="preserve">POD received from cell 0792561133 M     </t>
  </si>
  <si>
    <t xml:space="preserve">M Louw                        </t>
  </si>
  <si>
    <t xml:space="preserve">POD received from cell 0825884890 M     </t>
  </si>
  <si>
    <t xml:space="preserve">TI GROUP AUTOMOTIVE SYSTEM         </t>
  </si>
  <si>
    <t>ROSCOE</t>
  </si>
  <si>
    <t xml:space="preserve">Thembi                        </t>
  </si>
  <si>
    <t>vukani</t>
  </si>
  <si>
    <t>Kevin</t>
  </si>
  <si>
    <t xml:space="preserve">SAPPI GLOBAL BUSINESS SERVICES     </t>
  </si>
  <si>
    <t>nosipho</t>
  </si>
  <si>
    <t>Patra</t>
  </si>
  <si>
    <t>Silas</t>
  </si>
  <si>
    <t xml:space="preserve">GRANROTH (PTY)LTD                  </t>
  </si>
  <si>
    <t>katia</t>
  </si>
  <si>
    <t>p strobos</t>
  </si>
  <si>
    <t xml:space="preserve">MEGA - PAK                         </t>
  </si>
  <si>
    <t>Melissa</t>
  </si>
  <si>
    <t>malinda</t>
  </si>
  <si>
    <t xml:space="preserve">ASTIG ENGINEERING CC               </t>
  </si>
  <si>
    <t>juan</t>
  </si>
  <si>
    <t xml:space="preserve">TI AUTOMOTIVE FUEL SYSTEM          </t>
  </si>
  <si>
    <t xml:space="preserve">SAMANTHA                      </t>
  </si>
  <si>
    <t>STRAN</t>
  </si>
  <si>
    <t>STRAND</t>
  </si>
  <si>
    <t xml:space="preserve">ELDERWOOD TRADING CC               </t>
  </si>
  <si>
    <t xml:space="preserve">GIA                           </t>
  </si>
  <si>
    <t>John</t>
  </si>
  <si>
    <t>POD received from cell 0763378994 M</t>
  </si>
  <si>
    <t>chevane</t>
  </si>
  <si>
    <t xml:space="preserve">PATERSON HUGHES ENGINEERING        </t>
  </si>
  <si>
    <t>SAMUEL</t>
  </si>
  <si>
    <t xml:space="preserve">MAIN STREET 1310 PTY LTD           </t>
  </si>
  <si>
    <t>NOEL KING</t>
  </si>
  <si>
    <t>bulelwa</t>
  </si>
  <si>
    <t>WEBSTER KOTELO</t>
  </si>
  <si>
    <t xml:space="preserve">MEAGAN                        </t>
  </si>
  <si>
    <t xml:space="preserve">DAVID                         </t>
  </si>
  <si>
    <t xml:space="preserve">Carelle                       </t>
  </si>
  <si>
    <t xml:space="preserve">CLOVER MILKWAY (PTY)LTD            </t>
  </si>
  <si>
    <t>nomathemba</t>
  </si>
  <si>
    <t xml:space="preserve">SCHAEFFLER SOUTH AFRICA            </t>
  </si>
  <si>
    <t xml:space="preserve">ACTOM PTY LTD                      </t>
  </si>
  <si>
    <t>lizz</t>
  </si>
  <si>
    <t>goolam</t>
  </si>
  <si>
    <t xml:space="preserve">Samson                        </t>
  </si>
  <si>
    <t xml:space="preserve">MIDRAND INDUSTRIAL SUPPLIES CC     </t>
  </si>
  <si>
    <t xml:space="preserve">THOMPSON                      </t>
  </si>
  <si>
    <t>GELUK</t>
  </si>
  <si>
    <t>GELUKWAARTS</t>
  </si>
  <si>
    <t xml:space="preserve">PREMIER FMCG (PTY) LTD             </t>
  </si>
  <si>
    <t xml:space="preserve">c hitge                       </t>
  </si>
  <si>
    <t xml:space="preserve">TRM SUPPLIES CC                    </t>
  </si>
  <si>
    <t>JOAN WOLFE</t>
  </si>
  <si>
    <t>Joan</t>
  </si>
  <si>
    <t xml:space="preserve">ALPHAPAX PACKAGING CC              </t>
  </si>
  <si>
    <t xml:space="preserve">Bernice                       </t>
  </si>
  <si>
    <t xml:space="preserve">POD received from cell 0738698647 M     </t>
  </si>
  <si>
    <t>KLERK</t>
  </si>
  <si>
    <t>KLERKSDORP</t>
  </si>
  <si>
    <t xml:space="preserve">HYDRAULIC REPAIRS                  </t>
  </si>
  <si>
    <t>sandra</t>
  </si>
  <si>
    <t>POD received from cell 0780847242 M</t>
  </si>
  <si>
    <t xml:space="preserve">BME PACKAGING CC                   </t>
  </si>
  <si>
    <t>SARAH KGANYAGO</t>
  </si>
  <si>
    <t>manuela</t>
  </si>
  <si>
    <t>zamile</t>
  </si>
  <si>
    <t>mazwi</t>
  </si>
  <si>
    <t xml:space="preserve">THE COMBUSTION GROUP (PTY) LTD     </t>
  </si>
  <si>
    <t xml:space="preserve">Knowledge                     </t>
  </si>
  <si>
    <t>SILLAS</t>
  </si>
  <si>
    <t xml:space="preserve">PROJECTS 24 DEVELOPMENT CC         </t>
  </si>
  <si>
    <t>jolene</t>
  </si>
  <si>
    <t xml:space="preserve">HANSENS ENGENNERING                </t>
  </si>
  <si>
    <t>sanele</t>
  </si>
  <si>
    <t xml:space="preserve">FREDDY HIRCH   CO                  </t>
  </si>
  <si>
    <t>ralul</t>
  </si>
  <si>
    <t xml:space="preserve">MAHLE BEHR SOUTH AFRICA (PTY)      </t>
  </si>
  <si>
    <t>nomvuzo</t>
  </si>
  <si>
    <t>AMANDA</t>
  </si>
  <si>
    <t>KEENAN COVERLEY</t>
  </si>
  <si>
    <t xml:space="preserve">Selby                         </t>
  </si>
  <si>
    <t xml:space="preserve">BLANES INSTRUMENTS                 </t>
  </si>
  <si>
    <t xml:space="preserve">tannie                        </t>
  </si>
  <si>
    <t xml:space="preserve">POD received from cell 0786510203 M     </t>
  </si>
  <si>
    <t xml:space="preserve">TENNECO RIDE CONTROL SA            </t>
  </si>
  <si>
    <t>colleen</t>
  </si>
  <si>
    <t xml:space="preserve">jonas                         </t>
  </si>
  <si>
    <t xml:space="preserve">FISCHER STAINLESS STEEL TUBING     </t>
  </si>
  <si>
    <t>Lizl</t>
  </si>
  <si>
    <t xml:space="preserve">FOIWORK ENGRAVING   TOOLING        </t>
  </si>
  <si>
    <t>Angelo</t>
  </si>
  <si>
    <t>ILLEG</t>
  </si>
  <si>
    <t>let</t>
  </si>
  <si>
    <t xml:space="preserve">CONSOL GLASS                       </t>
  </si>
  <si>
    <t>Rose</t>
  </si>
  <si>
    <t>POD received from cell 0833788669 M</t>
  </si>
  <si>
    <t xml:space="preserve">ADCOCK INGRAM CRITICAL CARE PT     </t>
  </si>
  <si>
    <t xml:space="preserve">UNIVERSAL PAPER MANUFATUCRERS      </t>
  </si>
  <si>
    <t xml:space="preserve">Ntombi                        </t>
  </si>
  <si>
    <t xml:space="preserve">POD received from cell 0726847990 M     </t>
  </si>
  <si>
    <t xml:space="preserve">evette                        </t>
  </si>
  <si>
    <t xml:space="preserve">POD received from cell 0736814363 M     </t>
  </si>
  <si>
    <t xml:space="preserve">mpolokeng                     </t>
  </si>
  <si>
    <t xml:space="preserve">KLYDON (PTY) LTD                   </t>
  </si>
  <si>
    <t>B Swanepoel</t>
  </si>
  <si>
    <t>POD received from cell 0788931763 M</t>
  </si>
  <si>
    <t>Shaakir</t>
  </si>
  <si>
    <t xml:space="preserve">OILCO (PTY) LTD                    </t>
  </si>
  <si>
    <t>LOREN</t>
  </si>
  <si>
    <t>NARE</t>
  </si>
  <si>
    <t xml:space="preserve">DES GROUP (PTY)LTD                 </t>
  </si>
  <si>
    <t>nicky</t>
  </si>
  <si>
    <t>may</t>
  </si>
  <si>
    <t xml:space="preserve">DCD PROTECTED MOBILITY             </t>
  </si>
  <si>
    <t>OSCAR</t>
  </si>
  <si>
    <t>kot</t>
  </si>
  <si>
    <t>a meyer</t>
  </si>
  <si>
    <t xml:space="preserve">ULTRAFOOD INNOVATION               </t>
  </si>
  <si>
    <t>Melisa</t>
  </si>
  <si>
    <t xml:space="preserve">SWITCH BOARD UNLIMITED             </t>
  </si>
  <si>
    <t xml:space="preserve">Ad werke                      </t>
  </si>
  <si>
    <t xml:space="preserve">HARVARD PROJECTS                   </t>
  </si>
  <si>
    <t xml:space="preserve">elmar                         </t>
  </si>
  <si>
    <t xml:space="preserve">GUALA CLOSURES S.A                 </t>
  </si>
  <si>
    <t>john</t>
  </si>
  <si>
    <t>jarryd</t>
  </si>
  <si>
    <t>GREYT</t>
  </si>
  <si>
    <t>GREYTOWN</t>
  </si>
  <si>
    <t xml:space="preserve">UCL COMPANY (PTY)LTD               </t>
  </si>
  <si>
    <t xml:space="preserve">andre                         </t>
  </si>
  <si>
    <t xml:space="preserve">POD received from cell 0848151688 M     </t>
  </si>
  <si>
    <t xml:space="preserve">RIA                           </t>
  </si>
  <si>
    <t xml:space="preserve">POD received from cell 0735504483 M     </t>
  </si>
  <si>
    <t>macro</t>
  </si>
  <si>
    <t>patra</t>
  </si>
  <si>
    <t>Lincoln</t>
  </si>
  <si>
    <t xml:space="preserve">NATIONAL BIOPRODUCTS INST          </t>
  </si>
  <si>
    <t>nhlalanin</t>
  </si>
  <si>
    <t xml:space="preserve">FESTO ISANDO                       </t>
  </si>
  <si>
    <t>ROBBY ABRAM</t>
  </si>
  <si>
    <t>.</t>
  </si>
  <si>
    <t xml:space="preserve">DISTELL WDV SEC PROD               </t>
  </si>
  <si>
    <t>WELLI</t>
  </si>
  <si>
    <t>WELLINGTON</t>
  </si>
  <si>
    <t xml:space="preserve">JLINC TA TAMASA TRADING            </t>
  </si>
  <si>
    <t>NA</t>
  </si>
  <si>
    <t>KGOTSO</t>
  </si>
  <si>
    <t>A LUTZELER</t>
  </si>
  <si>
    <t xml:space="preserve">EXPLOSION PROTECTED                </t>
  </si>
  <si>
    <t>NANDIPHO</t>
  </si>
  <si>
    <t xml:space="preserve">QUALIPAK (PTY) LTD                 </t>
  </si>
  <si>
    <t>Jamie</t>
  </si>
  <si>
    <t xml:space="preserve">METERMATIC                         </t>
  </si>
  <si>
    <t>MARLENE FULLER</t>
  </si>
  <si>
    <t>Marlene</t>
  </si>
  <si>
    <t>JUSTINE MCALPINE</t>
  </si>
  <si>
    <t xml:space="preserve">SIGNED                        </t>
  </si>
  <si>
    <t>Loretta</t>
  </si>
  <si>
    <t>POTGI</t>
  </si>
  <si>
    <t>POTGIETERSRUS</t>
  </si>
  <si>
    <t xml:space="preserve">MATLHABA WA ITHABELA TRADING       </t>
  </si>
  <si>
    <t>MATLHABA WA ITHABELA TRADING</t>
  </si>
  <si>
    <t>POD received from cell 0736189978 M</t>
  </si>
  <si>
    <t xml:space="preserve">RCL FOODS CONSUMER                 </t>
  </si>
  <si>
    <t>JOEY</t>
  </si>
  <si>
    <t xml:space="preserve">ELEN ELECTRICAL ENCLOSURES (PT     </t>
  </si>
  <si>
    <t>Timothy</t>
  </si>
  <si>
    <t xml:space="preserve">ALBANY BAKERY A DIVISION OF TI     </t>
  </si>
  <si>
    <t>lwellyn</t>
  </si>
  <si>
    <t xml:space="preserve">KOMMETJIE ENGINEERING              </t>
  </si>
  <si>
    <t>M Cook</t>
  </si>
  <si>
    <t xml:space="preserve">BEVCAN A DIV OF NAMPAK PRODUCT     </t>
  </si>
  <si>
    <t>koi</t>
  </si>
  <si>
    <t xml:space="preserve">FAMOUS BRANDS MANAGEMENT           </t>
  </si>
  <si>
    <t>SIG</t>
  </si>
  <si>
    <t xml:space="preserve">COCA COLA CANNERS OF SA            </t>
  </si>
  <si>
    <t>DEIRDRE PLINT</t>
  </si>
  <si>
    <t>mpho</t>
  </si>
  <si>
    <t xml:space="preserve">VITAL AUTOMATED SREVICESS CC       </t>
  </si>
  <si>
    <t>JESSICA PIETERSE</t>
  </si>
  <si>
    <t xml:space="preserve">BARNES REINFORCING INDUSTRIES      </t>
  </si>
  <si>
    <t xml:space="preserve">Amos                          </t>
  </si>
  <si>
    <t xml:space="preserve">PARMALAT SA                        </t>
  </si>
  <si>
    <t>ISHAN GOPIE</t>
  </si>
  <si>
    <t>POD received from cell 0710864689 M</t>
  </si>
  <si>
    <t xml:space="preserve">NEW PNEUMATICS DISTRIBUTORS        </t>
  </si>
  <si>
    <t>Diana</t>
  </si>
  <si>
    <t xml:space="preserve">DICKON HALL FOODS                  </t>
  </si>
  <si>
    <t>ciaudene</t>
  </si>
  <si>
    <t>rene</t>
  </si>
  <si>
    <t>baij</t>
  </si>
  <si>
    <t>MARINDA</t>
  </si>
  <si>
    <t>POD received from cell 0768323695 M</t>
  </si>
  <si>
    <t>LETICIA   BRYAN</t>
  </si>
  <si>
    <t>letisha</t>
  </si>
  <si>
    <t xml:space="preserve">BIDPAPER PLUS T A SILVERAY MAN     </t>
  </si>
  <si>
    <t>CANDICE PILLAY</t>
  </si>
  <si>
    <t>suraepal</t>
  </si>
  <si>
    <t>PORT4</t>
  </si>
  <si>
    <t>PORT SHEPSTONE</t>
  </si>
  <si>
    <t xml:space="preserve">HYDROMATIC ENTERPRISES PTY LTD     </t>
  </si>
  <si>
    <t>Sharishna</t>
  </si>
  <si>
    <t>coutlin</t>
  </si>
  <si>
    <t xml:space="preserve">shaarik                       </t>
  </si>
  <si>
    <t xml:space="preserve">POD received from cell 0605616935 M     </t>
  </si>
  <si>
    <t xml:space="preserve">MARTIN   MARTIN (PTY) LTD          </t>
  </si>
  <si>
    <t>SONJA</t>
  </si>
  <si>
    <t>pamela</t>
  </si>
  <si>
    <t xml:space="preserve">VOLKSWAGEN SA                      </t>
  </si>
  <si>
    <t xml:space="preserve">m kupiso                      </t>
  </si>
  <si>
    <t xml:space="preserve">PREMIER FMCG (PTY)LTD              </t>
  </si>
  <si>
    <t>PATRICA</t>
  </si>
  <si>
    <t>amanda</t>
  </si>
  <si>
    <t xml:space="preserve">CONSOL GLASS (PTY) LTD             </t>
  </si>
  <si>
    <t>evette</t>
  </si>
  <si>
    <t xml:space="preserve">HEAT AND CONTROL (PTY) LTD         </t>
  </si>
  <si>
    <t>ryno</t>
  </si>
  <si>
    <t xml:space="preserve">PRODUCTIVE ENGINEERING CC          </t>
  </si>
  <si>
    <t>WEA</t>
  </si>
  <si>
    <t>ngf</t>
  </si>
  <si>
    <t xml:space="preserve">gary                          </t>
  </si>
  <si>
    <t>RICH2</t>
  </si>
  <si>
    <t>RICHMOND (NATAL)</t>
  </si>
  <si>
    <t xml:space="preserve">NORMANDIEN FARMS                   </t>
  </si>
  <si>
    <t>Heather</t>
  </si>
  <si>
    <t>marinda</t>
  </si>
  <si>
    <t>hennie</t>
  </si>
  <si>
    <t>Rejoice</t>
  </si>
  <si>
    <t xml:space="preserve">BAGTECH INTERNATIONAL (PTY)LTD     </t>
  </si>
  <si>
    <t>Ruen</t>
  </si>
  <si>
    <t>THAVI</t>
  </si>
  <si>
    <t xml:space="preserve">HYGIENIC TISSUE MILL               </t>
  </si>
  <si>
    <t>zakia</t>
  </si>
  <si>
    <t xml:space="preserve">NISSAN SUID-AFRIKA (EDMS)BPK       </t>
  </si>
  <si>
    <t>flyr</t>
  </si>
  <si>
    <t>MTHA</t>
  </si>
  <si>
    <t>zama</t>
  </si>
  <si>
    <t>KINGW</t>
  </si>
  <si>
    <t>KINGWILLIAMSTOWN</t>
  </si>
  <si>
    <t xml:space="preserve">MA AUTOMOTIVE                      </t>
  </si>
  <si>
    <t>N JACKSON</t>
  </si>
  <si>
    <t>turon</t>
  </si>
  <si>
    <t>B M NXELE</t>
  </si>
  <si>
    <t xml:space="preserve">HI  CALIBRE ENGINEERING (PTY)L     </t>
  </si>
  <si>
    <t>delia</t>
  </si>
  <si>
    <t>NANDIPHA</t>
  </si>
  <si>
    <t>illag</t>
  </si>
  <si>
    <t xml:space="preserve">KDP HYDRAULIC SERVICES   ENG C     </t>
  </si>
  <si>
    <t>JACO VAN DER MIST</t>
  </si>
  <si>
    <t>Joyce</t>
  </si>
  <si>
    <t xml:space="preserve">DEW CRISP PTY LTD                  </t>
  </si>
  <si>
    <t>sylvia</t>
  </si>
  <si>
    <t xml:space="preserve">HEUNIS STEEL PTY LTD               </t>
  </si>
  <si>
    <t>regan</t>
  </si>
  <si>
    <t xml:space="preserve">TI GROUP AUTOMOTIVE SYSTEMS (P     </t>
  </si>
  <si>
    <t>BALF2</t>
  </si>
  <si>
    <t>BALFOUR (TVL)</t>
  </si>
  <si>
    <t xml:space="preserve">KARAN BEEF (PTY) LTD               </t>
  </si>
  <si>
    <t>fragile oil</t>
  </si>
  <si>
    <t>VUKANI</t>
  </si>
  <si>
    <t xml:space="preserve">CAPITAL MAITANACE                  </t>
  </si>
  <si>
    <t>simon</t>
  </si>
  <si>
    <t>pcl</t>
  </si>
  <si>
    <t>Cia</t>
  </si>
  <si>
    <t>Ray</t>
  </si>
  <si>
    <t>JULIUS</t>
  </si>
  <si>
    <t>ruaan</t>
  </si>
  <si>
    <t>fortune</t>
  </si>
  <si>
    <t xml:space="preserve">FESTO JOBURG                       </t>
  </si>
  <si>
    <t>THOMAS</t>
  </si>
  <si>
    <t>SKYE</t>
  </si>
  <si>
    <t xml:space="preserve">SODECIA SA                         </t>
  </si>
  <si>
    <t>TSHEPO MAMPYA</t>
  </si>
  <si>
    <t>prince</t>
  </si>
  <si>
    <t>LEDA</t>
  </si>
  <si>
    <t>noma</t>
  </si>
  <si>
    <t xml:space="preserve">VACUFORM 2000 (PTY)LTD             </t>
  </si>
  <si>
    <t>Meme</t>
  </si>
  <si>
    <t xml:space="preserve">Rebuff (Pty)Ltd                    </t>
  </si>
  <si>
    <t>Alison</t>
  </si>
  <si>
    <t>POD received from cell 0849917765 M</t>
  </si>
  <si>
    <t xml:space="preserve">MAXION WHEELS SA                   </t>
  </si>
  <si>
    <t>wellngton</t>
  </si>
  <si>
    <t xml:space="preserve">annitha                       </t>
  </si>
  <si>
    <t xml:space="preserve">POD received from cell 0732912108 M     </t>
  </si>
  <si>
    <t xml:space="preserve">KHP HYDRAULICS   PNEUMATICS (P     </t>
  </si>
  <si>
    <t>Josephine</t>
  </si>
  <si>
    <t>romano</t>
  </si>
  <si>
    <t>SETHEMBISO</t>
  </si>
  <si>
    <t>SIMON MABENA</t>
  </si>
  <si>
    <t>PETER MULOCK</t>
  </si>
  <si>
    <t>pual</t>
  </si>
  <si>
    <t>m naidoo</t>
  </si>
  <si>
    <t>a witbooi</t>
  </si>
  <si>
    <t xml:space="preserve">UNIPLATE GROUP (PTY)LTD            </t>
  </si>
  <si>
    <t>matilda</t>
  </si>
  <si>
    <t xml:space="preserve">EXCEL TOOLING                      </t>
  </si>
  <si>
    <t>gwen</t>
  </si>
  <si>
    <t>Hoster</t>
  </si>
  <si>
    <t>PARCEL Flyer</t>
  </si>
  <si>
    <t>MICHAEL</t>
  </si>
  <si>
    <t xml:space="preserve">PABAR (PTY)L.T.D                   </t>
  </si>
  <si>
    <t xml:space="preserve">ACCUTECH WEIGHING SERVICES         </t>
  </si>
  <si>
    <t>s milsom</t>
  </si>
  <si>
    <t xml:space="preserve">FEDERAL MOGUL FRICTION PRODUCT     </t>
  </si>
  <si>
    <t>MPUME NGOBESE</t>
  </si>
  <si>
    <t>Sbusiso</t>
  </si>
  <si>
    <t xml:space="preserve">QUANTUM MECHANICAL CC              </t>
  </si>
  <si>
    <t xml:space="preserve">JOHNSON MATTHEY PTY LTD            </t>
  </si>
  <si>
    <t xml:space="preserve">QUALITEC ENGINEERING CC            </t>
  </si>
  <si>
    <t>gc niewenhhisen</t>
  </si>
  <si>
    <t>bemmanuel</t>
  </si>
  <si>
    <t xml:space="preserve">ISEGEN S. A                        </t>
  </si>
  <si>
    <t>Reegan</t>
  </si>
  <si>
    <t>charron</t>
  </si>
  <si>
    <t xml:space="preserve">nonthando                     </t>
  </si>
  <si>
    <t xml:space="preserve">POD received from cell 0727287520 M     </t>
  </si>
  <si>
    <t>GRANT</t>
  </si>
  <si>
    <t>langa</t>
  </si>
  <si>
    <t xml:space="preserve">BLENDCOR (PTY) LTD                 </t>
  </si>
  <si>
    <t>bhekimusa</t>
  </si>
  <si>
    <t>Danni</t>
  </si>
  <si>
    <t xml:space="preserve">TI AUTOMOTIVE FUEL SYSTEMS         </t>
  </si>
  <si>
    <t>jackie</t>
  </si>
  <si>
    <t xml:space="preserve">ADVANCE DISIFECTING SERVICE        </t>
  </si>
  <si>
    <t>nathanel</t>
  </si>
  <si>
    <t>freddy</t>
  </si>
  <si>
    <t>thaoelo</t>
  </si>
  <si>
    <t xml:space="preserve">KW BREAD PACKAGING SYSTEMS CC      </t>
  </si>
  <si>
    <t>wendy</t>
  </si>
  <si>
    <t>TEDDY MUDGE</t>
  </si>
  <si>
    <t>r mahang</t>
  </si>
  <si>
    <t xml:space="preserve">RICE   PASTA A DIV OF              </t>
  </si>
  <si>
    <t>Vuyiswa</t>
  </si>
  <si>
    <t>Zakheke</t>
  </si>
  <si>
    <t>frsncina</t>
  </si>
  <si>
    <t>RG BROSE AUTOMOTIVE COMPONENTS</t>
  </si>
  <si>
    <t>cha-ron</t>
  </si>
  <si>
    <t>sello</t>
  </si>
  <si>
    <t>WEBSTER</t>
  </si>
  <si>
    <t>andre</t>
  </si>
  <si>
    <t>William</t>
  </si>
  <si>
    <t>tanya</t>
  </si>
  <si>
    <t>wak</t>
  </si>
  <si>
    <t>Pancho</t>
  </si>
  <si>
    <t>Boipelo</t>
  </si>
  <si>
    <t>yamkela</t>
  </si>
  <si>
    <t>sboniso</t>
  </si>
  <si>
    <t>L LE RICHE</t>
  </si>
  <si>
    <t>jali</t>
  </si>
  <si>
    <t xml:space="preserve">OFFSET PRESS SUPPLIES (PTY) LT     </t>
  </si>
  <si>
    <t>SHANE</t>
  </si>
  <si>
    <t>Garth</t>
  </si>
  <si>
    <t xml:space="preserve">FUEL INDUSTRY SERVICES PTY LTD     </t>
  </si>
  <si>
    <t>G Ermer</t>
  </si>
  <si>
    <t>JOEL</t>
  </si>
  <si>
    <t>JOWILL</t>
  </si>
  <si>
    <t>amona</t>
  </si>
  <si>
    <t xml:space="preserve">RCL FOODS SUGAR   MILING (PTY)     </t>
  </si>
  <si>
    <t>ria</t>
  </si>
  <si>
    <t>Neo</t>
  </si>
  <si>
    <t xml:space="preserve">HYDRASERVE HYDRAULICS PTY LTD      </t>
  </si>
  <si>
    <t>percy</t>
  </si>
  <si>
    <t>shirna</t>
  </si>
  <si>
    <t xml:space="preserve">SPECTRA PRINTING                   </t>
  </si>
  <si>
    <t>kate</t>
  </si>
  <si>
    <t xml:space="preserve">COLGATE PALMOLIVE LTD              </t>
  </si>
  <si>
    <t>JOSHA</t>
  </si>
  <si>
    <t>Alinah</t>
  </si>
  <si>
    <t xml:space="preserve">KANSAI PLASCON KRUGERSDORP         </t>
  </si>
  <si>
    <t>zalela</t>
  </si>
  <si>
    <t xml:space="preserve">CHET CHEMICALS A DIV OF            </t>
  </si>
  <si>
    <t>sharon</t>
  </si>
  <si>
    <t xml:space="preserve">PERFECTION TOOL AND DIE PTY LT     </t>
  </si>
  <si>
    <t>M VOSTER</t>
  </si>
  <si>
    <t xml:space="preserve">BANTEX SA                          </t>
  </si>
  <si>
    <t>TOM MANSFIELD</t>
  </si>
  <si>
    <t xml:space="preserve">STARMON                       </t>
  </si>
  <si>
    <t xml:space="preserve">PIONEER FOODS (PTY)LTD             </t>
  </si>
  <si>
    <t>chenta</t>
  </si>
  <si>
    <t xml:space="preserve">esterhline                    </t>
  </si>
  <si>
    <t xml:space="preserve">AFDIA PTY LTD                      </t>
  </si>
  <si>
    <t>ESTHER</t>
  </si>
  <si>
    <t>a steyn</t>
  </si>
  <si>
    <t xml:space="preserve">INDECON CC                         </t>
  </si>
  <si>
    <t>A nel</t>
  </si>
  <si>
    <t>NANDIPA</t>
  </si>
  <si>
    <t>RENSIA SCHOEMAN</t>
  </si>
  <si>
    <t>Clement</t>
  </si>
  <si>
    <t xml:space="preserve">BARRY                         </t>
  </si>
  <si>
    <t>Shaun</t>
  </si>
  <si>
    <t xml:space="preserve">CLOVER WATERS PTY LTD              </t>
  </si>
  <si>
    <t xml:space="preserve">LEONARD DIGLER (PTY)LTD            </t>
  </si>
  <si>
    <t>bem</t>
  </si>
  <si>
    <t>thobile</t>
  </si>
  <si>
    <t>andries</t>
  </si>
  <si>
    <t xml:space="preserve">ACTIVE ENTERPRISES CC              </t>
  </si>
  <si>
    <t xml:space="preserve">MEGA-PAK                           </t>
  </si>
  <si>
    <t>lawrence</t>
  </si>
  <si>
    <t>garthy</t>
  </si>
  <si>
    <t xml:space="preserve">ELECTRONIC   POWER                 </t>
  </si>
  <si>
    <t>suanne</t>
  </si>
  <si>
    <t>Elizabeth</t>
  </si>
  <si>
    <t xml:space="preserve">LEAR ELECTRICAL                    </t>
  </si>
  <si>
    <t>TARRYN CHETTY</t>
  </si>
  <si>
    <t>christien</t>
  </si>
  <si>
    <t xml:space="preserve">DNH MANUFACTURING (PTY) LTD        </t>
  </si>
  <si>
    <t>ROBERT</t>
  </si>
  <si>
    <t>j killin</t>
  </si>
  <si>
    <t xml:space="preserve">KROMBERG   SCHUBERT(EASTERN CA     </t>
  </si>
  <si>
    <t>marcello</t>
  </si>
  <si>
    <t>c heugh</t>
  </si>
  <si>
    <t>WESTO</t>
  </si>
  <si>
    <t>WESTONARIA</t>
  </si>
  <si>
    <t xml:space="preserve">WEST END CEMENT BRICKS (PTY) L     </t>
  </si>
  <si>
    <t>spies</t>
  </si>
  <si>
    <t>M PIETERS</t>
  </si>
  <si>
    <t xml:space="preserve">ELIQHAKAZILE ENGINEERING   SUP     </t>
  </si>
  <si>
    <t>palesa</t>
  </si>
  <si>
    <t>Werni</t>
  </si>
  <si>
    <t>D PAULSE</t>
  </si>
  <si>
    <t>roshni</t>
  </si>
  <si>
    <t>GARFIELD</t>
  </si>
  <si>
    <t>Debbie</t>
  </si>
  <si>
    <t>WASSERTEC OZONE SYSTEMS</t>
  </si>
  <si>
    <t xml:space="preserve">PARMALAT (PTY) LTD                 </t>
  </si>
  <si>
    <t>trevino</t>
  </si>
  <si>
    <t>SHORT SUPPLIED</t>
  </si>
  <si>
    <t>rico</t>
  </si>
  <si>
    <t xml:space="preserve">NON FERROUS METAL WORKS SA PTY     </t>
  </si>
  <si>
    <t>SHARMALA LACHMAN</t>
  </si>
  <si>
    <t>Sandile</t>
  </si>
  <si>
    <t>Abbas</t>
  </si>
  <si>
    <t xml:space="preserve">TONGAAT HULLETTS GROUP LTD         </t>
  </si>
  <si>
    <t>sherandy</t>
  </si>
  <si>
    <t>POD received from cell 0764962951 M</t>
  </si>
  <si>
    <t xml:space="preserve">UMOYA AUTOMATION CC                </t>
  </si>
  <si>
    <t>SASH</t>
  </si>
  <si>
    <t>brrnie</t>
  </si>
  <si>
    <t xml:space="preserve">FIRST QUANTUM MINERALS SA (PTY     </t>
  </si>
  <si>
    <t xml:space="preserve">Sandy                         </t>
  </si>
  <si>
    <t>tracey</t>
  </si>
  <si>
    <t>POD received from cell 0844941078 M</t>
  </si>
  <si>
    <t>rd2</t>
  </si>
  <si>
    <t>QUEEN</t>
  </si>
  <si>
    <t>QUEENSTOWN</t>
  </si>
  <si>
    <t>DANIEL</t>
  </si>
  <si>
    <t>RDY</t>
  </si>
  <si>
    <t>Walter</t>
  </si>
  <si>
    <t xml:space="preserve">UNIVERSAL PAPER   PLASTIC          </t>
  </si>
  <si>
    <t>Mathews</t>
  </si>
  <si>
    <t>POD received from cell 0726847990 M</t>
  </si>
  <si>
    <t xml:space="preserve">BMW ROSSLYN                        </t>
  </si>
  <si>
    <t>Zwelihle</t>
  </si>
  <si>
    <t>teb</t>
  </si>
  <si>
    <t>POD received from cell 0727949491 M</t>
  </si>
  <si>
    <t xml:space="preserve">BAGTECH                            </t>
  </si>
  <si>
    <t>rdd</t>
  </si>
  <si>
    <t>Emmanuel</t>
  </si>
  <si>
    <t>PCL</t>
  </si>
  <si>
    <t>TSITS</t>
  </si>
  <si>
    <t>TSITSIKAMMA</t>
  </si>
  <si>
    <t xml:space="preserve">TSITSIKAMMA CRYSTAL WATER          </t>
  </si>
  <si>
    <t>JOHN</t>
  </si>
  <si>
    <t>A VAN NIEKERK</t>
  </si>
  <si>
    <t>FESTO JHB ADRIAN BRAM</t>
  </si>
  <si>
    <t xml:space="preserve">YANFENG SA AUTOMOTIVE              </t>
  </si>
  <si>
    <t>Vanessa</t>
  </si>
  <si>
    <t xml:space="preserve">PRECISION METAL PRODUCTS           </t>
  </si>
  <si>
    <t>dhaya</t>
  </si>
  <si>
    <t xml:space="preserve">AVION EAST RAND PTY LTD            </t>
  </si>
  <si>
    <t>MAMI</t>
  </si>
  <si>
    <t>polyiak</t>
  </si>
  <si>
    <t xml:space="preserve">SPECTRO ANALYTICAL INSTRUMENT      </t>
  </si>
  <si>
    <t>WINNIE</t>
  </si>
  <si>
    <t>SCHALK LOEDOLFF</t>
  </si>
  <si>
    <t>lorra</t>
  </si>
  <si>
    <t>fezeka</t>
  </si>
  <si>
    <t>Davve</t>
  </si>
  <si>
    <t xml:space="preserve">DURASET                            </t>
  </si>
  <si>
    <t>SANDRA MOODLEY</t>
  </si>
  <si>
    <t>tessly</t>
  </si>
  <si>
    <t xml:space="preserve">ACDC DYNAMICS CC                   </t>
  </si>
  <si>
    <t>nkocy</t>
  </si>
  <si>
    <t xml:space="preserve">TAL A DIV OF NARCROS SA (PTY)L     </t>
  </si>
  <si>
    <t>ILSE</t>
  </si>
  <si>
    <t>POD received from cell 0748410312 M</t>
  </si>
  <si>
    <t xml:space="preserve">DALTRON FORGE                      </t>
  </si>
  <si>
    <t>LEE-ANN</t>
  </si>
  <si>
    <t>DANDRE</t>
  </si>
  <si>
    <t>mike</t>
  </si>
  <si>
    <t xml:space="preserve">GRAMEC PTY LTD                     </t>
  </si>
  <si>
    <t>ehzacbeth</t>
  </si>
  <si>
    <t>Vukile</t>
  </si>
  <si>
    <t>V Posthumus</t>
  </si>
  <si>
    <t>J ZIKALALA</t>
  </si>
  <si>
    <t>marius</t>
  </si>
  <si>
    <t xml:space="preserve">SEECOR BLOW MOULDERS               </t>
  </si>
  <si>
    <t>botha</t>
  </si>
  <si>
    <t xml:space="preserve">Vishnu                        </t>
  </si>
  <si>
    <t>d pillay</t>
  </si>
  <si>
    <t xml:space="preserve">ILLOVO SUGAR LTD                   </t>
  </si>
  <si>
    <t xml:space="preserve">TFM INDUSTRIES PTY LTD             </t>
  </si>
  <si>
    <t>dickson</t>
  </si>
  <si>
    <t>Nickolas Tinkler</t>
  </si>
  <si>
    <t>Leonie</t>
  </si>
  <si>
    <t>HUMAN</t>
  </si>
  <si>
    <t>HUMANSDORP</t>
  </si>
  <si>
    <t xml:space="preserve">WOODLANDS RESOURCE RECOVERY PL     </t>
  </si>
  <si>
    <t>WILLIAM</t>
  </si>
  <si>
    <t xml:space="preserve">werner                        </t>
  </si>
  <si>
    <t xml:space="preserve">POD received from cell 0634787633 M     </t>
  </si>
  <si>
    <t xml:space="preserve">L OREAL MANUFACTURING (PTY)LTD     </t>
  </si>
  <si>
    <t>busisiwe</t>
  </si>
  <si>
    <t>RECEIVING.</t>
  </si>
  <si>
    <t>R Cooke</t>
  </si>
  <si>
    <t>WEZ</t>
  </si>
  <si>
    <t>bernie</t>
  </si>
  <si>
    <t xml:space="preserve">CONSUMER A DIV OF TIGER BRANDS     </t>
  </si>
  <si>
    <t>NASTASIA</t>
  </si>
  <si>
    <t xml:space="preserve">seroka                        </t>
  </si>
  <si>
    <t>Yvonne</t>
  </si>
  <si>
    <t xml:space="preserve">BISCOPLUS P[TY LTD                 </t>
  </si>
  <si>
    <t>petrus</t>
  </si>
  <si>
    <t>Roshni</t>
  </si>
  <si>
    <t xml:space="preserve">ashley                        </t>
  </si>
  <si>
    <t xml:space="preserve">FIRST NATIONAL BATTEREY            </t>
  </si>
  <si>
    <t>Lawrence</t>
  </si>
  <si>
    <t>POD received from cell 0619762165 M</t>
  </si>
  <si>
    <t>ADCOCK INGRAM CRITICAL CARE PT</t>
  </si>
  <si>
    <t xml:space="preserve">ACAP HYDRO PNEUMATIC SUPPLY CC     </t>
  </si>
  <si>
    <t xml:space="preserve">Justin                        </t>
  </si>
  <si>
    <t xml:space="preserve">FESTO CAPE TOWN                    </t>
  </si>
  <si>
    <t>DOC BAG</t>
  </si>
  <si>
    <t xml:space="preserve">CAPE PENINSULA UNIVERCITY          </t>
  </si>
  <si>
    <t>LINDSAY CURRY</t>
  </si>
  <si>
    <t>PJ ODENDAAL</t>
  </si>
  <si>
    <t>shahida</t>
  </si>
  <si>
    <t>FLYER</t>
  </si>
  <si>
    <t>carika</t>
  </si>
  <si>
    <t>mariska</t>
  </si>
  <si>
    <t>RESEND PARCEL</t>
  </si>
  <si>
    <t>POD received from cell 0827595505 M</t>
  </si>
  <si>
    <t>lesley</t>
  </si>
  <si>
    <t xml:space="preserve">ALDOR AFRICA                       </t>
  </si>
  <si>
    <t xml:space="preserve">nthabiseng                    </t>
  </si>
  <si>
    <t xml:space="preserve">CHILL BEVERAGES INTERNATIONAL      </t>
  </si>
  <si>
    <t xml:space="preserve">frauline                      </t>
  </si>
  <si>
    <t xml:space="preserve">BOWLER PLASTICS (PTY) LTD          </t>
  </si>
  <si>
    <t xml:space="preserve">Wasiefa                       </t>
  </si>
  <si>
    <t xml:space="preserve">POD received from cell 0655572018 M     </t>
  </si>
  <si>
    <t>Derick</t>
  </si>
  <si>
    <t xml:space="preserve">DIVFOOD   NAMPAK                   </t>
  </si>
  <si>
    <t>Renaldo</t>
  </si>
  <si>
    <t>graeme</t>
  </si>
  <si>
    <t>jennifer</t>
  </si>
  <si>
    <t>PATRICK PRENT</t>
  </si>
  <si>
    <t>r kalina</t>
  </si>
  <si>
    <t>Vernon</t>
  </si>
  <si>
    <t xml:space="preserve">CLOVER SA                          </t>
  </si>
  <si>
    <t>LINDA BREETZKE</t>
  </si>
  <si>
    <t xml:space="preserve">AGV MANAGEMENT                     </t>
  </si>
  <si>
    <t>Retha</t>
  </si>
  <si>
    <t>POD received from cell 0735078103 M</t>
  </si>
  <si>
    <t>J DE VILLIERS</t>
  </si>
  <si>
    <t>ntombi</t>
  </si>
  <si>
    <t xml:space="preserve">THOBILE                       </t>
  </si>
  <si>
    <t xml:space="preserve">POD received from cell 0630388730 M     </t>
  </si>
  <si>
    <t xml:space="preserve">Cedric                        </t>
  </si>
  <si>
    <t>IRENE</t>
  </si>
  <si>
    <t xml:space="preserve">VAAL FLUID SYSTEMS SA (PTY) LT     </t>
  </si>
  <si>
    <t>Johann</t>
  </si>
  <si>
    <t xml:space="preserve">ACK SOLUTIONS PTY LTD              </t>
  </si>
  <si>
    <t>Leanie</t>
  </si>
  <si>
    <t>chelsey</t>
  </si>
  <si>
    <t>RIAAN</t>
  </si>
  <si>
    <t>nonthando</t>
  </si>
  <si>
    <t>hanne</t>
  </si>
  <si>
    <t xml:space="preserve">BLEISTAHL MANUFACTURING SA PTY     </t>
  </si>
  <si>
    <t>WYNE</t>
  </si>
  <si>
    <t>Candice</t>
  </si>
  <si>
    <t xml:space="preserve">Charlize                      </t>
  </si>
  <si>
    <t xml:space="preserve">TOYOTA SA MOTORS                   </t>
  </si>
  <si>
    <t xml:space="preserve">Jabulani                      </t>
  </si>
  <si>
    <t xml:space="preserve">COCA COLA PENINSULA BEVERAGES      </t>
  </si>
  <si>
    <t xml:space="preserve">G Ermer                       </t>
  </si>
  <si>
    <t>duns</t>
  </si>
  <si>
    <t>l gueda</t>
  </si>
  <si>
    <t xml:space="preserve">CHUMA                         </t>
  </si>
  <si>
    <t xml:space="preserve">PBA EQUIPMENT PTY LTD              </t>
  </si>
  <si>
    <t>isak</t>
  </si>
  <si>
    <t xml:space="preserve">MA AUTOMOTIVE TOOL   DIE           </t>
  </si>
  <si>
    <t>Jimmy</t>
  </si>
  <si>
    <t xml:space="preserve">SAR ELECTRONIC SA PTY LTD          </t>
  </si>
  <si>
    <t>STRINI</t>
  </si>
  <si>
    <t>POD received from cell 0653615686 M</t>
  </si>
  <si>
    <t>Erve</t>
  </si>
  <si>
    <t>POD received from cell 0736644806 M</t>
  </si>
  <si>
    <t>HARDUS COETZEE</t>
  </si>
  <si>
    <t>b carmohael</t>
  </si>
  <si>
    <t>ANNETTE</t>
  </si>
  <si>
    <t>Faizel</t>
  </si>
  <si>
    <t xml:space="preserve">FORD OF SOUTHERN AFRICA AX9WA      </t>
  </si>
  <si>
    <t>mombiso</t>
  </si>
  <si>
    <t>conroy</t>
  </si>
  <si>
    <t>Spangenberg Kenny</t>
  </si>
  <si>
    <t>ROWAN</t>
  </si>
  <si>
    <t>oumy</t>
  </si>
  <si>
    <t>emma</t>
  </si>
  <si>
    <t xml:space="preserve">ROTO PLASTICS                      </t>
  </si>
  <si>
    <t>GARTH HART</t>
  </si>
  <si>
    <t xml:space="preserve">doreus                        </t>
  </si>
  <si>
    <t xml:space="preserve">POD received from cell 0837842726 M     </t>
  </si>
  <si>
    <t>Returned to sender on waybill number R00</t>
  </si>
  <si>
    <t xml:space="preserve">laurence                      </t>
  </si>
  <si>
    <t xml:space="preserve">VIDEX WIRE PRODUCTS PTY LTD        </t>
  </si>
  <si>
    <t>Necklace</t>
  </si>
  <si>
    <t>niren</t>
  </si>
  <si>
    <t>Nomthando</t>
  </si>
  <si>
    <t xml:space="preserve">TIGER CONSUMER BRANDS              </t>
  </si>
  <si>
    <t>senzo</t>
  </si>
  <si>
    <t>POD received from cell 0609818648 M</t>
  </si>
  <si>
    <t>TEBOGO</t>
  </si>
  <si>
    <t xml:space="preserve">TECHNICRETE ISG                    </t>
  </si>
  <si>
    <t>babsie</t>
  </si>
  <si>
    <t>clayton</t>
  </si>
  <si>
    <t xml:space="preserve">MICRODENT TECHOLOGY                </t>
  </si>
  <si>
    <t>EMILLY</t>
  </si>
  <si>
    <t>SHERMAN</t>
  </si>
  <si>
    <t>SIPHO</t>
  </si>
  <si>
    <t>france</t>
  </si>
  <si>
    <t xml:space="preserve">BULK TECHNIK CC                    </t>
  </si>
  <si>
    <t>albredt</t>
  </si>
  <si>
    <t>POD received from cell 0769347056 M</t>
  </si>
  <si>
    <t>Teagen</t>
  </si>
  <si>
    <t>Mark</t>
  </si>
  <si>
    <t xml:space="preserve">ADLAM ENGINEERING PTY LTD          </t>
  </si>
  <si>
    <t>andile</t>
  </si>
  <si>
    <t>bhekumusa</t>
  </si>
  <si>
    <t xml:space="preserve">AS AUTOMATIONS SOLUTIONS CC        </t>
  </si>
  <si>
    <t>PAULOS</t>
  </si>
  <si>
    <t xml:space="preserve">wesley                        </t>
  </si>
  <si>
    <t xml:space="preserve">P24 INTERCONNECT                   </t>
  </si>
  <si>
    <t>SHAUN</t>
  </si>
  <si>
    <t>LUYANDA</t>
  </si>
  <si>
    <t xml:space="preserve">TRUDA SNACKS CAPE CC               </t>
  </si>
  <si>
    <t>clive</t>
  </si>
  <si>
    <t>Nqoba</t>
  </si>
  <si>
    <t>Derrick</t>
  </si>
  <si>
    <t>Lindo</t>
  </si>
  <si>
    <t xml:space="preserve">BALLENA TRADING 31 PTY LTD         </t>
  </si>
  <si>
    <t>RISHAL RAMKISSORE</t>
  </si>
  <si>
    <t>faeeza</t>
  </si>
  <si>
    <t>thabile</t>
  </si>
  <si>
    <t xml:space="preserve">PIONEER FOODS GROCERIES (PTY)      </t>
  </si>
  <si>
    <t>doillas</t>
  </si>
  <si>
    <t>vi tor</t>
  </si>
  <si>
    <t>cidney</t>
  </si>
  <si>
    <t xml:space="preserve">PREMIER BAKERY                     </t>
  </si>
  <si>
    <t>pearl</t>
  </si>
  <si>
    <t xml:space="preserve">MICROMATH TRADING 168 CC           </t>
  </si>
  <si>
    <t>THEUNIS TALJAARD</t>
  </si>
  <si>
    <t>Leo</t>
  </si>
  <si>
    <t>enmma</t>
  </si>
  <si>
    <t xml:space="preserve">PBA ENGINEERING                    </t>
  </si>
  <si>
    <t>BOXES</t>
  </si>
  <si>
    <t>capet</t>
  </si>
  <si>
    <t>P.F ODENDAAL</t>
  </si>
  <si>
    <t>POD received from cell 0617990218 M</t>
  </si>
  <si>
    <t>f roux</t>
  </si>
  <si>
    <t>derej</t>
  </si>
  <si>
    <t>POD received from cell 0845733114 M</t>
  </si>
  <si>
    <t>jen</t>
  </si>
  <si>
    <t>MALME</t>
  </si>
  <si>
    <t>MALMESBURY</t>
  </si>
  <si>
    <t xml:space="preserve">HYDROMATIC ENTERPRISES             </t>
  </si>
  <si>
    <t>DRIVER FOR HYDROMATIC WILL DROP THE PART WITHOUT THE FLYER. Please assist.</t>
  </si>
  <si>
    <t>ANVINIL SAMDHANA</t>
  </si>
  <si>
    <t>ANZELLE DANIELS</t>
  </si>
  <si>
    <t>hd visagie</t>
  </si>
  <si>
    <t>FESTO PTY LTD</t>
  </si>
  <si>
    <t>A DANIELS</t>
  </si>
  <si>
    <t>FLYBAG</t>
  </si>
  <si>
    <t>nomvula</t>
  </si>
  <si>
    <t>Heino</t>
  </si>
  <si>
    <t xml:space="preserve">SILVER CONTROLS SYSTEM Cc          </t>
  </si>
  <si>
    <t>Lee</t>
  </si>
  <si>
    <t xml:space="preserve">SUPPLYRITE CC                      </t>
  </si>
  <si>
    <t>zeeath</t>
  </si>
  <si>
    <t>Itumeleng</t>
  </si>
  <si>
    <t xml:space="preserve">B M S C ENGINEERING CC             </t>
  </si>
  <si>
    <t>thulan</t>
  </si>
  <si>
    <t>POD received from cell 0618394832 M</t>
  </si>
  <si>
    <t>theo</t>
  </si>
  <si>
    <t>Rashaad</t>
  </si>
  <si>
    <t xml:space="preserve">S.C. JOHNSON   SON SA (PTY)LTD     </t>
  </si>
  <si>
    <t xml:space="preserve">Lydia                         </t>
  </si>
  <si>
    <t>R Geduld</t>
  </si>
  <si>
    <t xml:space="preserve">thapelo                       </t>
  </si>
  <si>
    <t>Marcus</t>
  </si>
  <si>
    <t>Emilly</t>
  </si>
  <si>
    <t>Jabulani</t>
  </si>
  <si>
    <t>POD received from cell 0843680350 M</t>
  </si>
  <si>
    <t>Nanna</t>
  </si>
  <si>
    <t xml:space="preserve">SPIRAX SARCO SA                    </t>
  </si>
  <si>
    <t>Sylvester</t>
  </si>
  <si>
    <t>mhla</t>
  </si>
  <si>
    <t xml:space="preserve">UNILAM PRESSINGS                   </t>
  </si>
  <si>
    <t>hilda</t>
  </si>
  <si>
    <t>doreen</t>
  </si>
  <si>
    <t>n africa</t>
  </si>
  <si>
    <t>edna</t>
  </si>
  <si>
    <t>DUIWE</t>
  </si>
  <si>
    <t>DUIWELSKLOOF</t>
  </si>
  <si>
    <t xml:space="preserve">ROBS SPICES CC                     </t>
  </si>
  <si>
    <t>J HARMSE</t>
  </si>
  <si>
    <t>POD received from cell 0732125467 M</t>
  </si>
  <si>
    <t>Cameron</t>
  </si>
  <si>
    <t xml:space="preserve">INTELETRACK (PTY) LTD              </t>
  </si>
  <si>
    <t xml:space="preserve">sam                           </t>
  </si>
  <si>
    <t xml:space="preserve">Vukile                        </t>
  </si>
  <si>
    <t xml:space="preserve">POD received from cell 0795396044 M     </t>
  </si>
  <si>
    <t>kurt</t>
  </si>
  <si>
    <t>eugune</t>
  </si>
  <si>
    <t>Mathew</t>
  </si>
  <si>
    <t>TERTIUS</t>
  </si>
  <si>
    <t>vincent</t>
  </si>
  <si>
    <t xml:space="preserve">KERRY INGREDIENTS SA               </t>
  </si>
  <si>
    <t>Brandon</t>
  </si>
  <si>
    <t>egune</t>
  </si>
  <si>
    <t>ALLEN</t>
  </si>
  <si>
    <t xml:space="preserve">DYNAMIC SYSTEMS                    </t>
  </si>
  <si>
    <t>LINDIWE</t>
  </si>
  <si>
    <t xml:space="preserve">KNORR-BREMSE (S.A.)(PTY) LTD       </t>
  </si>
  <si>
    <t>JOE</t>
  </si>
  <si>
    <t>Franklin</t>
  </si>
  <si>
    <t>langq</t>
  </si>
  <si>
    <t>eric</t>
  </si>
  <si>
    <t xml:space="preserve">THOROUGHTEC SIMULATION (PTY)LT     </t>
  </si>
  <si>
    <t>Luke</t>
  </si>
  <si>
    <t>POD received from cell 0834941426 M</t>
  </si>
  <si>
    <t xml:space="preserve">T   V HYDRAU- PNEUMATIC SOLUTI     </t>
  </si>
  <si>
    <t>brown</t>
  </si>
  <si>
    <t>thabani</t>
  </si>
  <si>
    <t>DE BEERS GROUP SERVICES</t>
  </si>
  <si>
    <t>LEANI</t>
  </si>
  <si>
    <t>T Lukas</t>
  </si>
  <si>
    <t>VINICENT</t>
  </si>
  <si>
    <t xml:space="preserve">TMD FRICTION SA PTY LTD            </t>
  </si>
  <si>
    <t>TESS</t>
  </si>
  <si>
    <t>anele</t>
  </si>
  <si>
    <t xml:space="preserve">POD received from cell 0719864304 M     </t>
  </si>
  <si>
    <t xml:space="preserve">illage                        </t>
  </si>
  <si>
    <t>eriC</t>
  </si>
  <si>
    <t>lifa</t>
  </si>
  <si>
    <t xml:space="preserve">SAINT GOBAIN CONSTRUCTION PROD     </t>
  </si>
  <si>
    <t>REG PADDY</t>
  </si>
  <si>
    <t xml:space="preserve">UNILEVER SOUTH AFRICA (PTY)LTD     </t>
  </si>
  <si>
    <t>sam williams</t>
  </si>
  <si>
    <t xml:space="preserve">Musa                          </t>
  </si>
  <si>
    <t>poven</t>
  </si>
  <si>
    <t xml:space="preserve">Elias                         </t>
  </si>
  <si>
    <t xml:space="preserve">PAMODZI UNIQUE ENGINEERING         </t>
  </si>
  <si>
    <t>ELIZE FERREIRA</t>
  </si>
  <si>
    <t xml:space="preserve">nunu                          </t>
  </si>
  <si>
    <t>RCEIVING</t>
  </si>
  <si>
    <t>Monique</t>
  </si>
  <si>
    <t>w hlompho</t>
  </si>
  <si>
    <t xml:space="preserve">JENDAMARK AUTOMATION               </t>
  </si>
  <si>
    <t>MAXINE MICHAEL</t>
  </si>
  <si>
    <t>Box</t>
  </si>
  <si>
    <t>SIGN</t>
  </si>
  <si>
    <t xml:space="preserve">RAPPA RESOURCES                    </t>
  </si>
  <si>
    <t>collen</t>
  </si>
  <si>
    <t xml:space="preserve">CHEMPLUS CC                        </t>
  </si>
  <si>
    <t>GREG</t>
  </si>
  <si>
    <t>Botha</t>
  </si>
  <si>
    <t>Ashwill</t>
  </si>
  <si>
    <t>KATHLEEN</t>
  </si>
  <si>
    <t xml:space="preserve">Lorette                       </t>
  </si>
  <si>
    <t xml:space="preserve">suz                           </t>
  </si>
  <si>
    <t xml:space="preserve">POD received from cell 0658647001 M     </t>
  </si>
  <si>
    <t xml:space="preserve">HYBRID AUTOMATION Cc               </t>
  </si>
  <si>
    <t xml:space="preserve">Rebekah                       </t>
  </si>
  <si>
    <t>marlene</t>
  </si>
  <si>
    <t xml:space="preserve">IZANDRA TRADING                    </t>
  </si>
  <si>
    <t>Yolandi</t>
  </si>
  <si>
    <t>S NXIBEZELANI</t>
  </si>
  <si>
    <t xml:space="preserve">WALKER                        </t>
  </si>
  <si>
    <t>JONES</t>
  </si>
  <si>
    <t>Sandy</t>
  </si>
  <si>
    <t>MARY</t>
  </si>
  <si>
    <t xml:space="preserve">TECHNICAL SYSTEMS DESIGN CC        </t>
  </si>
  <si>
    <t>burger</t>
  </si>
  <si>
    <t xml:space="preserve">UNIVERSAL AUTOMATION SYSTEM (P     </t>
  </si>
  <si>
    <t>willem</t>
  </si>
  <si>
    <t xml:space="preserve">COLLABORATIVE PACKING SOLUTION     </t>
  </si>
  <si>
    <t xml:space="preserve">RUTH                          </t>
  </si>
  <si>
    <t>wiLbur</t>
  </si>
  <si>
    <t>stan</t>
  </si>
  <si>
    <t xml:space="preserve">Vincent                       </t>
  </si>
  <si>
    <t xml:space="preserve">POD received from cell 0609818648 M     </t>
  </si>
  <si>
    <t>bruce</t>
  </si>
  <si>
    <t xml:space="preserve">K.K SHELVING                       </t>
  </si>
  <si>
    <t>lenie</t>
  </si>
  <si>
    <t xml:space="preserve">JACOBS JOINER AND SHOPPING         </t>
  </si>
  <si>
    <t>Shaldon</t>
  </si>
  <si>
    <t xml:space="preserve">MERCEDES BENZ SOUTH AFRICA LIM     </t>
  </si>
  <si>
    <t>sandisile</t>
  </si>
  <si>
    <t>katheEN</t>
  </si>
  <si>
    <t xml:space="preserve">UMICORE CATALYST SA PTY LTD        </t>
  </si>
  <si>
    <t>BRANDON   ANDY</t>
  </si>
  <si>
    <t>p  gallati</t>
  </si>
  <si>
    <t>BRETT</t>
  </si>
  <si>
    <t>debbie</t>
  </si>
  <si>
    <t>buyile</t>
  </si>
  <si>
    <t>yolandi</t>
  </si>
  <si>
    <t xml:space="preserve">MICHAEL                       </t>
  </si>
  <si>
    <t>chevon</t>
  </si>
  <si>
    <t>Santana</t>
  </si>
  <si>
    <t>nomthando</t>
  </si>
  <si>
    <t>S Nel</t>
  </si>
  <si>
    <t>godana</t>
  </si>
  <si>
    <t xml:space="preserve">TONGAAT HULETT STARCH PTY LTD      </t>
  </si>
  <si>
    <t>MANIE ELS</t>
  </si>
  <si>
    <t xml:space="preserve">SMITHS PLASTICS PTY LTD            </t>
  </si>
  <si>
    <t>sbahle</t>
  </si>
  <si>
    <t>Zane</t>
  </si>
  <si>
    <t>MSIZI</t>
  </si>
  <si>
    <t xml:space="preserve">Reggie                        </t>
  </si>
  <si>
    <t xml:space="preserve">AMOPACK CAN MANUFACTURING(PTY)     </t>
  </si>
  <si>
    <t>A ABOO</t>
  </si>
  <si>
    <t>Yolisa</t>
  </si>
  <si>
    <t>mphakANYISWA</t>
  </si>
  <si>
    <t xml:space="preserve">SCHULLPAK GAUTENG (PTY)LTD         </t>
  </si>
  <si>
    <t>SANDT</t>
  </si>
  <si>
    <t>SANDTON</t>
  </si>
  <si>
    <t xml:space="preserve">ELB ENGINEERING SERVICES PTY L     </t>
  </si>
  <si>
    <t>JULIA</t>
  </si>
  <si>
    <t>paulos</t>
  </si>
  <si>
    <t xml:space="preserve">UNIVERSAL CLIPS                    </t>
  </si>
  <si>
    <t xml:space="preserve">lindiwe                       </t>
  </si>
  <si>
    <t xml:space="preserve">SDK AGENCIES CC                    </t>
  </si>
  <si>
    <t xml:space="preserve">JOSEPHINE                     </t>
  </si>
  <si>
    <t>Jappi</t>
  </si>
  <si>
    <t xml:space="preserve">PREMIER FOODS (PTY) LTD            </t>
  </si>
  <si>
    <t>Jappie</t>
  </si>
  <si>
    <t>Adrian</t>
  </si>
  <si>
    <t xml:space="preserve">CFW INDUSTRIES (PTY) LTD           </t>
  </si>
  <si>
    <t>Vlok Laubscher</t>
  </si>
  <si>
    <t xml:space="preserve">tyron                         </t>
  </si>
  <si>
    <t xml:space="preserve">SOLDING S ORTHOPAEDIC CENTRE       </t>
  </si>
  <si>
    <t>THABO</t>
  </si>
  <si>
    <t xml:space="preserve">LAMOTA ENGINEERING                 </t>
  </si>
  <si>
    <t>Bahlman</t>
  </si>
  <si>
    <t>BRONK</t>
  </si>
  <si>
    <t>BRONKHORSTSPRUIT</t>
  </si>
  <si>
    <t xml:space="preserve">SASOL DYNO NOBEL PTY LTD           </t>
  </si>
  <si>
    <t>James</t>
  </si>
  <si>
    <t>POD received from cell 0795897055 M</t>
  </si>
  <si>
    <t>Casher</t>
  </si>
  <si>
    <t>ephraim</t>
  </si>
  <si>
    <t xml:space="preserve">sboniso                       </t>
  </si>
  <si>
    <t>ESTCO</t>
  </si>
  <si>
    <t>ESTCOURT</t>
  </si>
  <si>
    <t xml:space="preserve">NARROWTEX PTY LTD                  </t>
  </si>
  <si>
    <t>U Stander</t>
  </si>
  <si>
    <t xml:space="preserve">dephney                       </t>
  </si>
  <si>
    <t>lma</t>
  </si>
  <si>
    <t xml:space="preserve">POD received from cell 0732937434 M     </t>
  </si>
  <si>
    <t>Roland</t>
  </si>
  <si>
    <t xml:space="preserve">VERTEX AUTOMATION PTY LTD          </t>
  </si>
  <si>
    <t>eugene</t>
  </si>
  <si>
    <t>Regert</t>
  </si>
  <si>
    <t xml:space="preserve">HENSOLDT OPTRONICS                 </t>
  </si>
  <si>
    <t>refilwe</t>
  </si>
  <si>
    <t>POD received from cell 0631188611 M</t>
  </si>
  <si>
    <t>Ephraim</t>
  </si>
  <si>
    <t>m  fourie</t>
  </si>
  <si>
    <t xml:space="preserve">TWIZZA CC                          </t>
  </si>
  <si>
    <t>Simanel</t>
  </si>
  <si>
    <t>Nelson</t>
  </si>
  <si>
    <t>WARREN   Julian Chetty</t>
  </si>
  <si>
    <t>Thami</t>
  </si>
  <si>
    <t xml:space="preserve">ERGO MINING                        </t>
  </si>
  <si>
    <t>JOHN SCHOEMAN</t>
  </si>
  <si>
    <t>Napoleon</t>
  </si>
  <si>
    <t>POD received from cell 0826644094 M</t>
  </si>
  <si>
    <t xml:space="preserve">Nqoba                         </t>
  </si>
  <si>
    <t xml:space="preserve">SHAUN                         </t>
  </si>
  <si>
    <t xml:space="preserve">BMG New Germany                    </t>
  </si>
  <si>
    <t>Vincent</t>
  </si>
  <si>
    <t>Juan</t>
  </si>
  <si>
    <t xml:space="preserve">AUTOMATION WORKS GAUTENG (PTY)     </t>
  </si>
  <si>
    <t>SENZENI</t>
  </si>
  <si>
    <t xml:space="preserve">v Posthumus                   </t>
  </si>
  <si>
    <t xml:space="preserve">POD received from cell 0636927737 M     </t>
  </si>
  <si>
    <t xml:space="preserve">WARSHAY INVESTMENTS (PTY)LTD       </t>
  </si>
  <si>
    <t>Isaac</t>
  </si>
  <si>
    <t xml:space="preserve">TUPPERWARE SA                      </t>
  </si>
  <si>
    <t>Bertie</t>
  </si>
  <si>
    <t xml:space="preserve">lthembiso                     </t>
  </si>
  <si>
    <t xml:space="preserve">H BIRKENMAYER (PTY) LTD            </t>
  </si>
  <si>
    <t xml:space="preserve">Rosna                         </t>
  </si>
  <si>
    <t xml:space="preserve">DEVCOTECH ELECTRICAL ENG           </t>
  </si>
  <si>
    <t xml:space="preserve">NESTLE SOUTH AFRICA PTY LTD        </t>
  </si>
  <si>
    <t>LT Naiker</t>
  </si>
  <si>
    <t xml:space="preserve">CROSSLEY HOLDINGS                  </t>
  </si>
  <si>
    <t>Mtheho</t>
  </si>
  <si>
    <t>Jaco</t>
  </si>
  <si>
    <t>lewelyn</t>
  </si>
  <si>
    <t xml:space="preserve">signed                        </t>
  </si>
  <si>
    <t xml:space="preserve">JOHNSON MATTHEY                    </t>
  </si>
  <si>
    <t>Collect at Stores from Georgina</t>
  </si>
  <si>
    <t>GEORGINA</t>
  </si>
  <si>
    <t>ZOLILE M</t>
  </si>
  <si>
    <t>kelly</t>
  </si>
  <si>
    <t>Randall</t>
  </si>
  <si>
    <t>POD received from cell 0641377685 M</t>
  </si>
  <si>
    <t xml:space="preserve">PROGETTO INTL                      </t>
  </si>
  <si>
    <t>FESTO</t>
  </si>
  <si>
    <t>CHANTELLE</t>
  </si>
  <si>
    <t>bingo</t>
  </si>
  <si>
    <t>POD received from cell 0633672030 M</t>
  </si>
  <si>
    <t>PCLS</t>
  </si>
  <si>
    <t>M NAIDOO</t>
  </si>
  <si>
    <t>THAMISITHOLE</t>
  </si>
  <si>
    <t>ZEENAT</t>
  </si>
  <si>
    <t>bongs</t>
  </si>
  <si>
    <t>Mikke</t>
  </si>
  <si>
    <t>Friez</t>
  </si>
  <si>
    <t xml:space="preserve">nomsa                         </t>
  </si>
  <si>
    <t xml:space="preserve">POD received from cell 0836940455 M     </t>
  </si>
  <si>
    <t>Pauline</t>
  </si>
  <si>
    <t>greg</t>
  </si>
  <si>
    <t xml:space="preserve">BEAVER ENGINEERING CC              </t>
  </si>
  <si>
    <t>JAN WILLIAM</t>
  </si>
  <si>
    <t>mandisha</t>
  </si>
  <si>
    <t xml:space="preserve">Conraid                       </t>
  </si>
  <si>
    <t>ben</t>
  </si>
  <si>
    <t>BOX</t>
  </si>
  <si>
    <t xml:space="preserve">PEX HYDRAULIC REPAIRS CC           </t>
  </si>
  <si>
    <t xml:space="preserve">karen                         </t>
  </si>
  <si>
    <t>POD received from cell 0731643511 M</t>
  </si>
  <si>
    <t xml:space="preserve">SIGNATURE                     </t>
  </si>
  <si>
    <t>Seroka</t>
  </si>
  <si>
    <t xml:space="preserve">HOH SYSTEMS (PTY)LTD               </t>
  </si>
  <si>
    <t>Bill</t>
  </si>
  <si>
    <t xml:space="preserve">japie                         </t>
  </si>
  <si>
    <t xml:space="preserve">thandie                       </t>
  </si>
  <si>
    <t>BARRY JANE</t>
  </si>
  <si>
    <t>j erasmus</t>
  </si>
  <si>
    <t xml:space="preserve">mia                           </t>
  </si>
  <si>
    <t xml:space="preserve">patiswa                       </t>
  </si>
  <si>
    <t xml:space="preserve">HALEWOOD INTERNATIONAL             </t>
  </si>
  <si>
    <t>monique</t>
  </si>
  <si>
    <t>fred</t>
  </si>
  <si>
    <t xml:space="preserve">LIXIL AFRICA (PTY)LTD              </t>
  </si>
  <si>
    <t xml:space="preserve">SAINT - GOBIAN CONSTRUCTION PR     </t>
  </si>
  <si>
    <t xml:space="preserve">NQOBILE                       </t>
  </si>
  <si>
    <t>Nathan</t>
  </si>
  <si>
    <t xml:space="preserve">COMPUSCAN                          </t>
  </si>
  <si>
    <t>daleen</t>
  </si>
  <si>
    <t xml:space="preserve">Leoni                         </t>
  </si>
  <si>
    <t xml:space="preserve">POD received from cell 0725006442 M     </t>
  </si>
  <si>
    <t xml:space="preserve">prash                         </t>
  </si>
  <si>
    <t xml:space="preserve">joz                           </t>
  </si>
  <si>
    <t xml:space="preserve">FLOMECH CC                         </t>
  </si>
  <si>
    <t>SFISO</t>
  </si>
  <si>
    <t xml:space="preserve">TIGER CONSUMER BRANDS LTD T A      </t>
  </si>
  <si>
    <t>ntuli</t>
  </si>
  <si>
    <t xml:space="preserve">THABILE                       </t>
  </si>
  <si>
    <t xml:space="preserve">HYDRAULIC   AIR BRAKE SYSTEMS      </t>
  </si>
  <si>
    <t>Karen</t>
  </si>
  <si>
    <t>bathobile</t>
  </si>
  <si>
    <t xml:space="preserve">philile                       </t>
  </si>
  <si>
    <t>brenden</t>
  </si>
  <si>
    <t xml:space="preserve">PREFORMED LINE PRODUCTS SA         </t>
  </si>
  <si>
    <t>kavish</t>
  </si>
  <si>
    <t xml:space="preserve">gray                          </t>
  </si>
  <si>
    <t xml:space="preserve">CARNILINX PTY LTD                  </t>
  </si>
  <si>
    <t>mimi</t>
  </si>
  <si>
    <t>pothako</t>
  </si>
  <si>
    <t>Reshmee</t>
  </si>
  <si>
    <t>Michael</t>
  </si>
  <si>
    <t>Theo</t>
  </si>
  <si>
    <t xml:space="preserve">NTP RADIOSOTOP                     </t>
  </si>
  <si>
    <t>ITUMELENG</t>
  </si>
  <si>
    <t>BUTTE</t>
  </si>
  <si>
    <t>BUTTERWORTH</t>
  </si>
  <si>
    <t xml:space="preserve">SUNTEX PTY LTD                     </t>
  </si>
  <si>
    <t>NOMAWETU</t>
  </si>
  <si>
    <t xml:space="preserve">NESTLE SA                     </t>
  </si>
  <si>
    <t xml:space="preserve">d pillay                      </t>
  </si>
  <si>
    <t xml:space="preserve">POD received from cell 0733986414 M     </t>
  </si>
  <si>
    <t xml:space="preserve">ASEP ELECTRICAL CC                 </t>
  </si>
  <si>
    <t>erefaan</t>
  </si>
  <si>
    <t>POD received from cell 0655572018 M</t>
  </si>
  <si>
    <t>MPHAKANYISWA</t>
  </si>
  <si>
    <t xml:space="preserve">FLOWROX PTY LTD                    </t>
  </si>
  <si>
    <t xml:space="preserve">DIVFOOD A DIV OF NAMPAK            </t>
  </si>
  <si>
    <t>mary ann</t>
  </si>
  <si>
    <t>mandisa</t>
  </si>
  <si>
    <t>PETER MULOCK HOUWER</t>
  </si>
  <si>
    <t>pieter</t>
  </si>
  <si>
    <t xml:space="preserve">Roshni                        </t>
  </si>
  <si>
    <t xml:space="preserve">POD received from cell 0215903200 M     </t>
  </si>
  <si>
    <t>debby</t>
  </si>
  <si>
    <t xml:space="preserve">SENIOR FLEXONICS (SA) (PTY) LT     </t>
  </si>
  <si>
    <t>Esther</t>
  </si>
  <si>
    <t>UMKOM</t>
  </si>
  <si>
    <t>UMKOMAAS</t>
  </si>
  <si>
    <t>sindisiwe</t>
  </si>
  <si>
    <t>CHARNE</t>
  </si>
  <si>
    <t>chaRNE</t>
  </si>
  <si>
    <t xml:space="preserve">KIMBERLEY-CLARK S.A                </t>
  </si>
  <si>
    <t>sharmonick</t>
  </si>
  <si>
    <t>Jarrod</t>
  </si>
  <si>
    <t xml:space="preserve">CENTURY   ELEGANCE JOINT VENTU     </t>
  </si>
  <si>
    <t>Shiraaz</t>
  </si>
  <si>
    <t xml:space="preserve">TECHNOGRAN                         </t>
  </si>
  <si>
    <t>kamogelo</t>
  </si>
  <si>
    <t>XOLANI</t>
  </si>
  <si>
    <t xml:space="preserve">TM ENGINEERING                     </t>
  </si>
  <si>
    <t>dian</t>
  </si>
  <si>
    <t xml:space="preserve">kelly                         </t>
  </si>
  <si>
    <t>derick</t>
  </si>
  <si>
    <t>rochelle</t>
  </si>
  <si>
    <t>andiswa</t>
  </si>
  <si>
    <t>shakir</t>
  </si>
  <si>
    <t>Elliot</t>
  </si>
  <si>
    <t xml:space="preserve">PRO  TECH ENGINEERING              </t>
  </si>
  <si>
    <t>lep</t>
  </si>
  <si>
    <t xml:space="preserve">CSM BEARING   PNEUMATIC SUPPLI     </t>
  </si>
  <si>
    <t>theuns</t>
  </si>
  <si>
    <t>POD received from cell 0716086241 M</t>
  </si>
  <si>
    <t>richaed</t>
  </si>
  <si>
    <t>veon</t>
  </si>
  <si>
    <t xml:space="preserve">UNILAM PRESSING PTY                </t>
  </si>
  <si>
    <t xml:space="preserve">zinhle                        </t>
  </si>
  <si>
    <t xml:space="preserve">CAPE GATE                          </t>
  </si>
  <si>
    <t xml:space="preserve">VEOLIA WATER SOLUTIONS             </t>
  </si>
  <si>
    <t>prisilla</t>
  </si>
  <si>
    <t>mate</t>
  </si>
  <si>
    <t xml:space="preserve">eugene                        </t>
  </si>
  <si>
    <t xml:space="preserve">POD received from cell 0796132179 M     </t>
  </si>
  <si>
    <t xml:space="preserve">GLADYS                        </t>
  </si>
  <si>
    <t>CHAYON</t>
  </si>
  <si>
    <t>rapodile</t>
  </si>
  <si>
    <t xml:space="preserve">AMROD MAINSTEET 1477               </t>
  </si>
  <si>
    <t>ELIZMA MEYER</t>
  </si>
  <si>
    <t>gabby</t>
  </si>
  <si>
    <t xml:space="preserve">r flansen                     </t>
  </si>
  <si>
    <t xml:space="preserve">POD received from cell 0732611486 M     </t>
  </si>
  <si>
    <t xml:space="preserve">AIRTEC PNEUMATI Cc                 </t>
  </si>
  <si>
    <t>stephen</t>
  </si>
  <si>
    <t xml:space="preserve">THEMBA                        </t>
  </si>
  <si>
    <t xml:space="preserve">NAMPAK CLOSURES                    </t>
  </si>
  <si>
    <t xml:space="preserve">nkomo                         </t>
  </si>
  <si>
    <t xml:space="preserve">SHATTERPRUFE TRADING               </t>
  </si>
  <si>
    <t>JANN SCHNEPEL</t>
  </si>
  <si>
    <t>phumla</t>
  </si>
  <si>
    <t xml:space="preserve">Abbas                         </t>
  </si>
  <si>
    <t>justin</t>
  </si>
  <si>
    <t xml:space="preserve">ELECTRO PNEUMATICS                 </t>
  </si>
  <si>
    <t>MIKE</t>
  </si>
  <si>
    <t>JEVAN</t>
  </si>
  <si>
    <t xml:space="preserve">LT Naiker                     </t>
  </si>
  <si>
    <t xml:space="preserve">POD received from cell 0849917765 M     </t>
  </si>
  <si>
    <t>jeff</t>
  </si>
  <si>
    <t xml:space="preserve">PARMALAT SA (PTY) LTD              </t>
  </si>
  <si>
    <t>Armstrong</t>
  </si>
  <si>
    <t>SHAKIRA</t>
  </si>
  <si>
    <t>gavin</t>
  </si>
  <si>
    <t>POD received from cell 0810382830 M</t>
  </si>
  <si>
    <t>YONELA</t>
  </si>
  <si>
    <t>shaakir</t>
  </si>
  <si>
    <t xml:space="preserve">AUTO X PTY LTD                     </t>
  </si>
  <si>
    <t>sediadia</t>
  </si>
  <si>
    <t>elliot</t>
  </si>
  <si>
    <t xml:space="preserve">RUBICON EASTERN CAPE               </t>
  </si>
  <si>
    <t xml:space="preserve">HARDWARE MECCA (PTY)LTD            </t>
  </si>
  <si>
    <t>MELANIE</t>
  </si>
  <si>
    <t xml:space="preserve">CONLOG (PTY)LTD                    </t>
  </si>
  <si>
    <t>deon</t>
  </si>
  <si>
    <t>POD received from cell 0814795132 M</t>
  </si>
  <si>
    <t>Samson</t>
  </si>
  <si>
    <t>Brad</t>
  </si>
  <si>
    <t>Elijah</t>
  </si>
  <si>
    <t>frauline</t>
  </si>
  <si>
    <t>n heyns</t>
  </si>
  <si>
    <t xml:space="preserve">CLIVE                         </t>
  </si>
  <si>
    <t xml:space="preserve">NATIONAL CERAMIC INDUSTRIES Sa     </t>
  </si>
  <si>
    <t>Themba</t>
  </si>
  <si>
    <t xml:space="preserve">lorette                       </t>
  </si>
  <si>
    <t>A PAULSE</t>
  </si>
  <si>
    <t xml:space="preserve">LITTLE GREEN BEVERAGES             </t>
  </si>
  <si>
    <t>zulpha</t>
  </si>
  <si>
    <t xml:space="preserve">Lindsay                       </t>
  </si>
  <si>
    <t xml:space="preserve">MORDT ENGINEERING CC               </t>
  </si>
  <si>
    <t xml:space="preserve">jailosi                       </t>
  </si>
  <si>
    <t>Boc</t>
  </si>
  <si>
    <t>Lauretta</t>
  </si>
  <si>
    <t xml:space="preserve">BEARING MAN GROUP (PTY) LTD        </t>
  </si>
  <si>
    <t xml:space="preserve">DEFY APPLIANCES (PTY) LTD          </t>
  </si>
  <si>
    <t>Clint Petersen</t>
  </si>
  <si>
    <t>clint</t>
  </si>
  <si>
    <t>Sonnette</t>
  </si>
  <si>
    <t>VERNON</t>
  </si>
  <si>
    <t xml:space="preserve">ASPEN NUTRITIONALS                 </t>
  </si>
  <si>
    <t>nico fourie</t>
  </si>
  <si>
    <t xml:space="preserve">SIME DARBY HUDSON   KINGHT         </t>
  </si>
  <si>
    <t>wiseman</t>
  </si>
  <si>
    <t xml:space="preserve">INTAKA TECH (PTY)LTD               </t>
  </si>
  <si>
    <t>CHARLENE</t>
  </si>
  <si>
    <t>J HOFFMEYSTER</t>
  </si>
  <si>
    <t>TONGA</t>
  </si>
  <si>
    <t>TONGAAT</t>
  </si>
  <si>
    <t xml:space="preserve">MARLEY SA PTY LTD                  </t>
  </si>
  <si>
    <t>JERRY   DANIE</t>
  </si>
  <si>
    <t xml:space="preserve">Monty                         </t>
  </si>
  <si>
    <t xml:space="preserve">POD received from cell 0732603055 M     </t>
  </si>
  <si>
    <t xml:space="preserve">XMECO HEAVY ENGINEERING PTY LT     </t>
  </si>
  <si>
    <t>chan</t>
  </si>
  <si>
    <t xml:space="preserve">PACIFIC FLUID COMPONENTS CC        </t>
  </si>
  <si>
    <t xml:space="preserve">Vivian                        </t>
  </si>
  <si>
    <t xml:space="preserve">POD received from cell 0813484700 M     </t>
  </si>
  <si>
    <t xml:space="preserve">TRANSVAAL HYDRAULICS               </t>
  </si>
  <si>
    <t>Hannes</t>
  </si>
  <si>
    <t>tebogo</t>
  </si>
  <si>
    <t xml:space="preserve">CONSUPAQ (PTY) LTD                 </t>
  </si>
  <si>
    <t xml:space="preserve">zama                          </t>
  </si>
  <si>
    <t>strong</t>
  </si>
  <si>
    <t xml:space="preserve">TRUDA FOODS                        </t>
  </si>
  <si>
    <t>KUDA</t>
  </si>
  <si>
    <t xml:space="preserve">PORT SHEPSTONE INDUSTRIAL          </t>
  </si>
  <si>
    <t>nicholas</t>
  </si>
  <si>
    <t xml:space="preserve">CDP MANUFACTURING CC               </t>
  </si>
  <si>
    <t>cody</t>
  </si>
  <si>
    <t xml:space="preserve">Saint-Gobain Construction Prod     </t>
  </si>
  <si>
    <t>Bridgette</t>
  </si>
  <si>
    <t>G J Arendse</t>
  </si>
  <si>
    <t>shehaam</t>
  </si>
  <si>
    <t>RESEND</t>
  </si>
  <si>
    <t>kabelo</t>
  </si>
  <si>
    <t>Ronaldo</t>
  </si>
  <si>
    <t xml:space="preserve">shakir                        </t>
  </si>
  <si>
    <t>Portia</t>
  </si>
  <si>
    <t>MAGOMARELA</t>
  </si>
  <si>
    <t xml:space="preserve">PROCESS VALVE CORPORATION CC       </t>
  </si>
  <si>
    <t>CALVIN</t>
  </si>
  <si>
    <t xml:space="preserve">ROCKTREES ELECTRIC   INDUSTRIA     </t>
  </si>
  <si>
    <t>elfie</t>
  </si>
  <si>
    <t xml:space="preserve">ACO SYSTEMS (PTY)LTD               </t>
  </si>
  <si>
    <t>CLAASEN</t>
  </si>
  <si>
    <t>dino</t>
  </si>
  <si>
    <t xml:space="preserve">FINLAR FINE FOODS (PTY) LTD        </t>
  </si>
  <si>
    <t>Clint</t>
  </si>
  <si>
    <t xml:space="preserve">Derick                        </t>
  </si>
  <si>
    <t>Werner Adams</t>
  </si>
  <si>
    <t xml:space="preserve">Bosal Afrika Pty                   </t>
  </si>
  <si>
    <t>SUSAN VAN ASWEGEN</t>
  </si>
  <si>
    <t>POD received from cell 0726813383 M</t>
  </si>
  <si>
    <t>Jerome</t>
  </si>
  <si>
    <t xml:space="preserve">EVEREADY (PTY) LTD                 </t>
  </si>
  <si>
    <t>RAW MATERIALS (FACTORY)</t>
  </si>
  <si>
    <t>phumca</t>
  </si>
  <si>
    <t>LYNETTE</t>
  </si>
  <si>
    <t>shane</t>
  </si>
  <si>
    <t>JAY</t>
  </si>
  <si>
    <t>BEARINGS ON CC</t>
  </si>
  <si>
    <t>aya</t>
  </si>
  <si>
    <t xml:space="preserve">Returned to sender on waybill </t>
  </si>
  <si>
    <t xml:space="preserve">CONTROL HYDRAULIC SYSTEM           </t>
  </si>
  <si>
    <t>naphter</t>
  </si>
  <si>
    <t xml:space="preserve">goodman                       </t>
  </si>
  <si>
    <t xml:space="preserve">THE HYDRAULIC CENTRE CC            </t>
  </si>
  <si>
    <t>TREVIN KUPPUSAMI</t>
  </si>
  <si>
    <t>MARKUS NOERTEMANN</t>
  </si>
  <si>
    <t xml:space="preserve">NESTLE SOUTH AFRICA (PTY) LTD      </t>
  </si>
  <si>
    <t>izilanisa</t>
  </si>
  <si>
    <t xml:space="preserve">DYNAMIC                            </t>
  </si>
  <si>
    <t xml:space="preserve">botha                         </t>
  </si>
  <si>
    <t>chane</t>
  </si>
  <si>
    <t>derek</t>
  </si>
  <si>
    <t>ISABELLA ROUX</t>
  </si>
  <si>
    <t>PHILLIP</t>
  </si>
  <si>
    <t xml:space="preserve">Bronwon                       </t>
  </si>
  <si>
    <t>BOIKIE</t>
  </si>
  <si>
    <t>SANTOS   MALI</t>
  </si>
  <si>
    <t>Santosh</t>
  </si>
  <si>
    <t xml:space="preserve">UNILEVER SA                        </t>
  </si>
  <si>
    <t>kanyane</t>
  </si>
  <si>
    <t>DIDINTLE</t>
  </si>
  <si>
    <t>LETTAUW</t>
  </si>
  <si>
    <t>Fraser</t>
  </si>
  <si>
    <t xml:space="preserve">MECHATRONICS                       </t>
  </si>
  <si>
    <t>mbulelo</t>
  </si>
  <si>
    <t xml:space="preserve">S.A. MINT                          </t>
  </si>
  <si>
    <t xml:space="preserve">Reginald                      </t>
  </si>
  <si>
    <t xml:space="preserve">POD received from cell 0823882083 M     </t>
  </si>
  <si>
    <t>lowrence</t>
  </si>
  <si>
    <t>JACK NIENABER</t>
  </si>
  <si>
    <t xml:space="preserve">tumelo                        </t>
  </si>
  <si>
    <t xml:space="preserve">POD received from cell 0631962221 M     </t>
  </si>
  <si>
    <t>SAM</t>
  </si>
  <si>
    <t>ANDRIES WILTZ</t>
  </si>
  <si>
    <t xml:space="preserve">ZF ACTIVE   PASSIVE SAFTEY TEC     </t>
  </si>
  <si>
    <t>SIHLE</t>
  </si>
  <si>
    <t>Junaid</t>
  </si>
  <si>
    <t>Kwazi</t>
  </si>
  <si>
    <t xml:space="preserve">J.J PRECISION PLASTICS             </t>
  </si>
  <si>
    <t>STHANDIWE</t>
  </si>
  <si>
    <t xml:space="preserve">TIGER BRANDS                       </t>
  </si>
  <si>
    <t>Hlengiwe</t>
  </si>
  <si>
    <t>Saggie</t>
  </si>
  <si>
    <t>RANDALL</t>
  </si>
  <si>
    <t xml:space="preserve">kehile                        </t>
  </si>
  <si>
    <t>Larry</t>
  </si>
  <si>
    <t>r bingle</t>
  </si>
  <si>
    <t>Donovan</t>
  </si>
  <si>
    <t xml:space="preserve">andreas                       </t>
  </si>
  <si>
    <t>NICCY</t>
  </si>
  <si>
    <t xml:space="preserve">SPILO TECHINCAL TEXTILE            </t>
  </si>
  <si>
    <t>Teresia</t>
  </si>
  <si>
    <t xml:space="preserve">ALTO VIDA (PTY)LTD                 </t>
  </si>
  <si>
    <t xml:space="preserve">Petrie                        </t>
  </si>
  <si>
    <t>Neil</t>
  </si>
  <si>
    <t>SINENHLANHLA</t>
  </si>
  <si>
    <t xml:space="preserve">RYMCO PTY LTD T A ANCHOR YEAST     </t>
  </si>
  <si>
    <t>candice</t>
  </si>
  <si>
    <t xml:space="preserve">MORDERN PROCESSING EQUIPMENT C     </t>
  </si>
  <si>
    <t xml:space="preserve">hoyel                         </t>
  </si>
  <si>
    <t>Hein</t>
  </si>
  <si>
    <t xml:space="preserve">POD received from cell 0843680350 M     </t>
  </si>
  <si>
    <t>zamele</t>
  </si>
  <si>
    <t xml:space="preserve">ESKORT LTD                         </t>
  </si>
  <si>
    <t>Phume</t>
  </si>
  <si>
    <t xml:space="preserve">CEREBOS LTD                        </t>
  </si>
  <si>
    <t xml:space="preserve">van zyl                       </t>
  </si>
  <si>
    <t>ndu</t>
  </si>
  <si>
    <t>Moses</t>
  </si>
  <si>
    <t xml:space="preserve">GRINDING MEDIA SOUTH AFRICA        </t>
  </si>
  <si>
    <t xml:space="preserve">LAFARGE INDUSTRIES SA              </t>
  </si>
  <si>
    <t>NTOMBI</t>
  </si>
  <si>
    <t xml:space="preserve">EXTRUFORM PTY LTD                  </t>
  </si>
  <si>
    <t>Crystal</t>
  </si>
  <si>
    <t xml:space="preserve">BESTECH TRADING                    </t>
  </si>
  <si>
    <t>JACQUES</t>
  </si>
  <si>
    <t>Riaan</t>
  </si>
  <si>
    <t>mel</t>
  </si>
  <si>
    <t>sipihane</t>
  </si>
  <si>
    <t>H janble</t>
  </si>
  <si>
    <t>fourie</t>
  </si>
  <si>
    <t xml:space="preserve">TIGER BRANDS SNACKS   TREATS       </t>
  </si>
  <si>
    <t>kishen</t>
  </si>
  <si>
    <t xml:space="preserve">ayanda                        </t>
  </si>
  <si>
    <t>Sam</t>
  </si>
  <si>
    <t>corrie</t>
  </si>
  <si>
    <t>ARNEAL RAMJAS</t>
  </si>
  <si>
    <t>sailor</t>
  </si>
  <si>
    <t>moo</t>
  </si>
  <si>
    <t xml:space="preserve">EXTREM MACHINE TECHNOLOGY          </t>
  </si>
  <si>
    <t>Anita</t>
  </si>
  <si>
    <t xml:space="preserve">ERGONOMICS TECHNOLOGIES            </t>
  </si>
  <si>
    <t>PITSO</t>
  </si>
  <si>
    <t>M fourie</t>
  </si>
  <si>
    <t xml:space="preserve">SUPERIOR PACKAGING INDUSTRIES      </t>
  </si>
  <si>
    <t>crystal</t>
  </si>
  <si>
    <t xml:space="preserve">MAXAM DANTEX SA PTY LTD            </t>
  </si>
  <si>
    <t>petty</t>
  </si>
  <si>
    <t>ZONIKA JACOBS</t>
  </si>
  <si>
    <t xml:space="preserve">ben                           </t>
  </si>
  <si>
    <t xml:space="preserve">POD received from cell 0729630904 M     </t>
  </si>
  <si>
    <t>BURG1</t>
  </si>
  <si>
    <t>BURGERSFORT</t>
  </si>
  <si>
    <t xml:space="preserve">MPM CENTR LOGIST                   </t>
  </si>
  <si>
    <t>jenster</t>
  </si>
  <si>
    <t>POD received from cell 0797801097 M</t>
  </si>
  <si>
    <t>selby</t>
  </si>
  <si>
    <t>zanele</t>
  </si>
  <si>
    <t xml:space="preserve">BENTELER SA                        </t>
  </si>
  <si>
    <t>CONSTANCE</t>
  </si>
  <si>
    <t>Rick</t>
  </si>
  <si>
    <t>MARK THOMPSON</t>
  </si>
  <si>
    <t>strini</t>
  </si>
  <si>
    <t xml:space="preserve">ACTISOL CC T A EX-ES GENERAL       </t>
  </si>
  <si>
    <t>joccelyn</t>
  </si>
  <si>
    <t>clifford</t>
  </si>
  <si>
    <t>Anitta</t>
  </si>
  <si>
    <t>ALBERTO HLATSHAYO</t>
  </si>
  <si>
    <t xml:space="preserve">JOEY                          </t>
  </si>
  <si>
    <t>sammy</t>
  </si>
  <si>
    <t xml:space="preserve">KIMBERLY CLARK                     </t>
  </si>
  <si>
    <t>SIBUSISO</t>
  </si>
  <si>
    <t xml:space="preserve">AFROX SAFETY SELF RESCUE DIV       </t>
  </si>
  <si>
    <t>Nico</t>
  </si>
  <si>
    <t>eureca</t>
  </si>
  <si>
    <t>thandi</t>
  </si>
  <si>
    <t>KHANYANE</t>
  </si>
  <si>
    <t>kolusile</t>
  </si>
  <si>
    <t>gerry</t>
  </si>
  <si>
    <t>POD received from cell 0823984226 M</t>
  </si>
  <si>
    <t>HARRY</t>
  </si>
  <si>
    <t>suhle</t>
  </si>
  <si>
    <t>SSH</t>
  </si>
  <si>
    <t>A C Mayer</t>
  </si>
  <si>
    <t>DENISA CONACHE</t>
  </si>
  <si>
    <t>MARIO</t>
  </si>
  <si>
    <t>Trevor</t>
  </si>
  <si>
    <t xml:space="preserve">CORNING PRODUCTS                   </t>
  </si>
  <si>
    <t>POTLAKO</t>
  </si>
  <si>
    <t>nare</t>
  </si>
  <si>
    <t xml:space="preserve">Francois                      </t>
  </si>
  <si>
    <t>arthur</t>
  </si>
  <si>
    <t>sekobo</t>
  </si>
  <si>
    <t>Langa</t>
  </si>
  <si>
    <t>mtolo</t>
  </si>
  <si>
    <t xml:space="preserve">RCL FOODS SUGAR   MILLING          </t>
  </si>
  <si>
    <t>martha</t>
  </si>
  <si>
    <t>nkanyiso</t>
  </si>
  <si>
    <t xml:space="preserve">IMARA AUTOMATION                   </t>
  </si>
  <si>
    <t>CHRISTIAAN</t>
  </si>
  <si>
    <t>zinhle</t>
  </si>
  <si>
    <t xml:space="preserve">CAPDAN   ALLIED EQUIPMENT          </t>
  </si>
  <si>
    <t>L NORMAN</t>
  </si>
  <si>
    <t xml:space="preserve">SHAUN PUCHERT                      </t>
  </si>
  <si>
    <t>SHAUN PUCHERT</t>
  </si>
  <si>
    <t>alain</t>
  </si>
  <si>
    <t xml:space="preserve">COMPTECH ELECTRONICS               </t>
  </si>
  <si>
    <t>jestine</t>
  </si>
  <si>
    <t>PHINDIWE GABA</t>
  </si>
  <si>
    <t>memela</t>
  </si>
  <si>
    <t>elizabeth</t>
  </si>
  <si>
    <t>LERATO</t>
  </si>
  <si>
    <t>dima</t>
  </si>
  <si>
    <t>carelle</t>
  </si>
  <si>
    <t xml:space="preserve">POLIMATRIX S.A                     </t>
  </si>
  <si>
    <t>Elaine</t>
  </si>
  <si>
    <t>orae</t>
  </si>
  <si>
    <t>lindy</t>
  </si>
  <si>
    <t>sbogiseni</t>
  </si>
  <si>
    <t xml:space="preserve">UCL COMPANY                        </t>
  </si>
  <si>
    <t>S P HANE</t>
  </si>
  <si>
    <t xml:space="preserve">NEVILLE CAMAY CC                   </t>
  </si>
  <si>
    <t>NEVILLE</t>
  </si>
  <si>
    <t>timothy</t>
  </si>
  <si>
    <t>riaan</t>
  </si>
  <si>
    <t>segini</t>
  </si>
  <si>
    <t xml:space="preserve">PROSEP CHEMICALS                   </t>
  </si>
  <si>
    <t>Grarg</t>
  </si>
  <si>
    <t xml:space="preserve">ISUZU MOTORS S.A (PTY)LTD          </t>
  </si>
  <si>
    <t>COURTNEY</t>
  </si>
  <si>
    <t xml:space="preserve">TIGER CONSUMER BRANDS LTD          </t>
  </si>
  <si>
    <t>A STOLTZ</t>
  </si>
  <si>
    <t xml:space="preserve">JLINC T A TAMASA TRADING 213 C     </t>
  </si>
  <si>
    <t>TIFFANY HONDCOM</t>
  </si>
  <si>
    <t>patric</t>
  </si>
  <si>
    <t xml:space="preserve">PRIDE MILLING CO PTY LTD           </t>
  </si>
  <si>
    <t>ANNEKE PUTTER</t>
  </si>
  <si>
    <t xml:space="preserve">TALT-TEC CC                        </t>
  </si>
  <si>
    <t>PHIA</t>
  </si>
  <si>
    <t>poella</t>
  </si>
  <si>
    <t>r kalisa</t>
  </si>
  <si>
    <t>POD received from cell 0834172191 M</t>
  </si>
  <si>
    <t xml:space="preserve">MEDIWATSE PACKAGING                </t>
  </si>
  <si>
    <t>Lee-Ann</t>
  </si>
  <si>
    <t>C MCDILLON</t>
  </si>
  <si>
    <t xml:space="preserve">Sina                          </t>
  </si>
  <si>
    <t>nigel</t>
  </si>
  <si>
    <t>dwain</t>
  </si>
  <si>
    <t>beloana</t>
  </si>
  <si>
    <t xml:space="preserve">POD received from cell 0726258782 M     </t>
  </si>
  <si>
    <t xml:space="preserve">HIRE- ELEC-CC                      </t>
  </si>
  <si>
    <t>Rita</t>
  </si>
  <si>
    <t>POD received from cell 0733622001 M</t>
  </si>
  <si>
    <t>frida</t>
  </si>
  <si>
    <t>SAMSON M</t>
  </si>
  <si>
    <t>A VAN WYK</t>
  </si>
  <si>
    <t>A WITBOOI</t>
  </si>
  <si>
    <t>DYLAN</t>
  </si>
  <si>
    <t>Josaya</t>
  </si>
  <si>
    <t>BEYTEL</t>
  </si>
  <si>
    <t xml:space="preserve">nkocy                         </t>
  </si>
  <si>
    <t xml:space="preserve">POD received from cell 0766412100 M     </t>
  </si>
  <si>
    <t xml:space="preserve">NATIONAL CERAMIC INDUSTRIES SA     </t>
  </si>
  <si>
    <t>LANDELA NKOSI</t>
  </si>
  <si>
    <t xml:space="preserve">THABANG                       </t>
  </si>
  <si>
    <t>kreden</t>
  </si>
  <si>
    <t xml:space="preserve">TFE SOUTH AFRICA (PTY)LTD          </t>
  </si>
  <si>
    <t>kleinbooi</t>
  </si>
  <si>
    <t>sylas</t>
  </si>
  <si>
    <t xml:space="preserve">BADER SA PTY LTD                   </t>
  </si>
  <si>
    <t xml:space="preserve">Wayne                         </t>
  </si>
  <si>
    <t>PHILANDER</t>
  </si>
  <si>
    <t>daphney</t>
  </si>
  <si>
    <t>SURPRISE</t>
  </si>
  <si>
    <t xml:space="preserve">GLENCORE MERAFE VENTURE            </t>
  </si>
  <si>
    <t>SELLO</t>
  </si>
  <si>
    <t xml:space="preserve">michael                       </t>
  </si>
  <si>
    <t xml:space="preserve">HERAEUS ELECTRO NITE               </t>
  </si>
  <si>
    <t>ROCHELLE</t>
  </si>
  <si>
    <t>b emma</t>
  </si>
  <si>
    <t>ISAAC</t>
  </si>
  <si>
    <t xml:space="preserve">AUTOMA MULTI STYRENE PTY LTD       </t>
  </si>
  <si>
    <t>ANDRE</t>
  </si>
  <si>
    <t xml:space="preserve">PATERSON CANDY INTERNATIONAL       </t>
  </si>
  <si>
    <t>veaan</t>
  </si>
  <si>
    <t>POD received from cell 0729209886 M</t>
  </si>
  <si>
    <t xml:space="preserve">DICKIE AND STOCKLER                </t>
  </si>
  <si>
    <t xml:space="preserve">R Geduld                      </t>
  </si>
  <si>
    <t xml:space="preserve">TOPLINE TOOLING (PTY) LTD          </t>
  </si>
  <si>
    <t>Maxwell</t>
  </si>
  <si>
    <t>jennnifer</t>
  </si>
  <si>
    <t>JUNIOR</t>
  </si>
  <si>
    <t xml:space="preserve">NORTHLINK COLLEGE                  </t>
  </si>
  <si>
    <t>Ruby</t>
  </si>
  <si>
    <t>Toy</t>
  </si>
  <si>
    <t xml:space="preserve">PROVITE ENTERPRISE                 </t>
  </si>
  <si>
    <t>nadia</t>
  </si>
  <si>
    <t xml:space="preserve">STRIDENT ENGINEERING CC            </t>
  </si>
  <si>
    <t>Renaldo October</t>
  </si>
  <si>
    <t>renaldo</t>
  </si>
  <si>
    <t>MIDD2</t>
  </si>
  <si>
    <t>MIDDELBURG (Mpumalanga)</t>
  </si>
  <si>
    <t xml:space="preserve">SUPPLYTECH                         </t>
  </si>
  <si>
    <t>Signed</t>
  </si>
  <si>
    <t>POD received from cell 0733250519 M</t>
  </si>
  <si>
    <t xml:space="preserve">RIDGE DISTRIBUTORS CC              </t>
  </si>
  <si>
    <t>Bennie</t>
  </si>
  <si>
    <t xml:space="preserve">LINCOLN LUBRICATION SA             </t>
  </si>
  <si>
    <t xml:space="preserve">GENERAL PNEUMATICS NATAL PTY L     </t>
  </si>
  <si>
    <t xml:space="preserve">MPHO                          </t>
  </si>
  <si>
    <t>YOLANDI</t>
  </si>
  <si>
    <t>CECIL</t>
  </si>
  <si>
    <t>merle</t>
  </si>
  <si>
    <t>ZAKES</t>
  </si>
  <si>
    <t xml:space="preserve">SAINT-GOBAIN CONSTRUCTION PROD     </t>
  </si>
  <si>
    <t>ernest</t>
  </si>
  <si>
    <t xml:space="preserve">MAVERICK ENGINEERING (PTY) LTD     </t>
  </si>
  <si>
    <t>EMMAH</t>
  </si>
  <si>
    <t>dawn</t>
  </si>
  <si>
    <t xml:space="preserve">FAURECIA EXHAUST SYSTEMS (PTY)     </t>
  </si>
  <si>
    <t>evelyn</t>
  </si>
  <si>
    <t>shamonick</t>
  </si>
  <si>
    <t xml:space="preserve">TS ENGINEERING                     </t>
  </si>
  <si>
    <t>DERRICK</t>
  </si>
  <si>
    <t>CODY</t>
  </si>
  <si>
    <t>Nelly</t>
  </si>
  <si>
    <t>leunie</t>
  </si>
  <si>
    <t xml:space="preserve">collen                        </t>
  </si>
  <si>
    <t>fana</t>
  </si>
  <si>
    <t xml:space="preserve">linah                         </t>
  </si>
  <si>
    <t>SIGNED</t>
  </si>
  <si>
    <t>elmar</t>
  </si>
  <si>
    <t xml:space="preserve">valencia                      </t>
  </si>
  <si>
    <t xml:space="preserve">POD received from cell 0745037779 M     </t>
  </si>
  <si>
    <t>R Strydom</t>
  </si>
  <si>
    <t>Mpilo Shata</t>
  </si>
  <si>
    <t>portia</t>
  </si>
  <si>
    <t>ELIZABETH</t>
  </si>
  <si>
    <t xml:space="preserve">Boipelo                       </t>
  </si>
  <si>
    <t>VIVO</t>
  </si>
  <si>
    <t xml:space="preserve">AQUAPLAN CC                        </t>
  </si>
  <si>
    <t xml:space="preserve">RAYMOND                       </t>
  </si>
  <si>
    <t>BRIDGET</t>
  </si>
  <si>
    <t>dominique</t>
  </si>
  <si>
    <t>friddah</t>
  </si>
  <si>
    <t xml:space="preserve">keith                         </t>
  </si>
  <si>
    <t xml:space="preserve">POD received from cell 078578050 M      </t>
  </si>
  <si>
    <t xml:space="preserve">BMI COVERLAND PTY LTD              </t>
  </si>
  <si>
    <t>Chris     Nel</t>
  </si>
  <si>
    <t xml:space="preserve">UNIVERSAL AUTOMATED SYSTEMS PT     </t>
  </si>
  <si>
    <t xml:space="preserve">TECHMACH PTY LTD                   </t>
  </si>
  <si>
    <t xml:space="preserve">DALE TECHNICAL SERVICES (PTY)      </t>
  </si>
  <si>
    <t>frank</t>
  </si>
  <si>
    <t xml:space="preserve">NORTH STAR INDUSTRIAL SUPPLIES     </t>
  </si>
  <si>
    <t>nkululeko</t>
  </si>
  <si>
    <t xml:space="preserve">ZOOMARATI                          </t>
  </si>
  <si>
    <t>MABASO</t>
  </si>
  <si>
    <t xml:space="preserve">DM ENGINEERING                     </t>
  </si>
  <si>
    <t xml:space="preserve">SMITHS MANUFACTURING PTY LTD       </t>
  </si>
  <si>
    <t>FAUR1</t>
  </si>
  <si>
    <t>FAURE</t>
  </si>
  <si>
    <t xml:space="preserve">ITHEMBA LABS                       </t>
  </si>
  <si>
    <t>Ayatha</t>
  </si>
  <si>
    <t>rushay</t>
  </si>
  <si>
    <t xml:space="preserve">GLUE MORE PARCKAGING               </t>
  </si>
  <si>
    <t>J Schnepel</t>
  </si>
  <si>
    <t xml:space="preserve">AFROX GOC LTD                      </t>
  </si>
  <si>
    <t>MARIK</t>
  </si>
  <si>
    <t>MARIKANA</t>
  </si>
  <si>
    <t xml:space="preserve">THARISA MINE COMPANY (PTY)LTD      </t>
  </si>
  <si>
    <t>T  Bester</t>
  </si>
  <si>
    <t>win</t>
  </si>
  <si>
    <t xml:space="preserve">ATC INNOVATION (PTY)LTD            </t>
  </si>
  <si>
    <t>HAPPY</t>
  </si>
  <si>
    <t xml:space="preserve">KROMBERG   SCHUBERT CABLE   WI     </t>
  </si>
  <si>
    <t>ANNATJIE VAN NIEKERK</t>
  </si>
  <si>
    <t>AV NIEKERK</t>
  </si>
  <si>
    <t xml:space="preserve">SAMPARY ARTI - INDUSTRIES          </t>
  </si>
  <si>
    <t xml:space="preserve">MORE PACKAGING                     </t>
  </si>
  <si>
    <t xml:space="preserve">ZAKHELE                       </t>
  </si>
  <si>
    <t xml:space="preserve">GRIEF SA                           </t>
  </si>
  <si>
    <t>Ernest</t>
  </si>
  <si>
    <t>l lekay</t>
  </si>
  <si>
    <t xml:space="preserve">Hanua                         </t>
  </si>
  <si>
    <t xml:space="preserve">POD received from cell 0718141551 M     </t>
  </si>
  <si>
    <t>jafta</t>
  </si>
  <si>
    <t xml:space="preserve">albert                        </t>
  </si>
  <si>
    <t xml:space="preserve">regert                        </t>
  </si>
  <si>
    <t>PHUMLA</t>
  </si>
  <si>
    <t>Pitso</t>
  </si>
  <si>
    <t>SIMON</t>
  </si>
  <si>
    <t xml:space="preserve">KIMBERLY-CLARK S.A.                </t>
  </si>
  <si>
    <t>COLLECT FROM SECURITY PLEASE</t>
  </si>
  <si>
    <t>CEPHAS SHUMBA</t>
  </si>
  <si>
    <t>llage</t>
  </si>
  <si>
    <t>MONIQUE</t>
  </si>
  <si>
    <t>B  Koen</t>
  </si>
  <si>
    <t xml:space="preserve">CONTROL SYSTEMS                    </t>
  </si>
  <si>
    <t>Riks</t>
  </si>
  <si>
    <t xml:space="preserve">CINEFX CC                          </t>
  </si>
  <si>
    <t>sian</t>
  </si>
  <si>
    <t xml:space="preserve">Danni                         </t>
  </si>
  <si>
    <t>gugulethu</t>
  </si>
  <si>
    <t>J WALH</t>
  </si>
  <si>
    <t>FANNY</t>
  </si>
  <si>
    <t>itumeleng</t>
  </si>
  <si>
    <t>Blessing</t>
  </si>
  <si>
    <t xml:space="preserve">FANNY                         </t>
  </si>
  <si>
    <t xml:space="preserve">POD received from cell 0631426232 M     </t>
  </si>
  <si>
    <t xml:space="preserve">JAN                           </t>
  </si>
  <si>
    <t>zahid</t>
  </si>
  <si>
    <t>RDX</t>
  </si>
  <si>
    <t xml:space="preserve">vivo                          </t>
  </si>
  <si>
    <t>lydia</t>
  </si>
  <si>
    <t xml:space="preserve">UNIVERSITY OF WITWATERSRAND        </t>
  </si>
  <si>
    <t>Nicky</t>
  </si>
  <si>
    <t>Hubert</t>
  </si>
  <si>
    <t>HOLD FOR COLLECTION</t>
  </si>
  <si>
    <t>EDDIE KLEINGELD THEUNIS B</t>
  </si>
  <si>
    <t>T Bester</t>
  </si>
  <si>
    <t>POD received from cell 0718039589 M</t>
  </si>
  <si>
    <t>CUSTOMER TO COLLECT</t>
  </si>
  <si>
    <t>EDDIE KLEINGELD</t>
  </si>
  <si>
    <t>EDDIE</t>
  </si>
  <si>
    <t xml:space="preserve">ARCH WATER PRODUCTS SA             </t>
  </si>
  <si>
    <t xml:space="preserve">DUPLEIX LIQUID METERS PTY LTD      </t>
  </si>
  <si>
    <t>bethuel</t>
  </si>
  <si>
    <t xml:space="preserve">SKYNET SA                          </t>
  </si>
  <si>
    <t>SIZWE</t>
  </si>
  <si>
    <t>PIET2</t>
  </si>
  <si>
    <t>PIETERSBURG</t>
  </si>
  <si>
    <t xml:space="preserve">CPC SYSTEMS                        </t>
  </si>
  <si>
    <t>IF DRIVER CANNOT FIND PREMISES PHONE CORRIE ON 0828724486 AN</t>
  </si>
  <si>
    <t>CORRIE COETZEE</t>
  </si>
  <si>
    <t>Cylinders</t>
  </si>
  <si>
    <t>p venter</t>
  </si>
  <si>
    <t>Stephen</t>
  </si>
  <si>
    <t xml:space="preserve">KLOOF COMPOSITE PLANT              </t>
  </si>
  <si>
    <t>MINAH</t>
  </si>
  <si>
    <t xml:space="preserve">CONTROL SOLUTIONS INSTRUMENTAT     </t>
  </si>
  <si>
    <t>samuel</t>
  </si>
  <si>
    <t xml:space="preserve">Bingo                         </t>
  </si>
  <si>
    <t xml:space="preserve">Reunel                        </t>
  </si>
  <si>
    <t xml:space="preserve">POD received from cell 0633630690 M     </t>
  </si>
  <si>
    <t xml:space="preserve">ADVANCE DISINGECTING               </t>
  </si>
  <si>
    <t>rdl</t>
  </si>
  <si>
    <t>ROBBY MOFOKENG</t>
  </si>
  <si>
    <t xml:space="preserve">SASOL INFRACHEM                    </t>
  </si>
  <si>
    <t>Krishni</t>
  </si>
  <si>
    <t xml:space="preserve">Leanie                        </t>
  </si>
  <si>
    <t xml:space="preserve">r bingle                      </t>
  </si>
  <si>
    <t xml:space="preserve">esther                        </t>
  </si>
  <si>
    <t xml:space="preserve">SASOL NITRO                        </t>
  </si>
  <si>
    <t>Lientjie Alberts</t>
  </si>
  <si>
    <t>modupo</t>
  </si>
  <si>
    <t>BHEKI</t>
  </si>
  <si>
    <t xml:space="preserve">Eneth                         </t>
  </si>
  <si>
    <t xml:space="preserve">thokozani                     </t>
  </si>
  <si>
    <t xml:space="preserve">richard                       </t>
  </si>
  <si>
    <t xml:space="preserve">TAL - TEC CC                       </t>
  </si>
  <si>
    <t>Phia</t>
  </si>
  <si>
    <t>Receivng</t>
  </si>
  <si>
    <t xml:space="preserve">pieter                        </t>
  </si>
  <si>
    <t xml:space="preserve">REHAU POLYMER PTY LTD              </t>
  </si>
  <si>
    <t xml:space="preserve">Heather                       </t>
  </si>
  <si>
    <t>kolisile</t>
  </si>
  <si>
    <t>Chantelle</t>
  </si>
  <si>
    <t>Siphelele</t>
  </si>
  <si>
    <t xml:space="preserve">chris                         </t>
  </si>
  <si>
    <t xml:space="preserve">Ashwill                       </t>
  </si>
  <si>
    <t xml:space="preserve">ATELIER SA PTY LTD                 </t>
  </si>
  <si>
    <t>CATHRINE SMITH</t>
  </si>
  <si>
    <t>D Odendaal</t>
  </si>
  <si>
    <t xml:space="preserve">ntembeko                      </t>
  </si>
  <si>
    <t>MBALI</t>
  </si>
  <si>
    <t xml:space="preserve">MED ENGINEERING (PTY) LTD          </t>
  </si>
  <si>
    <t xml:space="preserve">Retha                         </t>
  </si>
  <si>
    <t xml:space="preserve">TOYOTA                             </t>
  </si>
  <si>
    <t>I  C Cele</t>
  </si>
  <si>
    <t>david</t>
  </si>
  <si>
    <t xml:space="preserve">anita                         </t>
  </si>
  <si>
    <t xml:space="preserve">sherif                        </t>
  </si>
  <si>
    <t>WILLEM</t>
  </si>
  <si>
    <t>webster</t>
  </si>
  <si>
    <t>mlungisi</t>
  </si>
  <si>
    <t xml:space="preserve">collin                        </t>
  </si>
  <si>
    <t xml:space="preserve">UNILIVER                           </t>
  </si>
  <si>
    <t xml:space="preserve">VINCENT                       </t>
  </si>
  <si>
    <t xml:space="preserve">PRO PROJECT ENGINEERING            </t>
  </si>
  <si>
    <t>GJ ARENDSE</t>
  </si>
  <si>
    <t>KANYANE</t>
  </si>
  <si>
    <t>g drule</t>
  </si>
  <si>
    <t xml:space="preserve">ereca                         </t>
  </si>
  <si>
    <t xml:space="preserve">POD received from cell 0727172649 M     </t>
  </si>
  <si>
    <t xml:space="preserve">ILLOVO SUGAR LTD - SEZELA          </t>
  </si>
  <si>
    <t>WHITE</t>
  </si>
  <si>
    <t>WHITE RIVER</t>
  </si>
  <si>
    <t xml:space="preserve">BRENLEY ENGINEERING                </t>
  </si>
  <si>
    <t>Antoinette</t>
  </si>
  <si>
    <t>POD received from cell 0769775071 M</t>
  </si>
  <si>
    <t>POD received from cell 0834970420 M</t>
  </si>
  <si>
    <t>jacob</t>
  </si>
  <si>
    <t xml:space="preserve">KITTING AND ALLIED SERVICES        </t>
  </si>
  <si>
    <t>MARIANA</t>
  </si>
  <si>
    <t xml:space="preserve">christa                       </t>
  </si>
  <si>
    <t xml:space="preserve">MACSTEEL COIL PROCESSING           </t>
  </si>
  <si>
    <t>HENRICH VAN DEN BERG</t>
  </si>
  <si>
    <t>smith</t>
  </si>
  <si>
    <t>JANINE</t>
  </si>
  <si>
    <t xml:space="preserve">DUTTON PLASTICS ENGINEERING        </t>
  </si>
  <si>
    <t>MILLY</t>
  </si>
  <si>
    <t>POD received from cell 0729969578 M</t>
  </si>
  <si>
    <t xml:space="preserve">HENDOK DISTRIBUTION (PTY) LTD      </t>
  </si>
  <si>
    <t>feon</t>
  </si>
  <si>
    <t xml:space="preserve">D PILLAY                      </t>
  </si>
  <si>
    <t xml:space="preserve">Bennie                        </t>
  </si>
  <si>
    <t>lewwllyn</t>
  </si>
  <si>
    <t>steyn</t>
  </si>
  <si>
    <t xml:space="preserve">IMPROCHEM (PTY)LTD                 </t>
  </si>
  <si>
    <t>lesiba</t>
  </si>
  <si>
    <t>veli</t>
  </si>
  <si>
    <t xml:space="preserve">ACTUM INDUSTRIAL PTY LTD           </t>
  </si>
  <si>
    <t>hezekiel</t>
  </si>
  <si>
    <t xml:space="preserve">kagiso                        </t>
  </si>
  <si>
    <t xml:space="preserve">isaac                         </t>
  </si>
  <si>
    <t xml:space="preserve">CALDEIRA ENGENEERING               </t>
  </si>
  <si>
    <t>VIOLET</t>
  </si>
  <si>
    <t>Mary Ann</t>
  </si>
  <si>
    <t xml:space="preserve">LIEBHEER AFRICA (PTY)              </t>
  </si>
  <si>
    <t>PHUTI</t>
  </si>
  <si>
    <t>Nfitsheni</t>
  </si>
  <si>
    <t>nkosinathi</t>
  </si>
  <si>
    <t xml:space="preserve">AL ZEHRI INVESTMENTS PTY LTD       </t>
  </si>
  <si>
    <t>syd</t>
  </si>
  <si>
    <t>mavis</t>
  </si>
  <si>
    <t xml:space="preserve">ASSA ABLOY (SA)(PTY) LTD           </t>
  </si>
  <si>
    <t xml:space="preserve">TRONOX MINERAL SANDS               </t>
  </si>
  <si>
    <t xml:space="preserve">FRONERI SOUTH AFRICA (PTY)LTD      </t>
  </si>
  <si>
    <t>zoloni</t>
  </si>
  <si>
    <t xml:space="preserve">REHAU POLYMER (PTY) LTD            </t>
  </si>
  <si>
    <t>Mzimasi</t>
  </si>
  <si>
    <t xml:space="preserve">Lungani                       </t>
  </si>
  <si>
    <t xml:space="preserve">POD received from cell 0842332441 M     </t>
  </si>
  <si>
    <t xml:space="preserve">clida                         </t>
  </si>
  <si>
    <t xml:space="preserve">COVENANT TOOL   DIE CC             </t>
  </si>
  <si>
    <t xml:space="preserve">B.R.C MESH REINFORCING             </t>
  </si>
  <si>
    <t>Mirriam</t>
  </si>
  <si>
    <t>marica</t>
  </si>
  <si>
    <t xml:space="preserve">POD received from cell 0649888746 M     </t>
  </si>
  <si>
    <t>MIA</t>
  </si>
  <si>
    <t xml:space="preserve">andres                        </t>
  </si>
  <si>
    <t xml:space="preserve">GUD HOLDINGS (PTY) LTD             </t>
  </si>
  <si>
    <t>lynne</t>
  </si>
  <si>
    <t>ashwin</t>
  </si>
  <si>
    <t xml:space="preserve">TURNCO ENGINEERING CC              </t>
  </si>
  <si>
    <t>GRANT SMITH</t>
  </si>
  <si>
    <t>quntu</t>
  </si>
  <si>
    <t>Franco</t>
  </si>
  <si>
    <t>Flyer PARCEL</t>
  </si>
  <si>
    <t xml:space="preserve">CSIR CENTRAL PROCUREMENT OFFIC     </t>
  </si>
  <si>
    <t xml:space="preserve">Jaycee                        </t>
  </si>
  <si>
    <t>jasa</t>
  </si>
  <si>
    <t>DRUCE</t>
  </si>
  <si>
    <t xml:space="preserve">H.G MOLENAAR (PTY)LTD              </t>
  </si>
  <si>
    <t>AMANZ</t>
  </si>
  <si>
    <t>AMANZIMTOTI</t>
  </si>
  <si>
    <t xml:space="preserve">TI GROUP AUTOMATION SYSTEMS        </t>
  </si>
  <si>
    <t>KEITH FUNNELL</t>
  </si>
  <si>
    <t>Ruben</t>
  </si>
  <si>
    <t>POD received from cell 0717313860 M</t>
  </si>
  <si>
    <t xml:space="preserve">CSM BEARINGS   PNUEMATIC SUPPL     </t>
  </si>
  <si>
    <t>Billy</t>
  </si>
  <si>
    <t>Charne</t>
  </si>
  <si>
    <t xml:space="preserve">IRVIN   JONSON LTD                 </t>
  </si>
  <si>
    <t xml:space="preserve">ATC INNOVATION (PTY) LTD           </t>
  </si>
  <si>
    <t xml:space="preserve">Bridgette                     </t>
  </si>
  <si>
    <t>shaun</t>
  </si>
  <si>
    <t>POD received from cell 0731478500 M</t>
  </si>
  <si>
    <t>ntembeko</t>
  </si>
  <si>
    <t xml:space="preserve">Renaldo                       </t>
  </si>
  <si>
    <t>KROO1</t>
  </si>
  <si>
    <t>KROONDAL</t>
  </si>
  <si>
    <t xml:space="preserve">Rustenburg Platinum Mines Ltd      </t>
  </si>
  <si>
    <t>RFES1162718878</t>
  </si>
  <si>
    <t xml:space="preserve">BUHLER PTY LTD                     </t>
  </si>
  <si>
    <t>MOSES MATHE</t>
  </si>
  <si>
    <t>lonis</t>
  </si>
  <si>
    <t xml:space="preserve">CIRCUIT BREAKER INDUSTRIES PTY     </t>
  </si>
  <si>
    <t xml:space="preserve">DICKIE   STOCKLER                  </t>
  </si>
  <si>
    <t>MIKE BAROMEN</t>
  </si>
  <si>
    <t xml:space="preserve">ELECTROWARE INDUSTRIAL SUPPLIE     </t>
  </si>
  <si>
    <t>Bilson</t>
  </si>
  <si>
    <t xml:space="preserve">D   L PRECISION ENGINEERING        </t>
  </si>
  <si>
    <t>Carolina</t>
  </si>
  <si>
    <t>COCA COLA CANNERS OF SA</t>
  </si>
  <si>
    <t>POD received from cell 0835257179 M</t>
  </si>
  <si>
    <t>Tshabalala</t>
  </si>
  <si>
    <t xml:space="preserve">THUTHUKA PACKAGING                 </t>
  </si>
  <si>
    <t>BRENT JARVIS</t>
  </si>
  <si>
    <t xml:space="preserve">BEVERLY                       </t>
  </si>
  <si>
    <t xml:space="preserve">POD received from cell 0810382830 M     </t>
  </si>
  <si>
    <t>BOC</t>
  </si>
  <si>
    <t>saloshni</t>
  </si>
  <si>
    <t xml:space="preserve">RAINBOW FARMS PTY LTD P2           </t>
  </si>
  <si>
    <t>ENGINEERING STORES</t>
  </si>
  <si>
    <t>Rudi</t>
  </si>
  <si>
    <t>neville</t>
  </si>
  <si>
    <t>ALFRED</t>
  </si>
  <si>
    <t>Seew</t>
  </si>
  <si>
    <t>cedn</t>
  </si>
  <si>
    <t xml:space="preserve">MOSES                         </t>
  </si>
  <si>
    <t xml:space="preserve">POD received from cell 0733966806 M     </t>
  </si>
  <si>
    <t xml:space="preserve">Cyriel                        </t>
  </si>
  <si>
    <t xml:space="preserve">COCA -COLA BEVERAGES SOUTH AFR     </t>
  </si>
  <si>
    <t>raj raj</t>
  </si>
  <si>
    <t>zandile</t>
  </si>
  <si>
    <t xml:space="preserve">Thabiso                       </t>
  </si>
  <si>
    <t>morne</t>
  </si>
  <si>
    <t xml:space="preserve">TECHQUIP DEVELOPMENTS CC           </t>
  </si>
  <si>
    <t>j beufield</t>
  </si>
  <si>
    <t>Mpume</t>
  </si>
  <si>
    <t>JABULANI MAKAMU</t>
  </si>
  <si>
    <t>harry</t>
  </si>
  <si>
    <t>Soul</t>
  </si>
  <si>
    <t xml:space="preserve">KSNACKS                            </t>
  </si>
  <si>
    <t>piet</t>
  </si>
  <si>
    <t>petro</t>
  </si>
  <si>
    <t xml:space="preserve">ADIENT PASDEC PTY                  </t>
  </si>
  <si>
    <t>s a adams</t>
  </si>
  <si>
    <t>Austin</t>
  </si>
  <si>
    <t>monebie</t>
  </si>
  <si>
    <t>alex</t>
  </si>
  <si>
    <t xml:space="preserve">MONDELEZ PE FACTORY INC            </t>
  </si>
  <si>
    <t>ratesh</t>
  </si>
  <si>
    <t>marli de villiers</t>
  </si>
  <si>
    <t>Incorrect route allocation</t>
  </si>
  <si>
    <t>tyron</t>
  </si>
  <si>
    <t>lungiswa</t>
  </si>
  <si>
    <t>POD received from cell 0836333439 M</t>
  </si>
  <si>
    <t>MICHELLE</t>
  </si>
  <si>
    <t>Charlize</t>
  </si>
  <si>
    <t>JURGEN LUTZELER</t>
  </si>
  <si>
    <t>A LUTZELLER</t>
  </si>
  <si>
    <t>Chris</t>
  </si>
  <si>
    <t>lorninda</t>
  </si>
  <si>
    <t xml:space="preserve">Ctp Flexibles                      </t>
  </si>
  <si>
    <t>alvinita</t>
  </si>
  <si>
    <t>wilbur</t>
  </si>
  <si>
    <t xml:space="preserve">INOXPA SOUTH AFRICA (PTY)LTD       </t>
  </si>
  <si>
    <t xml:space="preserve">PREMIER CAPE TOWN WHEAT MILL       </t>
  </si>
  <si>
    <t>I ibrahiem</t>
  </si>
  <si>
    <t>tinashe</t>
  </si>
  <si>
    <t>Keegan</t>
  </si>
  <si>
    <t>PETROS MAKHANYA</t>
  </si>
  <si>
    <t>POD received from cell 0792153175 M</t>
  </si>
  <si>
    <t xml:space="preserve">UNIQUE PRODUCT AND SERVICES        </t>
  </si>
  <si>
    <t>E Bezuidenhout</t>
  </si>
  <si>
    <t>POD received from cell 0614103810 M</t>
  </si>
  <si>
    <t xml:space="preserve">FOODSERV SOLUTIONS                 </t>
  </si>
  <si>
    <t>TIAAN</t>
  </si>
  <si>
    <t>mama</t>
  </si>
  <si>
    <t>Yonela</t>
  </si>
  <si>
    <t xml:space="preserve">BANTEX SOUTH AFRICA (PTY) LTD      </t>
  </si>
  <si>
    <t>starmon</t>
  </si>
  <si>
    <t xml:space="preserve">INDUSTRIAL CENTRE                  </t>
  </si>
  <si>
    <t>christopher</t>
  </si>
  <si>
    <t xml:space="preserve">EMENEM INDUSTRIAL CC               </t>
  </si>
  <si>
    <t xml:space="preserve">Jacobsz                       </t>
  </si>
  <si>
    <t>P MODUPO</t>
  </si>
  <si>
    <t>shailesh</t>
  </si>
  <si>
    <t xml:space="preserve">VENUS STAR 120CC                   </t>
  </si>
  <si>
    <t xml:space="preserve">Lemy                          </t>
  </si>
  <si>
    <t>LUCAS</t>
  </si>
  <si>
    <t xml:space="preserve">NEELS                         </t>
  </si>
  <si>
    <t xml:space="preserve">Blessing                      </t>
  </si>
  <si>
    <t xml:space="preserve">GRINDING TECHNICS                  </t>
  </si>
  <si>
    <t>JENN</t>
  </si>
  <si>
    <t>STEYN</t>
  </si>
  <si>
    <t>ernesrt</t>
  </si>
  <si>
    <t xml:space="preserve">R S SARDA                     </t>
  </si>
  <si>
    <t>Aaron</t>
  </si>
  <si>
    <t xml:space="preserve">grifth                        </t>
  </si>
  <si>
    <t xml:space="preserve">GRW ENGINEERING PTY LTD            </t>
  </si>
  <si>
    <t>Josh</t>
  </si>
  <si>
    <t>Rob</t>
  </si>
  <si>
    <t>CONRAY</t>
  </si>
  <si>
    <t>lindsey</t>
  </si>
  <si>
    <t>POD received from cell 0719864304 M</t>
  </si>
  <si>
    <t>Thembi</t>
  </si>
  <si>
    <t>DAS ESTERHUIZEN</t>
  </si>
  <si>
    <t>SANELE</t>
  </si>
  <si>
    <t xml:space="preserve">P. WILSON ELECTRICAL SUPPLIES      </t>
  </si>
  <si>
    <t>ENGELA</t>
  </si>
  <si>
    <t xml:space="preserve">japhta                        </t>
  </si>
  <si>
    <t xml:space="preserve">WISE CRACKS                        </t>
  </si>
  <si>
    <t>MARK VAN ANTWERP</t>
  </si>
  <si>
    <t>khanyo</t>
  </si>
  <si>
    <t>MPUMELELO</t>
  </si>
  <si>
    <t xml:space="preserve">TECHNO CHEM BK                     </t>
  </si>
  <si>
    <t>JAN MARITZ</t>
  </si>
  <si>
    <t xml:space="preserve">johan                         </t>
  </si>
  <si>
    <t>MEMORY OOSTHUIZEN</t>
  </si>
  <si>
    <t>Mokhethi</t>
  </si>
  <si>
    <t>nelson</t>
  </si>
  <si>
    <t>blossom</t>
  </si>
  <si>
    <t>GIFT</t>
  </si>
  <si>
    <t>clemente</t>
  </si>
  <si>
    <t>A Hill</t>
  </si>
  <si>
    <t>POD received from cell 0678845171 M</t>
  </si>
  <si>
    <t xml:space="preserve">VC AUTOMATION   INDUSTRIAL CON     </t>
  </si>
  <si>
    <t>U Wane</t>
  </si>
  <si>
    <t xml:space="preserve">m naidoo                      </t>
  </si>
  <si>
    <t xml:space="preserve">beufield                      </t>
  </si>
  <si>
    <t>lorain</t>
  </si>
  <si>
    <t>JENNI</t>
  </si>
  <si>
    <t>Kenneth</t>
  </si>
  <si>
    <t>zanile</t>
  </si>
  <si>
    <t>sithole</t>
  </si>
  <si>
    <t xml:space="preserve">sign                          </t>
  </si>
  <si>
    <t xml:space="preserve">rita                          </t>
  </si>
  <si>
    <t>syii</t>
  </si>
  <si>
    <t xml:space="preserve">nathan                        </t>
  </si>
  <si>
    <t>Iceron</t>
  </si>
  <si>
    <t>Aubrey</t>
  </si>
  <si>
    <t xml:space="preserve">Michelle                      </t>
  </si>
  <si>
    <t xml:space="preserve">POD received from cell 0844681051 M     </t>
  </si>
  <si>
    <t>Vuyo</t>
  </si>
  <si>
    <t xml:space="preserve">lwellyn                       </t>
  </si>
  <si>
    <t xml:space="preserve">neli                          </t>
  </si>
  <si>
    <t xml:space="preserve">GREY SCOUT TRADING CC              </t>
  </si>
  <si>
    <t xml:space="preserve">mannie                        </t>
  </si>
  <si>
    <t xml:space="preserve">David                         </t>
  </si>
  <si>
    <t xml:space="preserve">Morne                         </t>
  </si>
  <si>
    <t xml:space="preserve">POD received from cell 0780245853 M     </t>
  </si>
  <si>
    <t>CANDIA</t>
  </si>
  <si>
    <t>boyen</t>
  </si>
  <si>
    <t xml:space="preserve">FUTURE PACKAGING   MACHINERY P     </t>
  </si>
  <si>
    <t>RONALD</t>
  </si>
  <si>
    <t xml:space="preserve">RUSBRO ENGINEERING WORK PTY LT     </t>
  </si>
  <si>
    <t>abigail</t>
  </si>
  <si>
    <t>Xolani</t>
  </si>
  <si>
    <t xml:space="preserve">USC METERING (PTY)LTD              </t>
  </si>
  <si>
    <t>poveb</t>
  </si>
  <si>
    <t>kerusha</t>
  </si>
  <si>
    <t xml:space="preserve">Rejoice                       </t>
  </si>
  <si>
    <t>sthembiso</t>
  </si>
  <si>
    <t xml:space="preserve">kevin                         </t>
  </si>
  <si>
    <t>R RODGERS</t>
  </si>
  <si>
    <t>Lee Ann</t>
  </si>
  <si>
    <t>sogren</t>
  </si>
  <si>
    <t xml:space="preserve">ACT LOGISTICS                      </t>
  </si>
  <si>
    <t>MONIQUE KUKLA</t>
  </si>
  <si>
    <t>cg niewehuise</t>
  </si>
  <si>
    <t>Marshine</t>
  </si>
  <si>
    <t>samantha</t>
  </si>
  <si>
    <t>teboho</t>
  </si>
  <si>
    <t>brende</t>
  </si>
  <si>
    <t>Eve Duma</t>
  </si>
  <si>
    <t>potuako</t>
  </si>
  <si>
    <t xml:space="preserve">COCHRANE STEEL                     </t>
  </si>
  <si>
    <t>Luana</t>
  </si>
  <si>
    <t>kenneth</t>
  </si>
  <si>
    <t xml:space="preserve">CONTRACTUM (PTY)LTD                </t>
  </si>
  <si>
    <t>austhay</t>
  </si>
  <si>
    <t>lubelelo</t>
  </si>
  <si>
    <t>craig</t>
  </si>
  <si>
    <t>WERNER</t>
  </si>
  <si>
    <t>randel</t>
  </si>
  <si>
    <t>Natasha</t>
  </si>
  <si>
    <t xml:space="preserve">ELECTRO TECHNICAL AGENCIES         </t>
  </si>
  <si>
    <t>Andries</t>
  </si>
  <si>
    <t>POD received from cell 0784468189 M</t>
  </si>
  <si>
    <t xml:space="preserve">COCA COLA BEVERAGES S.A(PTY)LT     </t>
  </si>
  <si>
    <t>MATLHaste</t>
  </si>
  <si>
    <t xml:space="preserve">d j poella                    </t>
  </si>
  <si>
    <t xml:space="preserve">peter                         </t>
  </si>
  <si>
    <t xml:space="preserve">Floyd                         </t>
  </si>
  <si>
    <t xml:space="preserve">UNIPALTE GROUP                     </t>
  </si>
  <si>
    <t>KATHLEEN O CONNOR</t>
  </si>
  <si>
    <t>saullor</t>
  </si>
  <si>
    <t>pule</t>
  </si>
  <si>
    <t>Randal</t>
  </si>
  <si>
    <t xml:space="preserve">Pat                           </t>
  </si>
  <si>
    <t xml:space="preserve">D Du Preez                    </t>
  </si>
  <si>
    <t xml:space="preserve">JOE CALAFATO PTY LTD               </t>
  </si>
  <si>
    <t>Sophy</t>
  </si>
  <si>
    <t>YVONNE NDHLAU</t>
  </si>
  <si>
    <t xml:space="preserve">SIGEN                         </t>
  </si>
  <si>
    <t>JNK</t>
  </si>
  <si>
    <t xml:space="preserve">FILQUIP ENGINEERING                </t>
  </si>
  <si>
    <t>bongi</t>
  </si>
  <si>
    <t xml:space="preserve">RG MOTORPSORT CC                   </t>
  </si>
  <si>
    <t>oupa</t>
  </si>
  <si>
    <t>POD received from cell 0838992205 M</t>
  </si>
  <si>
    <t xml:space="preserve">SIGEND                        </t>
  </si>
  <si>
    <t xml:space="preserve">Rico                          </t>
  </si>
  <si>
    <t xml:space="preserve">POD received from cell 0847768401 M     </t>
  </si>
  <si>
    <t xml:space="preserve">GUBB   INGGS                       </t>
  </si>
  <si>
    <t>sabiso</t>
  </si>
  <si>
    <t>TERRY</t>
  </si>
  <si>
    <t xml:space="preserve">SIGNRED                       </t>
  </si>
  <si>
    <t xml:space="preserve">PROPET S.A (PTY) LTD               </t>
  </si>
  <si>
    <t>Reevah</t>
  </si>
  <si>
    <t xml:space="preserve">LONWABO                       </t>
  </si>
  <si>
    <t>phumza</t>
  </si>
  <si>
    <t xml:space="preserve">rico                          </t>
  </si>
  <si>
    <t>F De Wet</t>
  </si>
  <si>
    <t xml:space="preserve">TORRE AUTOMOTIVE (PTY) LTD         </t>
  </si>
  <si>
    <t>ROUX</t>
  </si>
  <si>
    <t>SIRAAJ</t>
  </si>
  <si>
    <t>CINDY</t>
  </si>
  <si>
    <t>arno</t>
  </si>
  <si>
    <t>EVETTE</t>
  </si>
  <si>
    <t>SWELL</t>
  </si>
  <si>
    <t>SWELLENDAM</t>
  </si>
  <si>
    <t xml:space="preserve">SOUTHERN OIL LTD T A SOILL         </t>
  </si>
  <si>
    <t>A CHETTY</t>
  </si>
  <si>
    <t>Browon</t>
  </si>
  <si>
    <t>b rason</t>
  </si>
  <si>
    <t>cvd</t>
  </si>
  <si>
    <t>tino</t>
  </si>
  <si>
    <t>Fundi</t>
  </si>
  <si>
    <t>Pamela</t>
  </si>
  <si>
    <t xml:space="preserve">NKANGALA TVT COLLEGE               </t>
  </si>
  <si>
    <t>Tebogo</t>
  </si>
  <si>
    <t xml:space="preserve">B   E CONFERENCE   BUSINESS CE     </t>
  </si>
  <si>
    <t>DAWIE PIETERSE</t>
  </si>
  <si>
    <t>lana</t>
  </si>
  <si>
    <t xml:space="preserve">T M ENGENEERING                    </t>
  </si>
  <si>
    <t xml:space="preserve">Fillis                        </t>
  </si>
  <si>
    <t>Floyd</t>
  </si>
  <si>
    <t xml:space="preserve">MAGNACORP 397 CC TA CONCEPT        </t>
  </si>
  <si>
    <t>NEIL</t>
  </si>
  <si>
    <t>Niel</t>
  </si>
  <si>
    <t>thavi</t>
  </si>
  <si>
    <t>layga</t>
  </si>
  <si>
    <t xml:space="preserve">PREMIER INDUSTERIAL                </t>
  </si>
  <si>
    <t xml:space="preserve">TENNECO PLZ                        </t>
  </si>
  <si>
    <t>QUINTIN</t>
  </si>
  <si>
    <t>elton</t>
  </si>
  <si>
    <t xml:space="preserve">simon                         </t>
  </si>
  <si>
    <t xml:space="preserve">SKYNET                             </t>
  </si>
  <si>
    <t xml:space="preserve">COMPRESSED AIR                     </t>
  </si>
  <si>
    <t>NORMA</t>
  </si>
  <si>
    <t xml:space="preserve">ILLOVU SUGAR                       </t>
  </si>
  <si>
    <t xml:space="preserve">FEESTO                             </t>
  </si>
  <si>
    <t xml:space="preserve">BEVAN                              </t>
  </si>
  <si>
    <t>BERAN</t>
  </si>
  <si>
    <t>NOME</t>
  </si>
  <si>
    <t>ronnie</t>
  </si>
  <si>
    <t>strydom</t>
  </si>
  <si>
    <t>EMMA</t>
  </si>
  <si>
    <t xml:space="preserve">GERHARD UNGER DAIRY EQUIPMENT      </t>
  </si>
  <si>
    <t>JAMIE</t>
  </si>
  <si>
    <t>WERNER ADAMS</t>
  </si>
  <si>
    <t>Margaret</t>
  </si>
  <si>
    <t>Veronica</t>
  </si>
  <si>
    <t xml:space="preserve">R LISHMAN CC                       </t>
  </si>
  <si>
    <t>Respect</t>
  </si>
  <si>
    <t xml:space="preserve">NATIONAL BRANDS LIMITED            </t>
  </si>
  <si>
    <t xml:space="preserve">MAVTECH TECHNOLOGIES LTD           </t>
  </si>
  <si>
    <t>Meshack</t>
  </si>
  <si>
    <t xml:space="preserve">MANAQUALEB TRADES AND PROJECTS     </t>
  </si>
  <si>
    <t>Mantsoa</t>
  </si>
  <si>
    <t xml:space="preserve">FESTO PTY LTD                      </t>
  </si>
  <si>
    <t>LEIGH-ANNE NEL</t>
  </si>
  <si>
    <t>SANTANA</t>
  </si>
  <si>
    <t>freeman</t>
  </si>
  <si>
    <t xml:space="preserve">respect                       </t>
  </si>
  <si>
    <t>PATRICK</t>
  </si>
  <si>
    <t>ruliches</t>
  </si>
  <si>
    <t>SINELICE</t>
  </si>
  <si>
    <t xml:space="preserve">LINDO                         </t>
  </si>
  <si>
    <t xml:space="preserve">AFRICAN OXYGEN (PTY)LTD            </t>
  </si>
  <si>
    <t>judith</t>
  </si>
  <si>
    <t>mbucelo</t>
  </si>
  <si>
    <t xml:space="preserve">SHATTERPRUFE - STORES              </t>
  </si>
  <si>
    <t>COLLECT FROM STORES</t>
  </si>
  <si>
    <t>NIEL</t>
  </si>
  <si>
    <t>rdr</t>
  </si>
  <si>
    <t xml:space="preserve">bingo                         </t>
  </si>
  <si>
    <t>tumi</t>
  </si>
  <si>
    <t>gavjn</t>
  </si>
  <si>
    <t>BRIAN</t>
  </si>
  <si>
    <t>RICO</t>
  </si>
  <si>
    <t>a paulse</t>
  </si>
  <si>
    <t xml:space="preserve">Sanjey                        </t>
  </si>
  <si>
    <t xml:space="preserve">POD received from cell 0732237417 M     </t>
  </si>
  <si>
    <t xml:space="preserve">L T NAICKER                   </t>
  </si>
  <si>
    <t>joshie</t>
  </si>
  <si>
    <t xml:space="preserve">PEARLSTOCK T A FINEWOODS PTY L     </t>
  </si>
  <si>
    <t>HEIDI</t>
  </si>
  <si>
    <t>STANDER</t>
  </si>
  <si>
    <t>liesl</t>
  </si>
  <si>
    <t>stacey</t>
  </si>
  <si>
    <t>NATHAN</t>
  </si>
  <si>
    <t xml:space="preserve">Louisah                       </t>
  </si>
  <si>
    <t>poovel</t>
  </si>
  <si>
    <t>MAZO</t>
  </si>
  <si>
    <t xml:space="preserve">JABULANI                      </t>
  </si>
  <si>
    <t>a nel</t>
  </si>
  <si>
    <t>YANKELA</t>
  </si>
  <si>
    <t>JAYSON</t>
  </si>
  <si>
    <t>TIFFANY</t>
  </si>
  <si>
    <t>RICHMAN</t>
  </si>
  <si>
    <t>michael</t>
  </si>
  <si>
    <t xml:space="preserve">VEENA                         </t>
  </si>
  <si>
    <t xml:space="preserve">RHEEM SA PTY LTD                   </t>
  </si>
  <si>
    <t xml:space="preserve">RAINBOW EMPOWERED INDUSTRIES       </t>
  </si>
  <si>
    <t xml:space="preserve">RHINO VALVES PTY LTD               </t>
  </si>
  <si>
    <t>GUGO</t>
  </si>
  <si>
    <t xml:space="preserve">B.T. ENTERPRISES                   </t>
  </si>
  <si>
    <t>GERHARD</t>
  </si>
  <si>
    <t xml:space="preserve">METAL ART STELL                    </t>
  </si>
  <si>
    <t>rowa</t>
  </si>
  <si>
    <t>Kate</t>
  </si>
  <si>
    <t>foster</t>
  </si>
  <si>
    <t>kyle</t>
  </si>
  <si>
    <t>BOX BOX</t>
  </si>
  <si>
    <t xml:space="preserve">WHIRLPOOL S.A                      </t>
  </si>
  <si>
    <t>ERIE</t>
  </si>
  <si>
    <t>dollas</t>
  </si>
  <si>
    <t>JOHANNES NGWENYA</t>
  </si>
  <si>
    <t>unathi</t>
  </si>
  <si>
    <t xml:space="preserve">tatenda                       </t>
  </si>
  <si>
    <t xml:space="preserve">POD received from cell 0827595505 M     </t>
  </si>
  <si>
    <t>M VAB DER NEST</t>
  </si>
  <si>
    <t>Hanne</t>
  </si>
  <si>
    <t>stewart</t>
  </si>
  <si>
    <t>NATANO</t>
  </si>
  <si>
    <t>NICOLETTE</t>
  </si>
  <si>
    <t xml:space="preserve">Fritz                         </t>
  </si>
  <si>
    <t xml:space="preserve">AMOPACK CAN MANUFACTURERS PTY      </t>
  </si>
  <si>
    <t>ZAHEER</t>
  </si>
  <si>
    <t>nozie</t>
  </si>
  <si>
    <t xml:space="preserve">selby                         </t>
  </si>
  <si>
    <t xml:space="preserve">INNOVATIVE MINING PRODUCTS (PT     </t>
  </si>
  <si>
    <t xml:space="preserve">Sizwe                         </t>
  </si>
  <si>
    <t>SILENICE</t>
  </si>
  <si>
    <t>s nxibezelani</t>
  </si>
  <si>
    <t xml:space="preserve">HUTCHING HYDRAULICS                </t>
  </si>
  <si>
    <t>Viren</t>
  </si>
  <si>
    <t xml:space="preserve">ROBERT BOSCH PTY LTD               </t>
  </si>
  <si>
    <t xml:space="preserve">william                       </t>
  </si>
  <si>
    <t xml:space="preserve">SHUKELA TRAINING CENTRE P L        </t>
  </si>
  <si>
    <t>barnie</t>
  </si>
  <si>
    <t>melusi</t>
  </si>
  <si>
    <t xml:space="preserve">BMG RCS KZN                        </t>
  </si>
  <si>
    <t>fayzal</t>
  </si>
  <si>
    <t>P Shabalala</t>
  </si>
  <si>
    <t>Mandisi</t>
  </si>
  <si>
    <t>nick</t>
  </si>
  <si>
    <t>constance</t>
  </si>
  <si>
    <t>BONGI</t>
  </si>
  <si>
    <t>LYDIA</t>
  </si>
  <si>
    <t>Nomvula</t>
  </si>
  <si>
    <t>SHAMONICK</t>
  </si>
  <si>
    <t xml:space="preserve">FESTO DBN                          </t>
  </si>
  <si>
    <t>LAWRENCE REDDY-0836337059</t>
  </si>
  <si>
    <t>EAR / FUE</t>
  </si>
  <si>
    <t>SAMSON</t>
  </si>
  <si>
    <t xml:space="preserve">LOUIS                         </t>
  </si>
  <si>
    <t xml:space="preserve">FV PACKING SYSTEM                  </t>
  </si>
  <si>
    <t>kahlego</t>
  </si>
  <si>
    <t xml:space="preserve">morris                        </t>
  </si>
  <si>
    <t xml:space="preserve">dexter                        </t>
  </si>
  <si>
    <t>paul</t>
  </si>
  <si>
    <t>AMITHA</t>
  </si>
  <si>
    <t xml:space="preserve">CO-EX PLASTIC (PTY)L.T.D           </t>
  </si>
  <si>
    <t>h gouwws</t>
  </si>
  <si>
    <t>illleg</t>
  </si>
  <si>
    <t>innocent</t>
  </si>
  <si>
    <t>FRANKLIN</t>
  </si>
  <si>
    <t xml:space="preserve">C   C PLASTIC CC                   </t>
  </si>
  <si>
    <t xml:space="preserve">STELLWOOD INTERNATIONAL            </t>
  </si>
  <si>
    <t>cordella</t>
  </si>
  <si>
    <t xml:space="preserve">NORTON   SCALLAN MINING SUPPLY     </t>
  </si>
  <si>
    <t xml:space="preserve">Sabelo                        </t>
  </si>
  <si>
    <t xml:space="preserve">AFRILOG SA                         </t>
  </si>
  <si>
    <t>BELINDA SAAYMAN</t>
  </si>
  <si>
    <t xml:space="preserve">SCREENMORE MACHINERY SUPPLIES      </t>
  </si>
  <si>
    <t xml:space="preserve">S.A. LITHO PRINTINGS   PACK. (     </t>
  </si>
  <si>
    <t xml:space="preserve">MAVERICK PACKAGING                 </t>
  </si>
  <si>
    <t>k conradie</t>
  </si>
  <si>
    <t xml:space="preserve">PNUEMATIC RETAIL OPERATIONS        </t>
  </si>
  <si>
    <t>MOLEFI</t>
  </si>
  <si>
    <t xml:space="preserve">TIGER BRANDS CHOCOLATE UNIT        </t>
  </si>
  <si>
    <t xml:space="preserve">EVEREST FLEXIBLES (PTY) LTD        </t>
  </si>
  <si>
    <t>SUNIL</t>
  </si>
  <si>
    <t>flyer</t>
  </si>
  <si>
    <t>jaylosi</t>
  </si>
  <si>
    <t>jabulane</t>
  </si>
  <si>
    <t xml:space="preserve">patrick                       </t>
  </si>
  <si>
    <t xml:space="preserve">FESTIVE A DIV OF ASTRAL OPERAT     </t>
  </si>
  <si>
    <t>caled</t>
  </si>
  <si>
    <t>marrie</t>
  </si>
  <si>
    <t>Boithatelo</t>
  </si>
  <si>
    <t xml:space="preserve">CONSOLIDATED WIRE INDUSTRIES (     </t>
  </si>
  <si>
    <t>V J Mhamisi</t>
  </si>
  <si>
    <t>thobejane</t>
  </si>
  <si>
    <t xml:space="preserve">Nditsheni                     </t>
  </si>
  <si>
    <t xml:space="preserve">CPC STSTEMS CC                     </t>
  </si>
  <si>
    <t>POD received from cell 0795513816 M</t>
  </si>
  <si>
    <t>TREVOR</t>
  </si>
  <si>
    <t>nandi</t>
  </si>
  <si>
    <t xml:space="preserve">J MEYER ENGINEERING CC             </t>
  </si>
  <si>
    <t>lesego</t>
  </si>
  <si>
    <t>hyron</t>
  </si>
  <si>
    <t xml:space="preserve">FRESENIUS KABI MANUFACTURING       </t>
  </si>
  <si>
    <t>carem</t>
  </si>
  <si>
    <t xml:space="preserve">michelle                      </t>
  </si>
  <si>
    <t xml:space="preserve">WOOL TESTING BUREAU SA             </t>
  </si>
  <si>
    <t>POD received from cell 0738228265 M</t>
  </si>
  <si>
    <t xml:space="preserve">COCA - COLA FORTUNE (PTY) LTD      </t>
  </si>
  <si>
    <t>justen</t>
  </si>
  <si>
    <t>DAPHNEY</t>
  </si>
  <si>
    <t xml:space="preserve">gibson                        </t>
  </si>
  <si>
    <t>given</t>
  </si>
  <si>
    <t>koulise</t>
  </si>
  <si>
    <t>KHUMBUZO</t>
  </si>
  <si>
    <t xml:space="preserve">TELKOM CFL BCX                     </t>
  </si>
  <si>
    <t>marie</t>
  </si>
  <si>
    <t>Fritz</t>
  </si>
  <si>
    <t>pinky</t>
  </si>
  <si>
    <t>ELOISE</t>
  </si>
  <si>
    <t>J WAKER</t>
  </si>
  <si>
    <t>sanna</t>
  </si>
  <si>
    <t>christiaan</t>
  </si>
  <si>
    <t xml:space="preserve">FORMEX ENGINEERING                 </t>
  </si>
  <si>
    <t>Ronnie Doubel</t>
  </si>
  <si>
    <t>victory</t>
  </si>
  <si>
    <t>masoko</t>
  </si>
  <si>
    <t>jeaf</t>
  </si>
  <si>
    <t xml:space="preserve">VINESH                        </t>
  </si>
  <si>
    <t>Visjhnu</t>
  </si>
  <si>
    <t>n fourie</t>
  </si>
  <si>
    <t>EROL GOVENDER</t>
  </si>
  <si>
    <t xml:space="preserve">Neil                          </t>
  </si>
  <si>
    <t>natal</t>
  </si>
  <si>
    <t>TSHEPHISHO</t>
  </si>
  <si>
    <t>POD received from cell 0725506697 M</t>
  </si>
  <si>
    <t>M Naidoo</t>
  </si>
  <si>
    <t>caleb</t>
  </si>
  <si>
    <t>CHARMAINE</t>
  </si>
  <si>
    <t>Cecil</t>
  </si>
  <si>
    <t xml:space="preserve">ISLAND VIEW STORAGE                </t>
  </si>
  <si>
    <t>ROSHAN MAHARAJH</t>
  </si>
  <si>
    <t>sachin</t>
  </si>
  <si>
    <t xml:space="preserve">OVER ARFICA INDUSTRIAL SUPPLIE     </t>
  </si>
  <si>
    <t xml:space="preserve">Lelane                        </t>
  </si>
  <si>
    <t xml:space="preserve">APPLIED COATING TECHNOLOGIES S     </t>
  </si>
  <si>
    <t xml:space="preserve">lucky                         </t>
  </si>
  <si>
    <t xml:space="preserve">ILLOVO SUGAR LTD-ESTON MILL        </t>
  </si>
  <si>
    <t>PRUNEL REDDY</t>
  </si>
  <si>
    <t xml:space="preserve">H.W.S INDUSTRIES (PTY) LTD         </t>
  </si>
  <si>
    <t>teddy</t>
  </si>
  <si>
    <t>CEDRIC</t>
  </si>
  <si>
    <t>Brigdette</t>
  </si>
  <si>
    <t>NICOLE</t>
  </si>
  <si>
    <t>Chuma</t>
  </si>
  <si>
    <t xml:space="preserve">KELVIN POWER (PTY)LTD              </t>
  </si>
  <si>
    <t xml:space="preserve">BEST TOBACO CAMPANY                </t>
  </si>
  <si>
    <t xml:space="preserve">DG IMPEX CC                        </t>
  </si>
  <si>
    <t xml:space="preserve">connie                        </t>
  </si>
  <si>
    <t xml:space="preserve">KANSAI PLASCON (PTY) LTD           </t>
  </si>
  <si>
    <t>subesh</t>
  </si>
  <si>
    <t xml:space="preserve">MICKEY                        </t>
  </si>
  <si>
    <t>xucille</t>
  </si>
  <si>
    <t>MAWANDE</t>
  </si>
  <si>
    <t>gary</t>
  </si>
  <si>
    <t xml:space="preserve">Khanyisile                    </t>
  </si>
  <si>
    <t xml:space="preserve">BLISS BRANDS (PTY) LTD             </t>
  </si>
  <si>
    <t>PATEL</t>
  </si>
  <si>
    <t>junaid</t>
  </si>
  <si>
    <t xml:space="preserve">NOVUS PRINT (PTY) LTD              </t>
  </si>
  <si>
    <t>suprise</t>
  </si>
  <si>
    <t>THAB1</t>
  </si>
  <si>
    <t>THABAZIMBI</t>
  </si>
  <si>
    <t xml:space="preserve">PPC CEMENT SA (PTY) LTD            </t>
  </si>
  <si>
    <t>Charleston</t>
  </si>
  <si>
    <t xml:space="preserve">AQUA PLANT                         </t>
  </si>
  <si>
    <t xml:space="preserve">CCL LABEL SOUTH AFRICA (PTY)LT     </t>
  </si>
  <si>
    <t>Mariud</t>
  </si>
  <si>
    <t xml:space="preserve">R.M INDUSTRIAL AUTOMATION          </t>
  </si>
  <si>
    <t xml:space="preserve">MS SERV CC                         </t>
  </si>
  <si>
    <t>H Robb</t>
  </si>
  <si>
    <t xml:space="preserve">PARMALAT                           </t>
  </si>
  <si>
    <t xml:space="preserve">SUPPLY TECH ENGINEERING            </t>
  </si>
  <si>
    <t>KEAGAN</t>
  </si>
  <si>
    <t>Buyile</t>
  </si>
  <si>
    <t xml:space="preserve">Rochelle                      </t>
  </si>
  <si>
    <t>abgail</t>
  </si>
  <si>
    <t xml:space="preserve">Shane                         </t>
  </si>
  <si>
    <t xml:space="preserve">hans                          </t>
  </si>
  <si>
    <t>shireen</t>
  </si>
  <si>
    <t>MCEDI</t>
  </si>
  <si>
    <t>logen</t>
  </si>
  <si>
    <t xml:space="preserve">Elton                         </t>
  </si>
  <si>
    <t xml:space="preserve">SOLID WEDGE SERVICES CC            </t>
  </si>
  <si>
    <t>LINDIWE DAKI</t>
  </si>
  <si>
    <t>Maria</t>
  </si>
  <si>
    <t>BRONWON</t>
  </si>
  <si>
    <t>ncamisile</t>
  </si>
  <si>
    <t>DERICK</t>
  </si>
  <si>
    <t xml:space="preserve">PROPANELS PTY LTD                  </t>
  </si>
  <si>
    <t xml:space="preserve">Alen                          </t>
  </si>
  <si>
    <t>Fatima</t>
  </si>
  <si>
    <t xml:space="preserve">david                         </t>
  </si>
  <si>
    <t xml:space="preserve">sanna                         </t>
  </si>
  <si>
    <t xml:space="preserve">Zakhele                       </t>
  </si>
  <si>
    <t xml:space="preserve">Joel                          </t>
  </si>
  <si>
    <t>Stanley</t>
  </si>
  <si>
    <t>PRECIOUS</t>
  </si>
  <si>
    <t xml:space="preserve">nonhlanhla                    </t>
  </si>
  <si>
    <t>Thabani</t>
  </si>
  <si>
    <t>SKY PRATO</t>
  </si>
  <si>
    <t xml:space="preserve">NORTH PRECISON WORK                </t>
  </si>
  <si>
    <t>A M Kruger</t>
  </si>
  <si>
    <t>early delivery 09:00</t>
  </si>
  <si>
    <t>mapula</t>
  </si>
  <si>
    <t xml:space="preserve">tateda                        </t>
  </si>
  <si>
    <t xml:space="preserve">travor                        </t>
  </si>
  <si>
    <t xml:space="preserve">APR AUTOMATION                     </t>
  </si>
  <si>
    <t>u richter</t>
  </si>
  <si>
    <t>RODORIDI</t>
  </si>
  <si>
    <t>Thando</t>
  </si>
  <si>
    <t xml:space="preserve">UNIVERSAL PAPER MANUFACTURERS      </t>
  </si>
  <si>
    <t xml:space="preserve">M M Tsonope                   </t>
  </si>
  <si>
    <t>THAPELO</t>
  </si>
  <si>
    <t>MNCEDI</t>
  </si>
  <si>
    <t xml:space="preserve">RHEINMETALL LAINGSDALE (PTY) L     </t>
  </si>
  <si>
    <t>alfonso</t>
  </si>
  <si>
    <t>priscilla</t>
  </si>
  <si>
    <t>Emanuel</t>
  </si>
  <si>
    <t>maliwa</t>
  </si>
  <si>
    <t>bernard</t>
  </si>
  <si>
    <t xml:space="preserve">IEC HOLDEN                         </t>
  </si>
  <si>
    <t>Lloyd</t>
  </si>
  <si>
    <t>Ulrich</t>
  </si>
  <si>
    <t xml:space="preserve">LADYSMITH TRADING                  </t>
  </si>
  <si>
    <t xml:space="preserve">PPC COMPANY LIMITED                </t>
  </si>
  <si>
    <t>sign</t>
  </si>
  <si>
    <t xml:space="preserve">UNIVERSAL STORAGE SYSTEMS (PTY     </t>
  </si>
  <si>
    <t xml:space="preserve">refiloe                       </t>
  </si>
  <si>
    <t xml:space="preserve">POD received from cell 0769347056 M     </t>
  </si>
  <si>
    <t xml:space="preserve">ETVAAL MEUBELVERVAARDIGERS         </t>
  </si>
  <si>
    <t>Sunette</t>
  </si>
  <si>
    <t xml:space="preserve">HITACHI CONSTRUCTION MACHINERY     </t>
  </si>
  <si>
    <t>SANDRA CLAASEN</t>
  </si>
  <si>
    <t>thabo</t>
  </si>
  <si>
    <t>Johan</t>
  </si>
  <si>
    <t xml:space="preserve">Maria                         </t>
  </si>
  <si>
    <t xml:space="preserve">POD received from cell 0792153175 M     </t>
  </si>
  <si>
    <t xml:space="preserve">Adriaan                       </t>
  </si>
  <si>
    <t>charme</t>
  </si>
  <si>
    <t>Samkelo</t>
  </si>
  <si>
    <t>Bethune</t>
  </si>
  <si>
    <t>CALEB</t>
  </si>
  <si>
    <t>nompumelelo</t>
  </si>
  <si>
    <t>lecia</t>
  </si>
  <si>
    <t xml:space="preserve">COROBRICK                          </t>
  </si>
  <si>
    <t>SIVAN MOONSAMY</t>
  </si>
  <si>
    <t xml:space="preserve">TONGAAT HULLET STARCH (PTY) LT     </t>
  </si>
  <si>
    <t>Vince</t>
  </si>
  <si>
    <t>melvin</t>
  </si>
  <si>
    <t>TREVOR GROENEWALD</t>
  </si>
  <si>
    <t>PIZZOCARO</t>
  </si>
  <si>
    <t>Mzwakhe</t>
  </si>
  <si>
    <t xml:space="preserve">THAPELO                       </t>
  </si>
  <si>
    <t>BINGO</t>
  </si>
  <si>
    <t xml:space="preserve">BREWBEV                            </t>
  </si>
  <si>
    <t>johnny</t>
  </si>
  <si>
    <t xml:space="preserve">Reshma                        </t>
  </si>
  <si>
    <t xml:space="preserve">DES GROUP (PTY) LTD                </t>
  </si>
  <si>
    <t xml:space="preserve">rv nzama                      </t>
  </si>
  <si>
    <t xml:space="preserve">POD received from cell 0717313860 M     </t>
  </si>
  <si>
    <t>devan</t>
  </si>
  <si>
    <t>POD received from cell 0725851046 M</t>
  </si>
  <si>
    <t>mawande</t>
  </si>
  <si>
    <t>SANDISWA</t>
  </si>
  <si>
    <t>jabi</t>
  </si>
  <si>
    <t>tania</t>
  </si>
  <si>
    <t>mnguni</t>
  </si>
  <si>
    <t>andrie</t>
  </si>
  <si>
    <t>gert</t>
  </si>
  <si>
    <t>Jeff</t>
  </si>
  <si>
    <t xml:space="preserve">VALIDUS MEDICAL (PTY) LTD          </t>
  </si>
  <si>
    <t>a geyer</t>
  </si>
  <si>
    <t xml:space="preserve">beanca                        </t>
  </si>
  <si>
    <t xml:space="preserve">MAKSAL TUBE PTY LTD                </t>
  </si>
  <si>
    <t>Nicoleten</t>
  </si>
  <si>
    <t>blm</t>
  </si>
  <si>
    <t>NONHLANHLA</t>
  </si>
  <si>
    <t>elaine</t>
  </si>
  <si>
    <t xml:space="preserve">francina                      </t>
  </si>
  <si>
    <t xml:space="preserve">MAVERICK PACKEGING                 </t>
  </si>
  <si>
    <t>Nashma</t>
  </si>
  <si>
    <t xml:space="preserve">CONVERTACOR CC                     </t>
  </si>
  <si>
    <t>NICKY DE BRUYN</t>
  </si>
  <si>
    <t>CHANTAL</t>
  </si>
  <si>
    <t>POD received from cell 0833135866 M</t>
  </si>
  <si>
    <t>wellem</t>
  </si>
  <si>
    <t>colbert</t>
  </si>
  <si>
    <t>Stephan</t>
  </si>
  <si>
    <t>Morne</t>
  </si>
  <si>
    <t>Afrika</t>
  </si>
  <si>
    <t>POD received from cell 0671277172 M</t>
  </si>
  <si>
    <t>a watters</t>
  </si>
  <si>
    <t xml:space="preserve">HIGH FORCE HYDRAULIC PNEUMATIC     </t>
  </si>
  <si>
    <t>julia</t>
  </si>
  <si>
    <t>arron</t>
  </si>
  <si>
    <t xml:space="preserve">G LUNDALL                     </t>
  </si>
  <si>
    <t xml:space="preserve">zandile                       </t>
  </si>
  <si>
    <t xml:space="preserve">VOLKSWAGEN OF SA                   </t>
  </si>
  <si>
    <t>s tsotsa</t>
  </si>
  <si>
    <t xml:space="preserve">AFRIT PTY LTD                      </t>
  </si>
  <si>
    <t>Wimpie</t>
  </si>
  <si>
    <t>sibusiso</t>
  </si>
  <si>
    <t>SINOVUYO</t>
  </si>
  <si>
    <t xml:space="preserve">COCA COLA SHANDUKA BEVERAGES S     </t>
  </si>
  <si>
    <t>THABO MALEFAHLO</t>
  </si>
  <si>
    <t xml:space="preserve">bafana                        </t>
  </si>
  <si>
    <t xml:space="preserve">POD received from cell 0833788669 M     </t>
  </si>
  <si>
    <t xml:space="preserve">MIGNON TOOLS   DIES CC             </t>
  </si>
  <si>
    <t>Reiger</t>
  </si>
  <si>
    <t>Eureca</t>
  </si>
  <si>
    <t>maria mm</t>
  </si>
  <si>
    <t>lorette</t>
  </si>
  <si>
    <t>LUCKY</t>
  </si>
  <si>
    <t>Michelle Berry</t>
  </si>
  <si>
    <t>exley</t>
  </si>
  <si>
    <t>npho</t>
  </si>
  <si>
    <t>thembi</t>
  </si>
  <si>
    <t xml:space="preserve">GEMINI PTY LTD                     </t>
  </si>
  <si>
    <t>ANGELA</t>
  </si>
  <si>
    <t>Vivo</t>
  </si>
  <si>
    <t>STET</t>
  </si>
  <si>
    <t xml:space="preserve">KERRY INGREDIENTS SOUTH AFRICA     </t>
  </si>
  <si>
    <t>tsoge</t>
  </si>
  <si>
    <t xml:space="preserve">DR OETKER SOUTH AFRICA (PTY) L     </t>
  </si>
  <si>
    <t>BOBO</t>
  </si>
  <si>
    <t>SAMMY</t>
  </si>
  <si>
    <t xml:space="preserve">MERCEDES BENZ TRAINING CENTRE      </t>
  </si>
  <si>
    <t>LUSUKO JAKO</t>
  </si>
  <si>
    <t>NOSIPHE</t>
  </si>
  <si>
    <t>marcol</t>
  </si>
  <si>
    <t>Elton</t>
  </si>
  <si>
    <t xml:space="preserve">BAILEYS PEGS 2000 PTY LTD          </t>
  </si>
  <si>
    <t>MIKE ALLEN</t>
  </si>
  <si>
    <t>Tryphina</t>
  </si>
  <si>
    <t>VELI   TANYAÂÂ</t>
  </si>
  <si>
    <t>stefan</t>
  </si>
  <si>
    <t>ELCAIA</t>
  </si>
  <si>
    <t>sharik</t>
  </si>
  <si>
    <t xml:space="preserve">BLOCKHOUSE SHUTTERS PTY LTD        </t>
  </si>
  <si>
    <t>BERTUS COETZEE</t>
  </si>
  <si>
    <t xml:space="preserve">BENTLEY ENGINERING                 </t>
  </si>
  <si>
    <t>...</t>
  </si>
  <si>
    <t>PHILID</t>
  </si>
  <si>
    <t>Vishuu</t>
  </si>
  <si>
    <t>POD received from cell 0813484700 M</t>
  </si>
  <si>
    <t>NICKOLAS TINKLER</t>
  </si>
  <si>
    <t>herman</t>
  </si>
  <si>
    <t xml:space="preserve">clemente                      </t>
  </si>
  <si>
    <t xml:space="preserve">Nicollette                    </t>
  </si>
  <si>
    <t xml:space="preserve">sigen                         </t>
  </si>
  <si>
    <t xml:space="preserve">KARE SHEET METAL PRODUCTS          </t>
  </si>
  <si>
    <t xml:space="preserve">zinta                         </t>
  </si>
  <si>
    <t xml:space="preserve">PRAGA TECHNICAL PTY LTD            </t>
  </si>
  <si>
    <t>Happy</t>
  </si>
  <si>
    <t>COLLIN - CENTRAL RECEIVIN</t>
  </si>
  <si>
    <t>sifiso</t>
  </si>
  <si>
    <t xml:space="preserve">P V T                              </t>
  </si>
  <si>
    <t>NIREN</t>
  </si>
  <si>
    <t>BRONWEN</t>
  </si>
  <si>
    <t xml:space="preserve">MS MASEMOLA TRUCKING (PTY)LTD      </t>
  </si>
  <si>
    <t>glen</t>
  </si>
  <si>
    <t xml:space="preserve">MARLEY PIPE SYSTEMS SA PTY LTD     </t>
  </si>
  <si>
    <t>g Matthews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</si>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</sst>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4" fontId="0" fillId="0" borderId="0" xfId="0" applyNumberFormat="1"/>
    <xf numFmtId="2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4360"/>
  <sheetViews>
    <sheetView tabSelected="1" topLeftCell="A4339" workbookViewId="0">
      <selection activeCell="D8" sqref="D8"/>
    </sheetView>
  </sheetViews>
  <sheetFormatPr defaultRowHeight="15"/>
  <cols>
    <col min="6" max="6" width="13.42578125" customWidth="1"/>
    <col min="64" max="64" width="9.5703125" style="4" bestFit="1" customWidth="1"/>
    <col min="65" max="65" width="9.28515625" style="4" bestFit="1" customWidth="1"/>
    <col min="66" max="66" width="9.5703125" style="4" bestFit="1" customWidth="1"/>
    <col min="67" max="67" width="9.28515625" style="4" bestFit="1" customWidth="1"/>
  </cols>
  <sheetData>
    <row r="1" spans="1:92" ht="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2" t="s">
        <v>43</v>
      </c>
      <c r="BM1" s="2" t="s">
        <v>44</v>
      </c>
      <c r="BN1" s="2" t="s">
        <v>45</v>
      </c>
      <c r="BO1" s="2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1" t="s">
        <v>71</v>
      </c>
    </row>
    <row r="2" spans="1:92">
      <c r="A2" t="s">
        <v>72</v>
      </c>
      <c r="B2" t="s">
        <v>73</v>
      </c>
      <c r="C2" t="s">
        <v>74</v>
      </c>
      <c r="E2" t="str">
        <f>"FES1162720382"</f>
        <v>FES1162720382</v>
      </c>
      <c r="F2" s="3">
        <v>43769</v>
      </c>
      <c r="G2">
        <v>202004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"217070713578                  "</f>
        <v xml:space="preserve">217070713578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10.16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3.7</v>
      </c>
      <c r="BJ2">
        <v>1.4</v>
      </c>
      <c r="BK2">
        <v>4</v>
      </c>
      <c r="BL2" s="4">
        <v>58.55</v>
      </c>
      <c r="BM2" s="4">
        <v>8.7799999999999994</v>
      </c>
      <c r="BN2" s="4">
        <v>67.33</v>
      </c>
      <c r="BO2" s="4">
        <v>67.33</v>
      </c>
      <c r="BQ2" t="s">
        <v>83</v>
      </c>
      <c r="BR2" t="s">
        <v>84</v>
      </c>
      <c r="BS2" t="s">
        <v>85</v>
      </c>
      <c r="BY2">
        <v>7193.16</v>
      </c>
      <c r="CC2" t="s">
        <v>80</v>
      </c>
      <c r="CD2">
        <v>2094</v>
      </c>
      <c r="CE2" t="s">
        <v>86</v>
      </c>
      <c r="CI2">
        <v>1</v>
      </c>
      <c r="CJ2" t="s">
        <v>85</v>
      </c>
      <c r="CK2">
        <v>22</v>
      </c>
      <c r="CL2" t="s">
        <v>87</v>
      </c>
    </row>
    <row r="3" spans="1:92">
      <c r="A3" t="s">
        <v>72</v>
      </c>
      <c r="B3" t="s">
        <v>73</v>
      </c>
      <c r="C3" t="s">
        <v>74</v>
      </c>
      <c r="E3" t="str">
        <f>"FES1162717908"</f>
        <v>FES1162717908</v>
      </c>
      <c r="F3" s="3">
        <v>43756</v>
      </c>
      <c r="G3">
        <v>202004</v>
      </c>
      <c r="H3" t="s">
        <v>75</v>
      </c>
      <c r="I3" t="s">
        <v>76</v>
      </c>
      <c r="J3" t="s">
        <v>77</v>
      </c>
      <c r="K3" t="s">
        <v>78</v>
      </c>
      <c r="L3" t="s">
        <v>75</v>
      </c>
      <c r="M3" t="s">
        <v>76</v>
      </c>
      <c r="N3" t="s">
        <v>88</v>
      </c>
      <c r="O3" t="s">
        <v>82</v>
      </c>
      <c r="P3" t="str">
        <f>"2170712771                    "</f>
        <v xml:space="preserve">2170712771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10.16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3.6</v>
      </c>
      <c r="BJ3">
        <v>1.5</v>
      </c>
      <c r="BK3">
        <v>4</v>
      </c>
      <c r="BL3" s="4">
        <v>58.55</v>
      </c>
      <c r="BM3" s="4">
        <v>8.7799999999999994</v>
      </c>
      <c r="BN3" s="4">
        <v>67.33</v>
      </c>
      <c r="BO3" s="4">
        <v>67.33</v>
      </c>
      <c r="BQ3" t="s">
        <v>83</v>
      </c>
      <c r="BR3" t="s">
        <v>84</v>
      </c>
      <c r="BS3" s="3">
        <v>43759</v>
      </c>
      <c r="BT3" s="5">
        <v>0.34861111111111115</v>
      </c>
      <c r="BU3" t="s">
        <v>89</v>
      </c>
      <c r="BV3" t="s">
        <v>90</v>
      </c>
      <c r="BY3">
        <v>7490.26</v>
      </c>
      <c r="CA3" t="s">
        <v>91</v>
      </c>
      <c r="CC3" t="s">
        <v>76</v>
      </c>
      <c r="CD3">
        <v>1600</v>
      </c>
      <c r="CE3" t="s">
        <v>86</v>
      </c>
      <c r="CF3" s="3">
        <v>43760</v>
      </c>
      <c r="CI3">
        <v>1</v>
      </c>
      <c r="CJ3">
        <v>1</v>
      </c>
      <c r="CK3">
        <v>22</v>
      </c>
      <c r="CL3" t="s">
        <v>87</v>
      </c>
    </row>
    <row r="4" spans="1:92">
      <c r="A4" t="s">
        <v>72</v>
      </c>
      <c r="B4" t="s">
        <v>73</v>
      </c>
      <c r="C4" t="s">
        <v>74</v>
      </c>
      <c r="E4" t="str">
        <f>"FES1162720479"</f>
        <v>FES1162720479</v>
      </c>
      <c r="F4" s="3">
        <v>43769</v>
      </c>
      <c r="G4">
        <v>202004</v>
      </c>
      <c r="H4" t="s">
        <v>75</v>
      </c>
      <c r="I4" t="s">
        <v>76</v>
      </c>
      <c r="J4" t="s">
        <v>77</v>
      </c>
      <c r="K4" t="s">
        <v>78</v>
      </c>
      <c r="L4" t="s">
        <v>92</v>
      </c>
      <c r="M4" t="s">
        <v>93</v>
      </c>
      <c r="N4" t="s">
        <v>94</v>
      </c>
      <c r="O4" t="s">
        <v>82</v>
      </c>
      <c r="P4" t="str">
        <f>"2170714893                    "</f>
        <v xml:space="preserve">2170714893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13.19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1.2</v>
      </c>
      <c r="BJ4">
        <v>2.7</v>
      </c>
      <c r="BK4">
        <v>3</v>
      </c>
      <c r="BL4" s="4">
        <v>75.98</v>
      </c>
      <c r="BM4" s="4">
        <v>11.4</v>
      </c>
      <c r="BN4" s="4">
        <v>87.38</v>
      </c>
      <c r="BO4" s="4">
        <v>87.38</v>
      </c>
      <c r="BQ4" t="s">
        <v>95</v>
      </c>
      <c r="BR4" t="s">
        <v>84</v>
      </c>
      <c r="BS4" t="s">
        <v>85</v>
      </c>
      <c r="BY4">
        <v>13395.36</v>
      </c>
      <c r="CC4" t="s">
        <v>93</v>
      </c>
      <c r="CD4">
        <v>7441</v>
      </c>
      <c r="CE4" t="s">
        <v>96</v>
      </c>
      <c r="CI4">
        <v>1</v>
      </c>
      <c r="CJ4" t="s">
        <v>85</v>
      </c>
      <c r="CK4">
        <v>21</v>
      </c>
      <c r="CL4" t="s">
        <v>87</v>
      </c>
    </row>
    <row r="5" spans="1:92">
      <c r="A5" t="s">
        <v>72</v>
      </c>
      <c r="B5" t="s">
        <v>73</v>
      </c>
      <c r="C5" t="s">
        <v>74</v>
      </c>
      <c r="E5" t="str">
        <f>"FES1162720352"</f>
        <v>FES1162720352</v>
      </c>
      <c r="F5" s="3">
        <v>43769</v>
      </c>
      <c r="G5">
        <v>202004</v>
      </c>
      <c r="H5" t="s">
        <v>75</v>
      </c>
      <c r="I5" t="s">
        <v>76</v>
      </c>
      <c r="J5" t="s">
        <v>77</v>
      </c>
      <c r="K5" t="s">
        <v>78</v>
      </c>
      <c r="L5" t="s">
        <v>92</v>
      </c>
      <c r="M5" t="s">
        <v>93</v>
      </c>
      <c r="N5" t="s">
        <v>97</v>
      </c>
      <c r="O5" t="s">
        <v>82</v>
      </c>
      <c r="P5" t="str">
        <f>"2170712796                    "</f>
        <v xml:space="preserve">2170712796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8.7899999999999991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2</v>
      </c>
      <c r="BJ5">
        <v>0.9</v>
      </c>
      <c r="BK5">
        <v>2</v>
      </c>
      <c r="BL5" s="4">
        <v>50.66</v>
      </c>
      <c r="BM5" s="4">
        <v>7.6</v>
      </c>
      <c r="BN5" s="4">
        <v>58.26</v>
      </c>
      <c r="BO5" s="4">
        <v>58.26</v>
      </c>
      <c r="BQ5" t="s">
        <v>83</v>
      </c>
      <c r="BR5" t="s">
        <v>84</v>
      </c>
      <c r="BS5" t="s">
        <v>85</v>
      </c>
      <c r="BY5">
        <v>4500</v>
      </c>
      <c r="CC5" t="s">
        <v>93</v>
      </c>
      <c r="CD5">
        <v>7975</v>
      </c>
      <c r="CE5" t="s">
        <v>86</v>
      </c>
      <c r="CI5">
        <v>1</v>
      </c>
      <c r="CJ5" t="s">
        <v>85</v>
      </c>
      <c r="CK5">
        <v>21</v>
      </c>
      <c r="CL5" t="s">
        <v>87</v>
      </c>
    </row>
    <row r="6" spans="1:92">
      <c r="A6" t="s">
        <v>72</v>
      </c>
      <c r="B6" t="s">
        <v>73</v>
      </c>
      <c r="C6" t="s">
        <v>74</v>
      </c>
      <c r="E6" t="str">
        <f>"FES1162718033"</f>
        <v>FES1162718033</v>
      </c>
      <c r="F6" s="3">
        <v>43756</v>
      </c>
      <c r="G6">
        <v>202004</v>
      </c>
      <c r="H6" t="s">
        <v>75</v>
      </c>
      <c r="I6" t="s">
        <v>76</v>
      </c>
      <c r="J6" t="s">
        <v>77</v>
      </c>
      <c r="K6" t="s">
        <v>78</v>
      </c>
      <c r="L6" t="s">
        <v>98</v>
      </c>
      <c r="M6" t="s">
        <v>99</v>
      </c>
      <c r="N6" t="s">
        <v>100</v>
      </c>
      <c r="O6" t="s">
        <v>82</v>
      </c>
      <c r="P6" t="str">
        <f>"2170710957                    "</f>
        <v xml:space="preserve">2170710957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8.7899999999999991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 s="4">
        <v>50.66</v>
      </c>
      <c r="BM6" s="4">
        <v>7.6</v>
      </c>
      <c r="BN6" s="4">
        <v>58.26</v>
      </c>
      <c r="BO6" s="4">
        <v>58.26</v>
      </c>
      <c r="BQ6" t="s">
        <v>101</v>
      </c>
      <c r="BR6" t="s">
        <v>84</v>
      </c>
      <c r="BS6" s="3">
        <v>43759</v>
      </c>
      <c r="BT6" s="5">
        <v>0.3979166666666667</v>
      </c>
      <c r="BU6" t="s">
        <v>102</v>
      </c>
      <c r="BV6" t="s">
        <v>90</v>
      </c>
      <c r="BY6">
        <v>1200</v>
      </c>
      <c r="CA6" t="s">
        <v>103</v>
      </c>
      <c r="CC6" t="s">
        <v>99</v>
      </c>
      <c r="CD6">
        <v>3610</v>
      </c>
      <c r="CE6" t="s">
        <v>96</v>
      </c>
      <c r="CF6" s="3">
        <v>43760</v>
      </c>
      <c r="CI6">
        <v>1</v>
      </c>
      <c r="CJ6">
        <v>1</v>
      </c>
      <c r="CK6">
        <v>21</v>
      </c>
      <c r="CL6" t="s">
        <v>87</v>
      </c>
    </row>
    <row r="7" spans="1:92">
      <c r="A7" t="s">
        <v>72</v>
      </c>
      <c r="B7" t="s">
        <v>73</v>
      </c>
      <c r="C7" t="s">
        <v>74</v>
      </c>
      <c r="E7" t="str">
        <f>"FES1162718165"</f>
        <v>FES1162718165</v>
      </c>
      <c r="F7" s="3">
        <v>43756</v>
      </c>
      <c r="G7">
        <v>202004</v>
      </c>
      <c r="H7" t="s">
        <v>75</v>
      </c>
      <c r="I7" t="s">
        <v>76</v>
      </c>
      <c r="J7" t="s">
        <v>77</v>
      </c>
      <c r="K7" t="s">
        <v>78</v>
      </c>
      <c r="L7" t="s">
        <v>104</v>
      </c>
      <c r="M7" t="s">
        <v>105</v>
      </c>
      <c r="N7" t="s">
        <v>106</v>
      </c>
      <c r="O7" t="s">
        <v>82</v>
      </c>
      <c r="P7" t="str">
        <f>"2170712889                    "</f>
        <v xml:space="preserve">2170712889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35.15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4.5</v>
      </c>
      <c r="BJ7">
        <v>7.7</v>
      </c>
      <c r="BK7">
        <v>8</v>
      </c>
      <c r="BL7" s="4">
        <v>202.54</v>
      </c>
      <c r="BM7" s="4">
        <v>30.38</v>
      </c>
      <c r="BN7" s="4">
        <v>232.92</v>
      </c>
      <c r="BO7" s="4">
        <v>232.92</v>
      </c>
      <c r="BQ7" t="s">
        <v>83</v>
      </c>
      <c r="BR7" t="s">
        <v>84</v>
      </c>
      <c r="BS7" s="3">
        <v>43759</v>
      </c>
      <c r="BT7" s="5">
        <v>0.4201388888888889</v>
      </c>
      <c r="BU7" t="s">
        <v>107</v>
      </c>
      <c r="BV7" t="s">
        <v>90</v>
      </c>
      <c r="BY7">
        <v>38456.21</v>
      </c>
      <c r="CA7" t="s">
        <v>108</v>
      </c>
      <c r="CC7" t="s">
        <v>105</v>
      </c>
      <c r="CD7">
        <v>6220</v>
      </c>
      <c r="CE7" t="s">
        <v>86</v>
      </c>
      <c r="CF7" s="3">
        <v>43760</v>
      </c>
      <c r="CI7">
        <v>1</v>
      </c>
      <c r="CJ7">
        <v>1</v>
      </c>
      <c r="CK7">
        <v>21</v>
      </c>
      <c r="CL7" t="s">
        <v>87</v>
      </c>
    </row>
    <row r="8" spans="1:92">
      <c r="A8" t="s">
        <v>72</v>
      </c>
      <c r="B8" t="s">
        <v>73</v>
      </c>
      <c r="C8" t="s">
        <v>74</v>
      </c>
      <c r="E8" t="str">
        <f>"FES1162718154"</f>
        <v>FES1162718154</v>
      </c>
      <c r="F8" s="3">
        <v>43756</v>
      </c>
      <c r="G8">
        <v>202004</v>
      </c>
      <c r="H8" t="s">
        <v>75</v>
      </c>
      <c r="I8" t="s">
        <v>76</v>
      </c>
      <c r="J8" t="s">
        <v>77</v>
      </c>
      <c r="K8" t="s">
        <v>78</v>
      </c>
      <c r="L8" t="s">
        <v>109</v>
      </c>
      <c r="M8" t="s">
        <v>110</v>
      </c>
      <c r="N8" t="s">
        <v>111</v>
      </c>
      <c r="O8" t="s">
        <v>82</v>
      </c>
      <c r="P8" t="str">
        <f>"2170712880                    "</f>
        <v xml:space="preserve">2170712880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8.7899999999999991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 s="4">
        <v>50.66</v>
      </c>
      <c r="BM8" s="4">
        <v>7.6</v>
      </c>
      <c r="BN8" s="4">
        <v>58.26</v>
      </c>
      <c r="BO8" s="4">
        <v>58.26</v>
      </c>
      <c r="BQ8" t="s">
        <v>83</v>
      </c>
      <c r="BR8" t="s">
        <v>84</v>
      </c>
      <c r="BS8" s="3">
        <v>43759</v>
      </c>
      <c r="BT8" s="5">
        <v>0.43055555555555558</v>
      </c>
      <c r="BU8" t="s">
        <v>112</v>
      </c>
      <c r="BV8" t="s">
        <v>90</v>
      </c>
      <c r="BY8">
        <v>1200</v>
      </c>
      <c r="CA8" t="s">
        <v>113</v>
      </c>
      <c r="CC8" t="s">
        <v>110</v>
      </c>
      <c r="CD8">
        <v>8405</v>
      </c>
      <c r="CE8" t="s">
        <v>96</v>
      </c>
      <c r="CF8" s="3">
        <v>43761</v>
      </c>
      <c r="CI8">
        <v>3</v>
      </c>
      <c r="CJ8">
        <v>1</v>
      </c>
      <c r="CK8">
        <v>21</v>
      </c>
      <c r="CL8" t="s">
        <v>87</v>
      </c>
    </row>
    <row r="9" spans="1:92">
      <c r="A9" t="s">
        <v>72</v>
      </c>
      <c r="B9" t="s">
        <v>73</v>
      </c>
      <c r="C9" t="s">
        <v>74</v>
      </c>
      <c r="E9" t="str">
        <f>"FES1162717935"</f>
        <v>FES1162717935</v>
      </c>
      <c r="F9" s="3">
        <v>43756</v>
      </c>
      <c r="G9">
        <v>202004</v>
      </c>
      <c r="H9" t="s">
        <v>75</v>
      </c>
      <c r="I9" t="s">
        <v>76</v>
      </c>
      <c r="J9" t="s">
        <v>77</v>
      </c>
      <c r="K9" t="s">
        <v>78</v>
      </c>
      <c r="L9" t="s">
        <v>114</v>
      </c>
      <c r="M9" t="s">
        <v>115</v>
      </c>
      <c r="N9" t="s">
        <v>116</v>
      </c>
      <c r="O9" t="s">
        <v>82</v>
      </c>
      <c r="P9" t="str">
        <f>"2170706609                    "</f>
        <v xml:space="preserve">2170706609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8.7899999999999991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 s="4">
        <v>50.66</v>
      </c>
      <c r="BM9" s="4">
        <v>7.6</v>
      </c>
      <c r="BN9" s="4">
        <v>58.26</v>
      </c>
      <c r="BO9" s="4">
        <v>58.26</v>
      </c>
      <c r="BQ9" t="s">
        <v>83</v>
      </c>
      <c r="BR9" t="s">
        <v>84</v>
      </c>
      <c r="BS9" s="3">
        <v>43759</v>
      </c>
      <c r="BT9" s="5">
        <v>0.33749999999999997</v>
      </c>
      <c r="BU9" t="s">
        <v>117</v>
      </c>
      <c r="BV9" t="s">
        <v>90</v>
      </c>
      <c r="BY9">
        <v>1200</v>
      </c>
      <c r="CA9" t="s">
        <v>118</v>
      </c>
      <c r="CC9" t="s">
        <v>115</v>
      </c>
      <c r="CD9">
        <v>1</v>
      </c>
      <c r="CE9" t="s">
        <v>96</v>
      </c>
      <c r="CF9" s="3">
        <v>43760</v>
      </c>
      <c r="CI9">
        <v>1</v>
      </c>
      <c r="CJ9">
        <v>1</v>
      </c>
      <c r="CK9">
        <v>21</v>
      </c>
      <c r="CL9" t="s">
        <v>87</v>
      </c>
    </row>
    <row r="10" spans="1:92">
      <c r="A10" t="s">
        <v>72</v>
      </c>
      <c r="B10" t="s">
        <v>73</v>
      </c>
      <c r="C10" t="s">
        <v>74</v>
      </c>
      <c r="E10" t="str">
        <f>"FES1162718186"</f>
        <v>FES1162718186</v>
      </c>
      <c r="F10" s="3">
        <v>43756</v>
      </c>
      <c r="G10">
        <v>202004</v>
      </c>
      <c r="H10" t="s">
        <v>75</v>
      </c>
      <c r="I10" t="s">
        <v>76</v>
      </c>
      <c r="J10" t="s">
        <v>77</v>
      </c>
      <c r="K10" t="s">
        <v>78</v>
      </c>
      <c r="L10" t="s">
        <v>119</v>
      </c>
      <c r="M10" t="s">
        <v>120</v>
      </c>
      <c r="N10" t="s">
        <v>121</v>
      </c>
      <c r="O10" t="s">
        <v>82</v>
      </c>
      <c r="P10" t="str">
        <f>"2170712521                    "</f>
        <v xml:space="preserve">2170712521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26.37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6</v>
      </c>
      <c r="BJ10">
        <v>3.5</v>
      </c>
      <c r="BK10">
        <v>6</v>
      </c>
      <c r="BL10" s="4">
        <v>151.91999999999999</v>
      </c>
      <c r="BM10" s="4">
        <v>22.79</v>
      </c>
      <c r="BN10" s="4">
        <v>174.71</v>
      </c>
      <c r="BO10" s="4">
        <v>174.71</v>
      </c>
      <c r="BQ10" t="s">
        <v>95</v>
      </c>
      <c r="BR10" t="s">
        <v>84</v>
      </c>
      <c r="BS10" s="3">
        <v>43759</v>
      </c>
      <c r="BT10" s="5">
        <v>0.39027777777777778</v>
      </c>
      <c r="BU10" t="s">
        <v>122</v>
      </c>
      <c r="BV10" t="s">
        <v>90</v>
      </c>
      <c r="BY10">
        <v>17255.87</v>
      </c>
      <c r="CA10" t="s">
        <v>123</v>
      </c>
      <c r="CC10" t="s">
        <v>120</v>
      </c>
      <c r="CD10">
        <v>6001</v>
      </c>
      <c r="CE10" t="s">
        <v>86</v>
      </c>
      <c r="CF10" s="3">
        <v>43760</v>
      </c>
      <c r="CI10">
        <v>1</v>
      </c>
      <c r="CJ10">
        <v>1</v>
      </c>
      <c r="CK10">
        <v>21</v>
      </c>
      <c r="CL10" t="s">
        <v>87</v>
      </c>
    </row>
    <row r="11" spans="1:92">
      <c r="A11" t="s">
        <v>72</v>
      </c>
      <c r="B11" t="s">
        <v>73</v>
      </c>
      <c r="C11" t="s">
        <v>74</v>
      </c>
      <c r="E11" t="str">
        <f>"FES1162718087"</f>
        <v>FES1162718087</v>
      </c>
      <c r="F11" s="3">
        <v>43756</v>
      </c>
      <c r="G11">
        <v>202004</v>
      </c>
      <c r="H11" t="s">
        <v>75</v>
      </c>
      <c r="I11" t="s">
        <v>76</v>
      </c>
      <c r="J11" t="s">
        <v>77</v>
      </c>
      <c r="K11" t="s">
        <v>78</v>
      </c>
      <c r="L11" t="s">
        <v>124</v>
      </c>
      <c r="M11" t="s">
        <v>125</v>
      </c>
      <c r="N11" t="s">
        <v>126</v>
      </c>
      <c r="O11" t="s">
        <v>82</v>
      </c>
      <c r="P11" t="str">
        <f>"2170712509                    "</f>
        <v xml:space="preserve">2170712509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8.7899999999999991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 s="4">
        <v>50.66</v>
      </c>
      <c r="BM11" s="4">
        <v>7.6</v>
      </c>
      <c r="BN11" s="4">
        <v>58.26</v>
      </c>
      <c r="BO11" s="4">
        <v>58.26</v>
      </c>
      <c r="BQ11" t="s">
        <v>95</v>
      </c>
      <c r="BR11" t="s">
        <v>84</v>
      </c>
      <c r="BS11" s="3">
        <v>43759</v>
      </c>
      <c r="BT11" s="5">
        <v>0.38263888888888892</v>
      </c>
      <c r="BU11" t="s">
        <v>127</v>
      </c>
      <c r="BV11" t="s">
        <v>90</v>
      </c>
      <c r="BY11">
        <v>1200</v>
      </c>
      <c r="CA11" t="s">
        <v>128</v>
      </c>
      <c r="CC11" t="s">
        <v>125</v>
      </c>
      <c r="CD11">
        <v>4133</v>
      </c>
      <c r="CE11" t="s">
        <v>96</v>
      </c>
      <c r="CF11" s="3">
        <v>43760</v>
      </c>
      <c r="CI11">
        <v>1</v>
      </c>
      <c r="CJ11">
        <v>1</v>
      </c>
      <c r="CK11">
        <v>21</v>
      </c>
      <c r="CL11" t="s">
        <v>87</v>
      </c>
    </row>
    <row r="12" spans="1:92">
      <c r="A12" t="s">
        <v>72</v>
      </c>
      <c r="B12" t="s">
        <v>73</v>
      </c>
      <c r="C12" t="s">
        <v>74</v>
      </c>
      <c r="E12" t="str">
        <f>"FES1162718200"</f>
        <v>FES1162718200</v>
      </c>
      <c r="F12" s="3">
        <v>43756</v>
      </c>
      <c r="G12">
        <v>202004</v>
      </c>
      <c r="H12" t="s">
        <v>75</v>
      </c>
      <c r="I12" t="s">
        <v>76</v>
      </c>
      <c r="J12" t="s">
        <v>77</v>
      </c>
      <c r="K12" t="s">
        <v>78</v>
      </c>
      <c r="L12" t="s">
        <v>104</v>
      </c>
      <c r="M12" t="s">
        <v>105</v>
      </c>
      <c r="N12" t="s">
        <v>106</v>
      </c>
      <c r="O12" t="s">
        <v>82</v>
      </c>
      <c r="P12" t="str">
        <f>"2170709616                    "</f>
        <v xml:space="preserve">2170709616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8.7899999999999991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 s="4">
        <v>50.66</v>
      </c>
      <c r="BM12" s="4">
        <v>7.6</v>
      </c>
      <c r="BN12" s="4">
        <v>58.26</v>
      </c>
      <c r="BO12" s="4">
        <v>58.26</v>
      </c>
      <c r="BQ12" t="s">
        <v>83</v>
      </c>
      <c r="BR12" t="s">
        <v>84</v>
      </c>
      <c r="BS12" s="3">
        <v>43759</v>
      </c>
      <c r="BT12" s="5">
        <v>0.4201388888888889</v>
      </c>
      <c r="BU12" t="s">
        <v>107</v>
      </c>
      <c r="BV12" t="s">
        <v>90</v>
      </c>
      <c r="BY12">
        <v>1200</v>
      </c>
      <c r="CA12" t="s">
        <v>108</v>
      </c>
      <c r="CC12" t="s">
        <v>105</v>
      </c>
      <c r="CD12">
        <v>6220</v>
      </c>
      <c r="CE12" t="s">
        <v>96</v>
      </c>
      <c r="CF12" s="3">
        <v>43760</v>
      </c>
      <c r="CI12">
        <v>1</v>
      </c>
      <c r="CJ12">
        <v>1</v>
      </c>
      <c r="CK12">
        <v>21</v>
      </c>
      <c r="CL12" t="s">
        <v>87</v>
      </c>
    </row>
    <row r="13" spans="1:92">
      <c r="A13" t="s">
        <v>72</v>
      </c>
      <c r="B13" t="s">
        <v>73</v>
      </c>
      <c r="C13" t="s">
        <v>74</v>
      </c>
      <c r="E13" t="str">
        <f>"FES1162718096"</f>
        <v>FES1162718096</v>
      </c>
      <c r="F13" s="3">
        <v>43756</v>
      </c>
      <c r="G13">
        <v>202004</v>
      </c>
      <c r="H13" t="s">
        <v>75</v>
      </c>
      <c r="I13" t="s">
        <v>76</v>
      </c>
      <c r="J13" t="s">
        <v>77</v>
      </c>
      <c r="K13" t="s">
        <v>78</v>
      </c>
      <c r="L13" t="s">
        <v>129</v>
      </c>
      <c r="M13" t="s">
        <v>130</v>
      </c>
      <c r="N13" t="s">
        <v>131</v>
      </c>
      <c r="O13" t="s">
        <v>82</v>
      </c>
      <c r="P13" t="str">
        <f>"2170712820                    "</f>
        <v xml:space="preserve">2170712820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13.45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4.8</v>
      </c>
      <c r="BJ13">
        <v>5.7</v>
      </c>
      <c r="BK13">
        <v>6</v>
      </c>
      <c r="BL13" s="4">
        <v>77.52</v>
      </c>
      <c r="BM13" s="4">
        <v>11.63</v>
      </c>
      <c r="BN13" s="4">
        <v>89.15</v>
      </c>
      <c r="BO13" s="4">
        <v>89.15</v>
      </c>
      <c r="BQ13" t="s">
        <v>95</v>
      </c>
      <c r="BR13" t="s">
        <v>84</v>
      </c>
      <c r="BS13" s="3">
        <v>43759</v>
      </c>
      <c r="BT13" s="5">
        <v>0.39930555555555558</v>
      </c>
      <c r="BU13" t="s">
        <v>132</v>
      </c>
      <c r="BV13" t="s">
        <v>90</v>
      </c>
      <c r="BY13">
        <v>28733.8</v>
      </c>
      <c r="CA13" t="s">
        <v>133</v>
      </c>
      <c r="CC13" t="s">
        <v>130</v>
      </c>
      <c r="CD13">
        <v>1451</v>
      </c>
      <c r="CE13" t="s">
        <v>86</v>
      </c>
      <c r="CF13" s="3">
        <v>43760</v>
      </c>
      <c r="CI13">
        <v>1</v>
      </c>
      <c r="CJ13">
        <v>1</v>
      </c>
      <c r="CK13">
        <v>22</v>
      </c>
      <c r="CL13" t="s">
        <v>87</v>
      </c>
    </row>
    <row r="14" spans="1:92">
      <c r="A14" t="s">
        <v>72</v>
      </c>
      <c r="B14" t="s">
        <v>73</v>
      </c>
      <c r="C14" t="s">
        <v>74</v>
      </c>
      <c r="E14" t="str">
        <f>"FES1162712046"</f>
        <v>FES1162712046</v>
      </c>
      <c r="F14" s="3">
        <v>43756</v>
      </c>
      <c r="G14">
        <v>202004</v>
      </c>
      <c r="H14" t="s">
        <v>75</v>
      </c>
      <c r="I14" t="s">
        <v>76</v>
      </c>
      <c r="J14" t="s">
        <v>77</v>
      </c>
      <c r="K14" t="s">
        <v>78</v>
      </c>
      <c r="L14" t="s">
        <v>134</v>
      </c>
      <c r="M14" t="s">
        <v>135</v>
      </c>
      <c r="N14" t="s">
        <v>136</v>
      </c>
      <c r="O14" t="s">
        <v>82</v>
      </c>
      <c r="P14" t="str">
        <f>"2170716534                    "</f>
        <v xml:space="preserve">2170716534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12.36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 s="4">
        <v>71.239999999999995</v>
      </c>
      <c r="BM14" s="4">
        <v>10.69</v>
      </c>
      <c r="BN14" s="4">
        <v>81.93</v>
      </c>
      <c r="BO14" s="4">
        <v>81.93</v>
      </c>
      <c r="BQ14" t="s">
        <v>95</v>
      </c>
      <c r="BR14" t="s">
        <v>84</v>
      </c>
      <c r="BS14" s="3">
        <v>43759</v>
      </c>
      <c r="BT14" s="5">
        <v>0.34375</v>
      </c>
      <c r="BU14" t="s">
        <v>137</v>
      </c>
      <c r="BV14" t="s">
        <v>90</v>
      </c>
      <c r="BY14">
        <v>1200</v>
      </c>
      <c r="CA14" t="s">
        <v>138</v>
      </c>
      <c r="CC14" t="s">
        <v>135</v>
      </c>
      <c r="CD14">
        <v>324</v>
      </c>
      <c r="CE14" t="s">
        <v>96</v>
      </c>
      <c r="CF14" s="3">
        <v>43761</v>
      </c>
      <c r="CI14">
        <v>1</v>
      </c>
      <c r="CJ14">
        <v>1</v>
      </c>
      <c r="CK14">
        <v>24</v>
      </c>
      <c r="CL14" t="s">
        <v>87</v>
      </c>
    </row>
    <row r="15" spans="1:92">
      <c r="A15" t="s">
        <v>72</v>
      </c>
      <c r="B15" t="s">
        <v>73</v>
      </c>
      <c r="C15" t="s">
        <v>74</v>
      </c>
      <c r="E15" t="str">
        <f>"FES1162718071"</f>
        <v>FES1162718071</v>
      </c>
      <c r="F15" s="3">
        <v>43756</v>
      </c>
      <c r="G15">
        <v>202004</v>
      </c>
      <c r="H15" t="s">
        <v>75</v>
      </c>
      <c r="I15" t="s">
        <v>76</v>
      </c>
      <c r="J15" t="s">
        <v>77</v>
      </c>
      <c r="K15" t="s">
        <v>78</v>
      </c>
      <c r="L15" t="s">
        <v>114</v>
      </c>
      <c r="M15" t="s">
        <v>115</v>
      </c>
      <c r="N15" t="s">
        <v>139</v>
      </c>
      <c r="O15" t="s">
        <v>82</v>
      </c>
      <c r="P15" t="str">
        <f>"2170712799                    "</f>
        <v xml:space="preserve">2170712799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8.7899999999999991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1.9</v>
      </c>
      <c r="BJ15">
        <v>1.2</v>
      </c>
      <c r="BK15">
        <v>2</v>
      </c>
      <c r="BL15" s="4">
        <v>50.66</v>
      </c>
      <c r="BM15" s="4">
        <v>7.6</v>
      </c>
      <c r="BN15" s="4">
        <v>58.26</v>
      </c>
      <c r="BO15" s="4">
        <v>58.26</v>
      </c>
      <c r="BQ15" t="s">
        <v>95</v>
      </c>
      <c r="BR15" t="s">
        <v>84</v>
      </c>
      <c r="BS15" s="3">
        <v>43759</v>
      </c>
      <c r="BT15" s="5">
        <v>0.34375</v>
      </c>
      <c r="BU15" t="s">
        <v>140</v>
      </c>
      <c r="BV15" t="s">
        <v>90</v>
      </c>
      <c r="BY15">
        <v>6100.42</v>
      </c>
      <c r="CA15" t="s">
        <v>141</v>
      </c>
      <c r="CC15" t="s">
        <v>115</v>
      </c>
      <c r="CD15">
        <v>1</v>
      </c>
      <c r="CE15" t="s">
        <v>86</v>
      </c>
      <c r="CF15" s="3">
        <v>43760</v>
      </c>
      <c r="CI15">
        <v>1</v>
      </c>
      <c r="CJ15">
        <v>1</v>
      </c>
      <c r="CK15">
        <v>21</v>
      </c>
      <c r="CL15" t="s">
        <v>87</v>
      </c>
    </row>
    <row r="16" spans="1:92">
      <c r="A16" t="s">
        <v>72</v>
      </c>
      <c r="B16" t="s">
        <v>73</v>
      </c>
      <c r="C16" t="s">
        <v>74</v>
      </c>
      <c r="E16" t="str">
        <f>"FES1162718185"</f>
        <v>FES1162718185</v>
      </c>
      <c r="F16" s="3">
        <v>43756</v>
      </c>
      <c r="G16">
        <v>202004</v>
      </c>
      <c r="H16" t="s">
        <v>75</v>
      </c>
      <c r="I16" t="s">
        <v>76</v>
      </c>
      <c r="J16" t="s">
        <v>77</v>
      </c>
      <c r="K16" t="s">
        <v>78</v>
      </c>
      <c r="L16" t="s">
        <v>142</v>
      </c>
      <c r="M16" t="s">
        <v>143</v>
      </c>
      <c r="N16" t="s">
        <v>144</v>
      </c>
      <c r="O16" t="s">
        <v>82</v>
      </c>
      <c r="P16" t="str">
        <f>"2170712514                    "</f>
        <v xml:space="preserve">2170712514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8.52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2.8</v>
      </c>
      <c r="BJ16">
        <v>1.2</v>
      </c>
      <c r="BK16">
        <v>3</v>
      </c>
      <c r="BL16" s="4">
        <v>49.07</v>
      </c>
      <c r="BM16" s="4">
        <v>7.36</v>
      </c>
      <c r="BN16" s="4">
        <v>56.43</v>
      </c>
      <c r="BO16" s="4">
        <v>56.43</v>
      </c>
      <c r="BQ16" t="s">
        <v>95</v>
      </c>
      <c r="BR16" t="s">
        <v>84</v>
      </c>
      <c r="BS16" s="3">
        <v>43759</v>
      </c>
      <c r="BT16" s="5">
        <v>0.375</v>
      </c>
      <c r="BU16" t="s">
        <v>145</v>
      </c>
      <c r="BV16" t="s">
        <v>90</v>
      </c>
      <c r="BY16">
        <v>5846.48</v>
      </c>
      <c r="CC16" t="s">
        <v>143</v>
      </c>
      <c r="CD16">
        <v>1459</v>
      </c>
      <c r="CE16" t="s">
        <v>86</v>
      </c>
      <c r="CI16">
        <v>1</v>
      </c>
      <c r="CJ16">
        <v>1</v>
      </c>
      <c r="CK16">
        <v>22</v>
      </c>
      <c r="CL16" t="s">
        <v>87</v>
      </c>
    </row>
    <row r="17" spans="1:90">
      <c r="A17" t="s">
        <v>72</v>
      </c>
      <c r="B17" t="s">
        <v>73</v>
      </c>
      <c r="C17" t="s">
        <v>74</v>
      </c>
      <c r="E17" t="str">
        <f>"FES1162718199"</f>
        <v>FES1162718199</v>
      </c>
      <c r="F17" s="3">
        <v>43756</v>
      </c>
      <c r="G17">
        <v>202004</v>
      </c>
      <c r="H17" t="s">
        <v>75</v>
      </c>
      <c r="I17" t="s">
        <v>76</v>
      </c>
      <c r="J17" t="s">
        <v>77</v>
      </c>
      <c r="K17" t="s">
        <v>78</v>
      </c>
      <c r="L17" t="s">
        <v>92</v>
      </c>
      <c r="M17" t="s">
        <v>93</v>
      </c>
      <c r="N17" t="s">
        <v>94</v>
      </c>
      <c r="O17" t="s">
        <v>82</v>
      </c>
      <c r="P17" t="str">
        <f>"2170712927                    "</f>
        <v xml:space="preserve">2170712927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8.7899999999999991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 s="4">
        <v>50.66</v>
      </c>
      <c r="BM17" s="4">
        <v>7.6</v>
      </c>
      <c r="BN17" s="4">
        <v>58.26</v>
      </c>
      <c r="BO17" s="4">
        <v>58.26</v>
      </c>
      <c r="BQ17" t="s">
        <v>95</v>
      </c>
      <c r="BR17" t="s">
        <v>84</v>
      </c>
      <c r="BS17" s="3">
        <v>43759</v>
      </c>
      <c r="BT17" s="5">
        <v>0.33888888888888885</v>
      </c>
      <c r="BU17" t="s">
        <v>146</v>
      </c>
      <c r="BV17" t="s">
        <v>90</v>
      </c>
      <c r="BY17">
        <v>1200</v>
      </c>
      <c r="CA17" t="s">
        <v>147</v>
      </c>
      <c r="CC17" t="s">
        <v>93</v>
      </c>
      <c r="CD17">
        <v>7441</v>
      </c>
      <c r="CE17" t="s">
        <v>96</v>
      </c>
      <c r="CF17" s="3">
        <v>43760</v>
      </c>
      <c r="CI17">
        <v>1</v>
      </c>
      <c r="CJ17">
        <v>1</v>
      </c>
      <c r="CK17">
        <v>21</v>
      </c>
      <c r="CL17" t="s">
        <v>87</v>
      </c>
    </row>
    <row r="18" spans="1:90">
      <c r="A18" t="s">
        <v>72</v>
      </c>
      <c r="B18" t="s">
        <v>73</v>
      </c>
      <c r="C18" t="s">
        <v>74</v>
      </c>
      <c r="E18" t="str">
        <f>"FES1162718074"</f>
        <v>FES1162718074</v>
      </c>
      <c r="F18" s="3">
        <v>43756</v>
      </c>
      <c r="G18">
        <v>202004</v>
      </c>
      <c r="H18" t="s">
        <v>75</v>
      </c>
      <c r="I18" t="s">
        <v>76</v>
      </c>
      <c r="J18" t="s">
        <v>77</v>
      </c>
      <c r="K18" t="s">
        <v>78</v>
      </c>
      <c r="L18" t="s">
        <v>114</v>
      </c>
      <c r="M18" t="s">
        <v>115</v>
      </c>
      <c r="N18" t="s">
        <v>148</v>
      </c>
      <c r="O18" t="s">
        <v>82</v>
      </c>
      <c r="P18" t="str">
        <f>"2170712802                    "</f>
        <v xml:space="preserve">2170712802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8.7899999999999991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 s="4">
        <v>50.66</v>
      </c>
      <c r="BM18" s="4">
        <v>7.6</v>
      </c>
      <c r="BN18" s="4">
        <v>58.26</v>
      </c>
      <c r="BO18" s="4">
        <v>58.26</v>
      </c>
      <c r="BQ18" t="s">
        <v>95</v>
      </c>
      <c r="BR18" t="s">
        <v>84</v>
      </c>
      <c r="BS18" s="3">
        <v>43759</v>
      </c>
      <c r="BT18" s="5">
        <v>0.37847222222222227</v>
      </c>
      <c r="BU18" t="s">
        <v>149</v>
      </c>
      <c r="BV18" t="s">
        <v>90</v>
      </c>
      <c r="BY18">
        <v>1200</v>
      </c>
      <c r="CA18" t="s">
        <v>150</v>
      </c>
      <c r="CC18" t="s">
        <v>115</v>
      </c>
      <c r="CD18">
        <v>200</v>
      </c>
      <c r="CE18" t="s">
        <v>96</v>
      </c>
      <c r="CF18" s="3">
        <v>43760</v>
      </c>
      <c r="CI18">
        <v>1</v>
      </c>
      <c r="CJ18">
        <v>1</v>
      </c>
      <c r="CK18">
        <v>21</v>
      </c>
      <c r="CL18" t="s">
        <v>87</v>
      </c>
    </row>
    <row r="19" spans="1:90">
      <c r="A19" t="s">
        <v>72</v>
      </c>
      <c r="B19" t="s">
        <v>73</v>
      </c>
      <c r="C19" t="s">
        <v>74</v>
      </c>
      <c r="E19" t="str">
        <f>"FES1162717069"</f>
        <v>FES1162717069</v>
      </c>
      <c r="F19" s="3">
        <v>43753</v>
      </c>
      <c r="G19">
        <v>202004</v>
      </c>
      <c r="H19" t="s">
        <v>75</v>
      </c>
      <c r="I19" t="s">
        <v>76</v>
      </c>
      <c r="J19" t="s">
        <v>151</v>
      </c>
      <c r="K19" t="s">
        <v>78</v>
      </c>
      <c r="L19" t="s">
        <v>152</v>
      </c>
      <c r="M19" t="s">
        <v>153</v>
      </c>
      <c r="N19" t="s">
        <v>154</v>
      </c>
      <c r="O19" t="s">
        <v>82</v>
      </c>
      <c r="P19" t="str">
        <f>"2170709578                    "</f>
        <v xml:space="preserve">2170709578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17.04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1.2</v>
      </c>
      <c r="BK19">
        <v>1.5</v>
      </c>
      <c r="BL19" s="4">
        <v>98.16</v>
      </c>
      <c r="BM19" s="4">
        <v>14.72</v>
      </c>
      <c r="BN19" s="4">
        <v>112.88</v>
      </c>
      <c r="BO19" s="4">
        <v>112.88</v>
      </c>
      <c r="BQ19" t="s">
        <v>83</v>
      </c>
      <c r="BR19" t="s">
        <v>155</v>
      </c>
      <c r="BS19" s="3">
        <v>43755</v>
      </c>
      <c r="BT19" s="5">
        <v>0.42430555555555555</v>
      </c>
      <c r="BU19" t="s">
        <v>156</v>
      </c>
      <c r="BV19" t="s">
        <v>90</v>
      </c>
      <c r="BY19">
        <v>5760.03</v>
      </c>
      <c r="BZ19" t="s">
        <v>27</v>
      </c>
      <c r="CA19" t="s">
        <v>157</v>
      </c>
      <c r="CC19" t="s">
        <v>153</v>
      </c>
      <c r="CD19">
        <v>6850</v>
      </c>
      <c r="CE19" t="s">
        <v>86</v>
      </c>
      <c r="CF19" s="3">
        <v>43756</v>
      </c>
      <c r="CI19">
        <v>0</v>
      </c>
      <c r="CJ19">
        <v>0</v>
      </c>
      <c r="CK19">
        <v>23</v>
      </c>
      <c r="CL19" t="s">
        <v>87</v>
      </c>
    </row>
    <row r="20" spans="1:90">
      <c r="A20" t="s">
        <v>72</v>
      </c>
      <c r="B20" t="s">
        <v>73</v>
      </c>
      <c r="C20" t="s">
        <v>74</v>
      </c>
      <c r="E20" t="str">
        <f>"FES1162718140"</f>
        <v>FES1162718140</v>
      </c>
      <c r="F20" s="3">
        <v>43756</v>
      </c>
      <c r="G20">
        <v>202004</v>
      </c>
      <c r="H20" t="s">
        <v>75</v>
      </c>
      <c r="I20" t="s">
        <v>76</v>
      </c>
      <c r="J20" t="s">
        <v>77</v>
      </c>
      <c r="K20" t="s">
        <v>78</v>
      </c>
      <c r="L20" t="s">
        <v>92</v>
      </c>
      <c r="M20" t="s">
        <v>93</v>
      </c>
      <c r="N20" t="s">
        <v>158</v>
      </c>
      <c r="O20" t="s">
        <v>82</v>
      </c>
      <c r="P20" t="str">
        <f>"2170712869                    "</f>
        <v xml:space="preserve">2170712869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8.7899999999999991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 s="4">
        <v>50.66</v>
      </c>
      <c r="BM20" s="4">
        <v>7.6</v>
      </c>
      <c r="BN20" s="4">
        <v>58.26</v>
      </c>
      <c r="BO20" s="4">
        <v>58.26</v>
      </c>
      <c r="BQ20" t="s">
        <v>159</v>
      </c>
      <c r="BR20" t="s">
        <v>84</v>
      </c>
      <c r="BS20" s="3">
        <v>43759</v>
      </c>
      <c r="BT20" s="5">
        <v>0.42430555555555555</v>
      </c>
      <c r="BU20" t="s">
        <v>160</v>
      </c>
      <c r="BV20" t="s">
        <v>90</v>
      </c>
      <c r="BY20">
        <v>1200</v>
      </c>
      <c r="CA20" t="s">
        <v>161</v>
      </c>
      <c r="CC20" t="s">
        <v>93</v>
      </c>
      <c r="CD20">
        <v>7500</v>
      </c>
      <c r="CE20" t="s">
        <v>96</v>
      </c>
      <c r="CF20" s="3">
        <v>43760</v>
      </c>
      <c r="CI20">
        <v>1</v>
      </c>
      <c r="CJ20">
        <v>1</v>
      </c>
      <c r="CK20">
        <v>21</v>
      </c>
      <c r="CL20" t="s">
        <v>87</v>
      </c>
    </row>
    <row r="21" spans="1:90">
      <c r="A21" t="s">
        <v>72</v>
      </c>
      <c r="B21" t="s">
        <v>73</v>
      </c>
      <c r="C21" t="s">
        <v>74</v>
      </c>
      <c r="E21" t="str">
        <f>"FES1162718221"</f>
        <v>FES1162718221</v>
      </c>
      <c r="F21" s="3">
        <v>43756</v>
      </c>
      <c r="G21">
        <v>202004</v>
      </c>
      <c r="H21" t="s">
        <v>75</v>
      </c>
      <c r="I21" t="s">
        <v>76</v>
      </c>
      <c r="J21" t="s">
        <v>77</v>
      </c>
      <c r="K21" t="s">
        <v>78</v>
      </c>
      <c r="L21" t="s">
        <v>162</v>
      </c>
      <c r="M21" t="s">
        <v>163</v>
      </c>
      <c r="N21" t="s">
        <v>164</v>
      </c>
      <c r="O21" t="s">
        <v>82</v>
      </c>
      <c r="P21" t="str">
        <f>"2170712950                    "</f>
        <v xml:space="preserve">2170712950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17.04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0.7</v>
      </c>
      <c r="BJ21">
        <v>0.9</v>
      </c>
      <c r="BK21">
        <v>1</v>
      </c>
      <c r="BL21" s="4">
        <v>98.16</v>
      </c>
      <c r="BM21" s="4">
        <v>14.72</v>
      </c>
      <c r="BN21" s="4">
        <v>112.88</v>
      </c>
      <c r="BO21" s="4">
        <v>112.88</v>
      </c>
      <c r="BQ21" t="s">
        <v>83</v>
      </c>
      <c r="BR21" t="s">
        <v>84</v>
      </c>
      <c r="BS21" s="3">
        <v>43759</v>
      </c>
      <c r="BT21" s="5">
        <v>0.41666666666666669</v>
      </c>
      <c r="BU21" t="s">
        <v>165</v>
      </c>
      <c r="BV21" t="s">
        <v>90</v>
      </c>
      <c r="BY21">
        <v>4625.3500000000004</v>
      </c>
      <c r="CC21" t="s">
        <v>163</v>
      </c>
      <c r="CD21">
        <v>7130</v>
      </c>
      <c r="CE21" t="s">
        <v>86</v>
      </c>
      <c r="CF21" s="3">
        <v>43760</v>
      </c>
      <c r="CI21">
        <v>1</v>
      </c>
      <c r="CJ21">
        <v>1</v>
      </c>
      <c r="CK21">
        <v>23</v>
      </c>
      <c r="CL21" t="s">
        <v>87</v>
      </c>
    </row>
    <row r="22" spans="1:90">
      <c r="A22" t="s">
        <v>72</v>
      </c>
      <c r="B22" t="s">
        <v>73</v>
      </c>
      <c r="C22" t="s">
        <v>74</v>
      </c>
      <c r="E22" t="str">
        <f>"FES1162717980"</f>
        <v>FES1162717980</v>
      </c>
      <c r="F22" s="3">
        <v>43756</v>
      </c>
      <c r="G22">
        <v>202004</v>
      </c>
      <c r="H22" t="s">
        <v>75</v>
      </c>
      <c r="I22" t="s">
        <v>76</v>
      </c>
      <c r="J22" t="s">
        <v>77</v>
      </c>
      <c r="K22" t="s">
        <v>78</v>
      </c>
      <c r="L22" t="s">
        <v>162</v>
      </c>
      <c r="M22" t="s">
        <v>163</v>
      </c>
      <c r="N22" t="s">
        <v>166</v>
      </c>
      <c r="O22" t="s">
        <v>82</v>
      </c>
      <c r="P22" t="str">
        <f>"2170710512                    "</f>
        <v xml:space="preserve">2170710512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17.04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 s="4">
        <v>98.16</v>
      </c>
      <c r="BM22" s="4">
        <v>14.72</v>
      </c>
      <c r="BN22" s="4">
        <v>112.88</v>
      </c>
      <c r="BO22" s="4">
        <v>112.88</v>
      </c>
      <c r="BQ22" t="s">
        <v>95</v>
      </c>
      <c r="BR22" t="s">
        <v>84</v>
      </c>
      <c r="BS22" s="3">
        <v>43759</v>
      </c>
      <c r="BT22" s="5">
        <v>0.41666666666666669</v>
      </c>
      <c r="BU22" t="s">
        <v>167</v>
      </c>
      <c r="BV22" t="s">
        <v>90</v>
      </c>
      <c r="BY22">
        <v>1200</v>
      </c>
      <c r="CC22" t="s">
        <v>163</v>
      </c>
      <c r="CD22">
        <v>7130</v>
      </c>
      <c r="CE22" t="s">
        <v>96</v>
      </c>
      <c r="CF22" s="3">
        <v>43760</v>
      </c>
      <c r="CI22">
        <v>1</v>
      </c>
      <c r="CJ22">
        <v>1</v>
      </c>
      <c r="CK22">
        <v>23</v>
      </c>
      <c r="CL22" t="s">
        <v>87</v>
      </c>
    </row>
    <row r="23" spans="1:90">
      <c r="A23" t="s">
        <v>72</v>
      </c>
      <c r="B23" t="s">
        <v>73</v>
      </c>
      <c r="C23" t="s">
        <v>74</v>
      </c>
      <c r="E23" t="str">
        <f>"FES1162718151"</f>
        <v>FES1162718151</v>
      </c>
      <c r="F23" s="3">
        <v>43756</v>
      </c>
      <c r="G23">
        <v>202004</v>
      </c>
      <c r="H23" t="s">
        <v>75</v>
      </c>
      <c r="I23" t="s">
        <v>76</v>
      </c>
      <c r="J23" t="s">
        <v>77</v>
      </c>
      <c r="K23" t="s">
        <v>78</v>
      </c>
      <c r="L23" t="s">
        <v>79</v>
      </c>
      <c r="M23" t="s">
        <v>80</v>
      </c>
      <c r="N23" t="s">
        <v>168</v>
      </c>
      <c r="O23" t="s">
        <v>82</v>
      </c>
      <c r="P23" t="str">
        <f>"2170712806                    "</f>
        <v xml:space="preserve">2170712806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11.81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2.6</v>
      </c>
      <c r="BJ23">
        <v>4.5999999999999996</v>
      </c>
      <c r="BK23">
        <v>5</v>
      </c>
      <c r="BL23" s="4">
        <v>68.040000000000006</v>
      </c>
      <c r="BM23" s="4">
        <v>10.210000000000001</v>
      </c>
      <c r="BN23" s="4">
        <v>78.25</v>
      </c>
      <c r="BO23" s="4">
        <v>78.25</v>
      </c>
      <c r="BQ23" t="s">
        <v>95</v>
      </c>
      <c r="BR23" t="s">
        <v>84</v>
      </c>
      <c r="BS23" s="3">
        <v>43759</v>
      </c>
      <c r="BT23" s="5">
        <v>0.42499999999999999</v>
      </c>
      <c r="BU23" t="s">
        <v>169</v>
      </c>
      <c r="BV23" t="s">
        <v>90</v>
      </c>
      <c r="BY23">
        <v>22768.560000000001</v>
      </c>
      <c r="CA23" t="s">
        <v>133</v>
      </c>
      <c r="CC23" t="s">
        <v>80</v>
      </c>
      <c r="CD23">
        <v>2091</v>
      </c>
      <c r="CE23" t="s">
        <v>86</v>
      </c>
      <c r="CF23" s="3">
        <v>43760</v>
      </c>
      <c r="CI23">
        <v>1</v>
      </c>
      <c r="CJ23">
        <v>1</v>
      </c>
      <c r="CK23">
        <v>22</v>
      </c>
      <c r="CL23" t="s">
        <v>87</v>
      </c>
    </row>
    <row r="24" spans="1:90">
      <c r="A24" t="s">
        <v>72</v>
      </c>
      <c r="B24" t="s">
        <v>73</v>
      </c>
      <c r="C24" t="s">
        <v>74</v>
      </c>
      <c r="E24" t="str">
        <f>"FES1162718041"</f>
        <v>FES1162718041</v>
      </c>
      <c r="F24" s="3">
        <v>43756</v>
      </c>
      <c r="G24">
        <v>202004</v>
      </c>
      <c r="H24" t="s">
        <v>75</v>
      </c>
      <c r="I24" t="s">
        <v>76</v>
      </c>
      <c r="J24" t="s">
        <v>77</v>
      </c>
      <c r="K24" t="s">
        <v>78</v>
      </c>
      <c r="L24" t="s">
        <v>170</v>
      </c>
      <c r="M24" t="s">
        <v>171</v>
      </c>
      <c r="N24" t="s">
        <v>172</v>
      </c>
      <c r="O24" t="s">
        <v>82</v>
      </c>
      <c r="P24" t="str">
        <f>"2170711020                    "</f>
        <v xml:space="preserve">2170711020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40.119999999999997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4.8</v>
      </c>
      <c r="BJ24">
        <v>1.6</v>
      </c>
      <c r="BK24">
        <v>5</v>
      </c>
      <c r="BL24" s="4">
        <v>231.16</v>
      </c>
      <c r="BM24" s="4">
        <v>34.67</v>
      </c>
      <c r="BN24" s="4">
        <v>265.83</v>
      </c>
      <c r="BO24" s="4">
        <v>265.83</v>
      </c>
      <c r="BQ24" t="s">
        <v>83</v>
      </c>
      <c r="BR24" t="s">
        <v>84</v>
      </c>
      <c r="BS24" s="3">
        <v>43759</v>
      </c>
      <c r="BT24" s="5">
        <v>0.41666666666666669</v>
      </c>
      <c r="BU24" t="s">
        <v>173</v>
      </c>
      <c r="BV24" t="s">
        <v>90</v>
      </c>
      <c r="BY24">
        <v>7784.83</v>
      </c>
      <c r="CA24" t="s">
        <v>174</v>
      </c>
      <c r="CC24" t="s">
        <v>171</v>
      </c>
      <c r="CD24">
        <v>3370</v>
      </c>
      <c r="CE24" t="s">
        <v>86</v>
      </c>
      <c r="CF24" s="3">
        <v>43762</v>
      </c>
      <c r="CI24">
        <v>3</v>
      </c>
      <c r="CJ24">
        <v>1</v>
      </c>
      <c r="CK24">
        <v>23</v>
      </c>
      <c r="CL24" t="s">
        <v>87</v>
      </c>
    </row>
    <row r="25" spans="1:90">
      <c r="A25" t="s">
        <v>72</v>
      </c>
      <c r="B25" t="s">
        <v>73</v>
      </c>
      <c r="C25" t="s">
        <v>74</v>
      </c>
      <c r="E25" t="str">
        <f>"FES1162718027"</f>
        <v>FES1162718027</v>
      </c>
      <c r="F25" s="3">
        <v>43756</v>
      </c>
      <c r="G25">
        <v>202004</v>
      </c>
      <c r="H25" t="s">
        <v>75</v>
      </c>
      <c r="I25" t="s">
        <v>76</v>
      </c>
      <c r="J25" t="s">
        <v>77</v>
      </c>
      <c r="K25" t="s">
        <v>78</v>
      </c>
      <c r="L25" t="s">
        <v>175</v>
      </c>
      <c r="M25" t="s">
        <v>176</v>
      </c>
      <c r="N25" t="s">
        <v>177</v>
      </c>
      <c r="O25" t="s">
        <v>82</v>
      </c>
      <c r="P25" t="str">
        <f>"2170710894                    "</f>
        <v xml:space="preserve">2170710894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8.7899999999999991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 s="4">
        <v>50.66</v>
      </c>
      <c r="BM25" s="4">
        <v>7.6</v>
      </c>
      <c r="BN25" s="4">
        <v>58.26</v>
      </c>
      <c r="BO25" s="4">
        <v>58.26</v>
      </c>
      <c r="BQ25" t="s">
        <v>83</v>
      </c>
      <c r="BR25" t="s">
        <v>84</v>
      </c>
      <c r="BS25" s="3">
        <v>43759</v>
      </c>
      <c r="BT25" s="5">
        <v>0.36249999999999999</v>
      </c>
      <c r="BU25" t="s">
        <v>178</v>
      </c>
      <c r="BV25" t="s">
        <v>90</v>
      </c>
      <c r="BY25">
        <v>1200</v>
      </c>
      <c r="CA25" t="s">
        <v>128</v>
      </c>
      <c r="CC25" t="s">
        <v>176</v>
      </c>
      <c r="CD25">
        <v>4052</v>
      </c>
      <c r="CE25" t="s">
        <v>96</v>
      </c>
      <c r="CF25" s="3">
        <v>43760</v>
      </c>
      <c r="CI25">
        <v>1</v>
      </c>
      <c r="CJ25">
        <v>1</v>
      </c>
      <c r="CK25">
        <v>21</v>
      </c>
      <c r="CL25" t="s">
        <v>87</v>
      </c>
    </row>
    <row r="26" spans="1:90">
      <c r="A26" t="s">
        <v>72</v>
      </c>
      <c r="B26" t="s">
        <v>73</v>
      </c>
      <c r="C26" t="s">
        <v>74</v>
      </c>
      <c r="E26" t="str">
        <f>"FES1162718168"</f>
        <v>FES1162718168</v>
      </c>
      <c r="F26" s="3">
        <v>43756</v>
      </c>
      <c r="G26">
        <v>202004</v>
      </c>
      <c r="H26" t="s">
        <v>75</v>
      </c>
      <c r="I26" t="s">
        <v>76</v>
      </c>
      <c r="J26" t="s">
        <v>77</v>
      </c>
      <c r="K26" t="s">
        <v>78</v>
      </c>
      <c r="L26" t="s">
        <v>175</v>
      </c>
      <c r="M26" t="s">
        <v>176</v>
      </c>
      <c r="N26" t="s">
        <v>179</v>
      </c>
      <c r="O26" t="s">
        <v>82</v>
      </c>
      <c r="P26" t="str">
        <f>"2170712891                    "</f>
        <v xml:space="preserve">2170712891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8.7899999999999991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 s="4">
        <v>50.66</v>
      </c>
      <c r="BM26" s="4">
        <v>7.6</v>
      </c>
      <c r="BN26" s="4">
        <v>58.26</v>
      </c>
      <c r="BO26" s="4">
        <v>58.26</v>
      </c>
      <c r="BQ26" t="s">
        <v>95</v>
      </c>
      <c r="BR26" t="s">
        <v>84</v>
      </c>
      <c r="BS26" s="3">
        <v>43759</v>
      </c>
      <c r="BT26" s="5">
        <v>0.30902777777777779</v>
      </c>
      <c r="BU26" t="s">
        <v>180</v>
      </c>
      <c r="BV26" t="s">
        <v>90</v>
      </c>
      <c r="BY26">
        <v>1200</v>
      </c>
      <c r="CA26" t="s">
        <v>181</v>
      </c>
      <c r="CC26" t="s">
        <v>176</v>
      </c>
      <c r="CD26">
        <v>4000</v>
      </c>
      <c r="CE26" t="s">
        <v>96</v>
      </c>
      <c r="CF26" s="3">
        <v>43760</v>
      </c>
      <c r="CI26">
        <v>1</v>
      </c>
      <c r="CJ26">
        <v>1</v>
      </c>
      <c r="CK26">
        <v>21</v>
      </c>
      <c r="CL26" t="s">
        <v>87</v>
      </c>
    </row>
    <row r="27" spans="1:90">
      <c r="A27" t="s">
        <v>72</v>
      </c>
      <c r="B27" t="s">
        <v>73</v>
      </c>
      <c r="C27" t="s">
        <v>74</v>
      </c>
      <c r="E27" t="str">
        <f>"FES1162717977"</f>
        <v>FES1162717977</v>
      </c>
      <c r="F27" s="3">
        <v>43756</v>
      </c>
      <c r="G27">
        <v>202004</v>
      </c>
      <c r="H27" t="s">
        <v>75</v>
      </c>
      <c r="I27" t="s">
        <v>76</v>
      </c>
      <c r="J27" t="s">
        <v>77</v>
      </c>
      <c r="K27" t="s">
        <v>78</v>
      </c>
      <c r="L27" t="s">
        <v>75</v>
      </c>
      <c r="M27" t="s">
        <v>76</v>
      </c>
      <c r="N27" t="s">
        <v>182</v>
      </c>
      <c r="O27" t="s">
        <v>82</v>
      </c>
      <c r="P27" t="str">
        <f>"2170710494                    "</f>
        <v xml:space="preserve">2170710494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6.87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 s="4">
        <v>39.58</v>
      </c>
      <c r="BM27" s="4">
        <v>5.94</v>
      </c>
      <c r="BN27" s="4">
        <v>45.52</v>
      </c>
      <c r="BO27" s="4">
        <v>45.52</v>
      </c>
      <c r="BQ27" t="s">
        <v>95</v>
      </c>
      <c r="BR27" t="s">
        <v>84</v>
      </c>
      <c r="BS27" s="3">
        <v>43759</v>
      </c>
      <c r="BT27" s="5">
        <v>0.3263888888888889</v>
      </c>
      <c r="BU27" t="s">
        <v>183</v>
      </c>
      <c r="BV27" t="s">
        <v>90</v>
      </c>
      <c r="BY27">
        <v>1200</v>
      </c>
      <c r="CA27" t="s">
        <v>184</v>
      </c>
      <c r="CC27" t="s">
        <v>76</v>
      </c>
      <c r="CD27">
        <v>1600</v>
      </c>
      <c r="CE27" t="s">
        <v>96</v>
      </c>
      <c r="CF27" s="3">
        <v>43760</v>
      </c>
      <c r="CI27">
        <v>1</v>
      </c>
      <c r="CJ27">
        <v>1</v>
      </c>
      <c r="CK27">
        <v>22</v>
      </c>
      <c r="CL27" t="s">
        <v>87</v>
      </c>
    </row>
    <row r="28" spans="1:90">
      <c r="A28" t="s">
        <v>72</v>
      </c>
      <c r="B28" t="s">
        <v>73</v>
      </c>
      <c r="C28" t="s">
        <v>74</v>
      </c>
      <c r="E28" t="str">
        <f>"FES1162718128"</f>
        <v>FES1162718128</v>
      </c>
      <c r="F28" s="3">
        <v>43756</v>
      </c>
      <c r="G28">
        <v>202004</v>
      </c>
      <c r="H28" t="s">
        <v>75</v>
      </c>
      <c r="I28" t="s">
        <v>76</v>
      </c>
      <c r="J28" t="s">
        <v>77</v>
      </c>
      <c r="K28" t="s">
        <v>78</v>
      </c>
      <c r="L28" t="s">
        <v>185</v>
      </c>
      <c r="M28" t="s">
        <v>186</v>
      </c>
      <c r="N28" t="s">
        <v>187</v>
      </c>
      <c r="O28" t="s">
        <v>82</v>
      </c>
      <c r="P28" t="str">
        <f>"2170712474                    "</f>
        <v xml:space="preserve">2170712474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6.87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 s="4">
        <v>39.58</v>
      </c>
      <c r="BM28" s="4">
        <v>5.94</v>
      </c>
      <c r="BN28" s="4">
        <v>45.52</v>
      </c>
      <c r="BO28" s="4">
        <v>45.52</v>
      </c>
      <c r="BQ28" t="s">
        <v>95</v>
      </c>
      <c r="BR28" t="s">
        <v>84</v>
      </c>
      <c r="BS28" s="3">
        <v>43759</v>
      </c>
      <c r="BT28" s="5">
        <v>0.39583333333333331</v>
      </c>
      <c r="BU28" t="s">
        <v>188</v>
      </c>
      <c r="BV28" t="s">
        <v>90</v>
      </c>
      <c r="BY28">
        <v>1200</v>
      </c>
      <c r="CC28" t="s">
        <v>186</v>
      </c>
      <c r="CD28">
        <v>1428</v>
      </c>
      <c r="CE28" t="s">
        <v>96</v>
      </c>
      <c r="CF28" s="3">
        <v>43760</v>
      </c>
      <c r="CI28">
        <v>1</v>
      </c>
      <c r="CJ28">
        <v>1</v>
      </c>
      <c r="CK28">
        <v>22</v>
      </c>
      <c r="CL28" t="s">
        <v>87</v>
      </c>
    </row>
    <row r="29" spans="1:90">
      <c r="A29" t="s">
        <v>72</v>
      </c>
      <c r="B29" t="s">
        <v>73</v>
      </c>
      <c r="C29" t="s">
        <v>74</v>
      </c>
      <c r="E29" t="str">
        <f>"FES1162718169"</f>
        <v>FES1162718169</v>
      </c>
      <c r="F29" s="3">
        <v>43756</v>
      </c>
      <c r="G29">
        <v>202004</v>
      </c>
      <c r="H29" t="s">
        <v>75</v>
      </c>
      <c r="I29" t="s">
        <v>76</v>
      </c>
      <c r="J29" t="s">
        <v>77</v>
      </c>
      <c r="K29" t="s">
        <v>78</v>
      </c>
      <c r="L29" t="s">
        <v>189</v>
      </c>
      <c r="M29" t="s">
        <v>190</v>
      </c>
      <c r="N29" t="s">
        <v>191</v>
      </c>
      <c r="O29" t="s">
        <v>82</v>
      </c>
      <c r="P29" t="str">
        <f>"217071892                     "</f>
        <v xml:space="preserve">217071892 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6.87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 s="4">
        <v>39.58</v>
      </c>
      <c r="BM29" s="4">
        <v>5.94</v>
      </c>
      <c r="BN29" s="4">
        <v>45.52</v>
      </c>
      <c r="BO29" s="4">
        <v>45.52</v>
      </c>
      <c r="BQ29" t="s">
        <v>192</v>
      </c>
      <c r="BR29" t="s">
        <v>84</v>
      </c>
      <c r="BS29" s="3">
        <v>43759</v>
      </c>
      <c r="BT29" s="5">
        <v>0.38472222222222219</v>
      </c>
      <c r="BU29" t="s">
        <v>193</v>
      </c>
      <c r="BV29" t="s">
        <v>90</v>
      </c>
      <c r="BY29">
        <v>1200</v>
      </c>
      <c r="CA29" t="s">
        <v>194</v>
      </c>
      <c r="CC29" t="s">
        <v>190</v>
      </c>
      <c r="CD29">
        <v>1501</v>
      </c>
      <c r="CE29" t="s">
        <v>96</v>
      </c>
      <c r="CF29" s="3">
        <v>43760</v>
      </c>
      <c r="CI29">
        <v>1</v>
      </c>
      <c r="CJ29">
        <v>1</v>
      </c>
      <c r="CK29">
        <v>22</v>
      </c>
      <c r="CL29" t="s">
        <v>87</v>
      </c>
    </row>
    <row r="30" spans="1:90">
      <c r="A30" t="s">
        <v>72</v>
      </c>
      <c r="B30" t="s">
        <v>73</v>
      </c>
      <c r="C30" t="s">
        <v>74</v>
      </c>
      <c r="E30" t="str">
        <f>"FES1162718035"</f>
        <v>FES1162718035</v>
      </c>
      <c r="F30" s="3">
        <v>43756</v>
      </c>
      <c r="G30">
        <v>202004</v>
      </c>
      <c r="H30" t="s">
        <v>75</v>
      </c>
      <c r="I30" t="s">
        <v>76</v>
      </c>
      <c r="J30" t="s">
        <v>77</v>
      </c>
      <c r="K30" t="s">
        <v>78</v>
      </c>
      <c r="L30" t="s">
        <v>98</v>
      </c>
      <c r="M30" t="s">
        <v>99</v>
      </c>
      <c r="N30" t="s">
        <v>195</v>
      </c>
      <c r="O30" t="s">
        <v>82</v>
      </c>
      <c r="P30" t="str">
        <f>"2170710961                    "</f>
        <v xml:space="preserve">2170710961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8.7899999999999991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 s="4">
        <v>50.66</v>
      </c>
      <c r="BM30" s="4">
        <v>7.6</v>
      </c>
      <c r="BN30" s="4">
        <v>58.26</v>
      </c>
      <c r="BO30" s="4">
        <v>58.26</v>
      </c>
      <c r="BQ30" t="s">
        <v>196</v>
      </c>
      <c r="BR30" t="s">
        <v>84</v>
      </c>
      <c r="BS30" s="3">
        <v>43759</v>
      </c>
      <c r="BT30" s="5">
        <v>0.4152777777777778</v>
      </c>
      <c r="BU30" t="s">
        <v>197</v>
      </c>
      <c r="BV30" t="s">
        <v>90</v>
      </c>
      <c r="BY30">
        <v>1200</v>
      </c>
      <c r="CA30" t="s">
        <v>198</v>
      </c>
      <c r="CC30" t="s">
        <v>99</v>
      </c>
      <c r="CD30">
        <v>3610</v>
      </c>
      <c r="CE30" t="s">
        <v>96</v>
      </c>
      <c r="CF30" s="3">
        <v>43760</v>
      </c>
      <c r="CI30">
        <v>1</v>
      </c>
      <c r="CJ30">
        <v>1</v>
      </c>
      <c r="CK30">
        <v>21</v>
      </c>
      <c r="CL30" t="s">
        <v>87</v>
      </c>
    </row>
    <row r="31" spans="1:90">
      <c r="A31" t="s">
        <v>72</v>
      </c>
      <c r="B31" t="s">
        <v>73</v>
      </c>
      <c r="C31" t="s">
        <v>74</v>
      </c>
      <c r="E31" t="str">
        <f>"FES1162718178"</f>
        <v>FES1162718178</v>
      </c>
      <c r="F31" s="3">
        <v>43756</v>
      </c>
      <c r="G31">
        <v>202004</v>
      </c>
      <c r="H31" t="s">
        <v>75</v>
      </c>
      <c r="I31" t="s">
        <v>76</v>
      </c>
      <c r="J31" t="s">
        <v>77</v>
      </c>
      <c r="K31" t="s">
        <v>78</v>
      </c>
      <c r="L31" t="s">
        <v>199</v>
      </c>
      <c r="M31" t="s">
        <v>200</v>
      </c>
      <c r="N31" t="s">
        <v>201</v>
      </c>
      <c r="O31" t="s">
        <v>82</v>
      </c>
      <c r="P31" t="str">
        <f>"2170711562                    "</f>
        <v xml:space="preserve">2170711562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8.7899999999999991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 s="4">
        <v>50.66</v>
      </c>
      <c r="BM31" s="4">
        <v>7.6</v>
      </c>
      <c r="BN31" s="4">
        <v>58.26</v>
      </c>
      <c r="BO31" s="4">
        <v>58.26</v>
      </c>
      <c r="BQ31" t="s">
        <v>83</v>
      </c>
      <c r="BR31" t="s">
        <v>84</v>
      </c>
      <c r="BS31" s="3">
        <v>43759</v>
      </c>
      <c r="BT31" s="5">
        <v>0.4152777777777778</v>
      </c>
      <c r="BU31" t="s">
        <v>202</v>
      </c>
      <c r="BV31" t="s">
        <v>90</v>
      </c>
      <c r="BY31">
        <v>1200</v>
      </c>
      <c r="CA31" t="s">
        <v>203</v>
      </c>
      <c r="CC31" t="s">
        <v>200</v>
      </c>
      <c r="CD31">
        <v>5201</v>
      </c>
      <c r="CE31" t="s">
        <v>96</v>
      </c>
      <c r="CF31" s="3">
        <v>43761</v>
      </c>
      <c r="CI31">
        <v>1</v>
      </c>
      <c r="CJ31">
        <v>1</v>
      </c>
      <c r="CK31">
        <v>21</v>
      </c>
      <c r="CL31" t="s">
        <v>87</v>
      </c>
    </row>
    <row r="32" spans="1:90">
      <c r="A32" t="s">
        <v>72</v>
      </c>
      <c r="B32" t="s">
        <v>73</v>
      </c>
      <c r="C32" t="s">
        <v>74</v>
      </c>
      <c r="E32" t="str">
        <f>"FES1162718179"</f>
        <v>FES1162718179</v>
      </c>
      <c r="F32" s="3">
        <v>43756</v>
      </c>
      <c r="G32">
        <v>202004</v>
      </c>
      <c r="H32" t="s">
        <v>75</v>
      </c>
      <c r="I32" t="s">
        <v>76</v>
      </c>
      <c r="J32" t="s">
        <v>77</v>
      </c>
      <c r="K32" t="s">
        <v>78</v>
      </c>
      <c r="L32" t="s">
        <v>79</v>
      </c>
      <c r="M32" t="s">
        <v>80</v>
      </c>
      <c r="N32" t="s">
        <v>204</v>
      </c>
      <c r="O32" t="s">
        <v>82</v>
      </c>
      <c r="P32" t="str">
        <f>"2170712088                    "</f>
        <v xml:space="preserve">2170712088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6.87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 s="4">
        <v>39.58</v>
      </c>
      <c r="BM32" s="4">
        <v>5.94</v>
      </c>
      <c r="BN32" s="4">
        <v>45.52</v>
      </c>
      <c r="BO32" s="4">
        <v>45.52</v>
      </c>
      <c r="BR32" t="s">
        <v>84</v>
      </c>
      <c r="BS32" s="3">
        <v>43759</v>
      </c>
      <c r="BT32" s="5">
        <v>0.4375</v>
      </c>
      <c r="BU32" t="s">
        <v>205</v>
      </c>
      <c r="BV32" t="s">
        <v>90</v>
      </c>
      <c r="BY32">
        <v>1200</v>
      </c>
      <c r="CA32" t="s">
        <v>206</v>
      </c>
      <c r="CC32" t="s">
        <v>80</v>
      </c>
      <c r="CD32">
        <v>2196</v>
      </c>
      <c r="CE32" t="s">
        <v>96</v>
      </c>
      <c r="CF32" s="3">
        <v>43760</v>
      </c>
      <c r="CI32">
        <v>1</v>
      </c>
      <c r="CJ32">
        <v>1</v>
      </c>
      <c r="CK32">
        <v>22</v>
      </c>
      <c r="CL32" t="s">
        <v>87</v>
      </c>
    </row>
    <row r="33" spans="1:90">
      <c r="A33" t="s">
        <v>72</v>
      </c>
      <c r="B33" t="s">
        <v>73</v>
      </c>
      <c r="C33" t="s">
        <v>74</v>
      </c>
      <c r="E33" t="str">
        <f>"FES1162718163"</f>
        <v>FES1162718163</v>
      </c>
      <c r="F33" s="3">
        <v>43756</v>
      </c>
      <c r="G33">
        <v>202004</v>
      </c>
      <c r="H33" t="s">
        <v>75</v>
      </c>
      <c r="I33" t="s">
        <v>76</v>
      </c>
      <c r="J33" t="s">
        <v>77</v>
      </c>
      <c r="K33" t="s">
        <v>78</v>
      </c>
      <c r="L33" t="s">
        <v>119</v>
      </c>
      <c r="M33" t="s">
        <v>120</v>
      </c>
      <c r="N33" t="s">
        <v>207</v>
      </c>
      <c r="O33" t="s">
        <v>82</v>
      </c>
      <c r="P33" t="str">
        <f>"2170712716                    "</f>
        <v xml:space="preserve">2170712716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8.7899999999999991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 s="4">
        <v>50.66</v>
      </c>
      <c r="BM33" s="4">
        <v>7.6</v>
      </c>
      <c r="BN33" s="4">
        <v>58.26</v>
      </c>
      <c r="BO33" s="4">
        <v>58.26</v>
      </c>
      <c r="BQ33" t="s">
        <v>83</v>
      </c>
      <c r="BR33" t="s">
        <v>84</v>
      </c>
      <c r="BS33" s="3">
        <v>43759</v>
      </c>
      <c r="BT33" s="5">
        <v>0.33819444444444446</v>
      </c>
      <c r="BU33" t="s">
        <v>208</v>
      </c>
      <c r="BV33" t="s">
        <v>90</v>
      </c>
      <c r="BY33">
        <v>1200</v>
      </c>
      <c r="CA33" t="s">
        <v>209</v>
      </c>
      <c r="CC33" t="s">
        <v>120</v>
      </c>
      <c r="CD33">
        <v>6014</v>
      </c>
      <c r="CE33" t="s">
        <v>96</v>
      </c>
      <c r="CF33" s="3">
        <v>43760</v>
      </c>
      <c r="CI33">
        <v>1</v>
      </c>
      <c r="CJ33">
        <v>1</v>
      </c>
      <c r="CK33">
        <v>21</v>
      </c>
      <c r="CL33" t="s">
        <v>87</v>
      </c>
    </row>
    <row r="34" spans="1:90">
      <c r="A34" t="s">
        <v>72</v>
      </c>
      <c r="B34" t="s">
        <v>73</v>
      </c>
      <c r="C34" t="s">
        <v>74</v>
      </c>
      <c r="E34" t="str">
        <f>"FES1162718077"</f>
        <v>FES1162718077</v>
      </c>
      <c r="F34" s="3">
        <v>43756</v>
      </c>
      <c r="G34">
        <v>202004</v>
      </c>
      <c r="H34" t="s">
        <v>75</v>
      </c>
      <c r="I34" t="s">
        <v>76</v>
      </c>
      <c r="J34" t="s">
        <v>77</v>
      </c>
      <c r="K34" t="s">
        <v>78</v>
      </c>
      <c r="L34" t="s">
        <v>98</v>
      </c>
      <c r="M34" t="s">
        <v>99</v>
      </c>
      <c r="N34" t="s">
        <v>210</v>
      </c>
      <c r="O34" t="s">
        <v>82</v>
      </c>
      <c r="P34" t="str">
        <f>"2170712805                    "</f>
        <v xml:space="preserve">2170712805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8.7899999999999991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 s="4">
        <v>50.66</v>
      </c>
      <c r="BM34" s="4">
        <v>7.6</v>
      </c>
      <c r="BN34" s="4">
        <v>58.26</v>
      </c>
      <c r="BO34" s="4">
        <v>58.26</v>
      </c>
      <c r="BQ34" t="s">
        <v>83</v>
      </c>
      <c r="BR34" t="s">
        <v>84</v>
      </c>
      <c r="BS34" s="3">
        <v>43759</v>
      </c>
      <c r="BT34" s="5">
        <v>0.4284722222222222</v>
      </c>
      <c r="BU34" t="s">
        <v>211</v>
      </c>
      <c r="BV34" t="s">
        <v>90</v>
      </c>
      <c r="BY34">
        <v>1200</v>
      </c>
      <c r="CA34" t="s">
        <v>198</v>
      </c>
      <c r="CC34" t="s">
        <v>99</v>
      </c>
      <c r="CD34">
        <v>3610</v>
      </c>
      <c r="CE34" t="s">
        <v>96</v>
      </c>
      <c r="CF34" s="3">
        <v>43760</v>
      </c>
      <c r="CI34">
        <v>1</v>
      </c>
      <c r="CJ34">
        <v>1</v>
      </c>
      <c r="CK34">
        <v>21</v>
      </c>
      <c r="CL34" t="s">
        <v>87</v>
      </c>
    </row>
    <row r="35" spans="1:90">
      <c r="A35" t="s">
        <v>72</v>
      </c>
      <c r="B35" t="s">
        <v>73</v>
      </c>
      <c r="C35" t="s">
        <v>74</v>
      </c>
      <c r="E35" t="str">
        <f>"FES1162718223"</f>
        <v>FES1162718223</v>
      </c>
      <c r="F35" s="3">
        <v>43756</v>
      </c>
      <c r="G35">
        <v>202004</v>
      </c>
      <c r="H35" t="s">
        <v>75</v>
      </c>
      <c r="I35" t="s">
        <v>76</v>
      </c>
      <c r="J35" t="s">
        <v>77</v>
      </c>
      <c r="K35" t="s">
        <v>78</v>
      </c>
      <c r="L35" t="s">
        <v>92</v>
      </c>
      <c r="M35" t="s">
        <v>93</v>
      </c>
      <c r="N35" t="s">
        <v>212</v>
      </c>
      <c r="O35" t="s">
        <v>82</v>
      </c>
      <c r="P35" t="str">
        <f>"                              "</f>
        <v xml:space="preserve">          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8.7899999999999991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 s="4">
        <v>50.66</v>
      </c>
      <c r="BM35" s="4">
        <v>7.6</v>
      </c>
      <c r="BN35" s="4">
        <v>58.26</v>
      </c>
      <c r="BO35" s="4">
        <v>58.26</v>
      </c>
      <c r="BP35">
        <v>2170711032</v>
      </c>
      <c r="BQ35" t="s">
        <v>95</v>
      </c>
      <c r="BR35" t="s">
        <v>84</v>
      </c>
      <c r="BS35" s="3">
        <v>43759</v>
      </c>
      <c r="BT35" s="5">
        <v>0.32222222222222224</v>
      </c>
      <c r="BU35" t="s">
        <v>213</v>
      </c>
      <c r="BV35" t="s">
        <v>90</v>
      </c>
      <c r="BY35">
        <v>1200</v>
      </c>
      <c r="CA35" t="s">
        <v>214</v>
      </c>
      <c r="CC35" t="s">
        <v>93</v>
      </c>
      <c r="CD35">
        <v>7405</v>
      </c>
      <c r="CE35" t="s">
        <v>96</v>
      </c>
      <c r="CF35" s="3">
        <v>43760</v>
      </c>
      <c r="CI35">
        <v>1</v>
      </c>
      <c r="CJ35">
        <v>1</v>
      </c>
      <c r="CK35">
        <v>21</v>
      </c>
      <c r="CL35" t="s">
        <v>87</v>
      </c>
    </row>
    <row r="36" spans="1:90">
      <c r="A36" t="s">
        <v>72</v>
      </c>
      <c r="B36" t="s">
        <v>73</v>
      </c>
      <c r="C36" t="s">
        <v>74</v>
      </c>
      <c r="E36" t="str">
        <f>"FES1162718150"</f>
        <v>FES1162718150</v>
      </c>
      <c r="F36" s="3">
        <v>43756</v>
      </c>
      <c r="G36">
        <v>202004</v>
      </c>
      <c r="H36" t="s">
        <v>75</v>
      </c>
      <c r="I36" t="s">
        <v>76</v>
      </c>
      <c r="J36" t="s">
        <v>77</v>
      </c>
      <c r="K36" t="s">
        <v>78</v>
      </c>
      <c r="L36" t="s">
        <v>215</v>
      </c>
      <c r="M36" t="s">
        <v>216</v>
      </c>
      <c r="N36" t="s">
        <v>217</v>
      </c>
      <c r="O36" t="s">
        <v>82</v>
      </c>
      <c r="P36" t="str">
        <f>"2170712879                    "</f>
        <v xml:space="preserve">2170712879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8.7899999999999991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 s="4">
        <v>50.66</v>
      </c>
      <c r="BM36" s="4">
        <v>7.6</v>
      </c>
      <c r="BN36" s="4">
        <v>58.26</v>
      </c>
      <c r="BO36" s="4">
        <v>58.26</v>
      </c>
      <c r="BQ36" t="s">
        <v>95</v>
      </c>
      <c r="BR36" t="s">
        <v>84</v>
      </c>
      <c r="BS36" s="3">
        <v>43759</v>
      </c>
      <c r="BT36" s="5">
        <v>0.3888888888888889</v>
      </c>
      <c r="BU36" t="s">
        <v>218</v>
      </c>
      <c r="BV36" t="s">
        <v>90</v>
      </c>
      <c r="BY36">
        <v>1200</v>
      </c>
      <c r="CA36" t="s">
        <v>219</v>
      </c>
      <c r="CC36" t="s">
        <v>216</v>
      </c>
      <c r="CD36">
        <v>3212</v>
      </c>
      <c r="CE36" t="s">
        <v>96</v>
      </c>
      <c r="CF36" s="3">
        <v>43760</v>
      </c>
      <c r="CI36">
        <v>1</v>
      </c>
      <c r="CJ36">
        <v>1</v>
      </c>
      <c r="CK36">
        <v>21</v>
      </c>
      <c r="CL36" t="s">
        <v>87</v>
      </c>
    </row>
    <row r="37" spans="1:90">
      <c r="A37" t="s">
        <v>72</v>
      </c>
      <c r="B37" t="s">
        <v>73</v>
      </c>
      <c r="C37" t="s">
        <v>74</v>
      </c>
      <c r="E37" t="str">
        <f>"FES1162718050"</f>
        <v>FES1162718050</v>
      </c>
      <c r="F37" s="3">
        <v>43756</v>
      </c>
      <c r="G37">
        <v>202004</v>
      </c>
      <c r="H37" t="s">
        <v>75</v>
      </c>
      <c r="I37" t="s">
        <v>76</v>
      </c>
      <c r="J37" t="s">
        <v>77</v>
      </c>
      <c r="K37" t="s">
        <v>78</v>
      </c>
      <c r="L37" t="s">
        <v>119</v>
      </c>
      <c r="M37" t="s">
        <v>120</v>
      </c>
      <c r="N37" t="s">
        <v>220</v>
      </c>
      <c r="O37" t="s">
        <v>82</v>
      </c>
      <c r="P37" t="str">
        <f>"2170711581                    "</f>
        <v xml:space="preserve">2170711581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28.56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6.5</v>
      </c>
      <c r="BJ37">
        <v>2.6</v>
      </c>
      <c r="BK37">
        <v>6.5</v>
      </c>
      <c r="BL37" s="4">
        <v>164.57</v>
      </c>
      <c r="BM37" s="4">
        <v>24.69</v>
      </c>
      <c r="BN37" s="4">
        <v>189.26</v>
      </c>
      <c r="BO37" s="4">
        <v>189.26</v>
      </c>
      <c r="BQ37" t="s">
        <v>95</v>
      </c>
      <c r="BR37" t="s">
        <v>84</v>
      </c>
      <c r="BS37" s="3">
        <v>43759</v>
      </c>
      <c r="BT37" s="5">
        <v>0.41111111111111115</v>
      </c>
      <c r="BU37" t="s">
        <v>221</v>
      </c>
      <c r="BV37" t="s">
        <v>90</v>
      </c>
      <c r="BY37">
        <v>12962.11</v>
      </c>
      <c r="CA37" t="s">
        <v>209</v>
      </c>
      <c r="CC37" t="s">
        <v>120</v>
      </c>
      <c r="CD37">
        <v>6001</v>
      </c>
      <c r="CE37" t="s">
        <v>86</v>
      </c>
      <c r="CF37" s="3">
        <v>43760</v>
      </c>
      <c r="CI37">
        <v>1</v>
      </c>
      <c r="CJ37">
        <v>1</v>
      </c>
      <c r="CK37">
        <v>21</v>
      </c>
      <c r="CL37" t="s">
        <v>87</v>
      </c>
    </row>
    <row r="38" spans="1:90">
      <c r="A38" t="s">
        <v>72</v>
      </c>
      <c r="B38" t="s">
        <v>73</v>
      </c>
      <c r="C38" t="s">
        <v>74</v>
      </c>
      <c r="E38" t="str">
        <f>"FES1162718094"</f>
        <v>FES1162718094</v>
      </c>
      <c r="F38" s="3">
        <v>43756</v>
      </c>
      <c r="G38">
        <v>202004</v>
      </c>
      <c r="H38" t="s">
        <v>75</v>
      </c>
      <c r="I38" t="s">
        <v>76</v>
      </c>
      <c r="J38" t="s">
        <v>77</v>
      </c>
      <c r="K38" t="s">
        <v>78</v>
      </c>
      <c r="L38" t="s">
        <v>222</v>
      </c>
      <c r="M38" t="s">
        <v>223</v>
      </c>
      <c r="N38" t="s">
        <v>224</v>
      </c>
      <c r="O38" t="s">
        <v>82</v>
      </c>
      <c r="P38" t="str">
        <f>"2170712828                    "</f>
        <v xml:space="preserve">2170712828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8.7899999999999991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1.7</v>
      </c>
      <c r="BJ38">
        <v>1.1000000000000001</v>
      </c>
      <c r="BK38">
        <v>2</v>
      </c>
      <c r="BL38" s="4">
        <v>50.66</v>
      </c>
      <c r="BM38" s="4">
        <v>7.6</v>
      </c>
      <c r="BN38" s="4">
        <v>58.26</v>
      </c>
      <c r="BO38" s="4">
        <v>58.26</v>
      </c>
      <c r="BQ38" t="s">
        <v>83</v>
      </c>
      <c r="BR38" t="s">
        <v>84</v>
      </c>
      <c r="BS38" s="3">
        <v>43759</v>
      </c>
      <c r="BT38" s="5">
        <v>0.39374999999999999</v>
      </c>
      <c r="BU38" t="s">
        <v>225</v>
      </c>
      <c r="BV38" t="s">
        <v>90</v>
      </c>
      <c r="BY38">
        <v>5385.6</v>
      </c>
      <c r="CA38" t="s">
        <v>226</v>
      </c>
      <c r="CC38" t="s">
        <v>223</v>
      </c>
      <c r="CD38">
        <v>51</v>
      </c>
      <c r="CE38" t="s">
        <v>86</v>
      </c>
      <c r="CF38" s="3">
        <v>43760</v>
      </c>
      <c r="CI38">
        <v>1</v>
      </c>
      <c r="CJ38">
        <v>1</v>
      </c>
      <c r="CK38">
        <v>21</v>
      </c>
      <c r="CL38" t="s">
        <v>87</v>
      </c>
    </row>
    <row r="39" spans="1:90">
      <c r="A39" t="s">
        <v>72</v>
      </c>
      <c r="B39" t="s">
        <v>73</v>
      </c>
      <c r="C39" t="s">
        <v>74</v>
      </c>
      <c r="E39" t="str">
        <f>"FES1162715382"</f>
        <v>FES1162715382</v>
      </c>
      <c r="F39" s="3">
        <v>43742</v>
      </c>
      <c r="G39">
        <v>202004</v>
      </c>
      <c r="H39" t="s">
        <v>75</v>
      </c>
      <c r="I39" t="s">
        <v>76</v>
      </c>
      <c r="J39" t="s">
        <v>77</v>
      </c>
      <c r="K39" t="s">
        <v>78</v>
      </c>
      <c r="L39" t="s">
        <v>227</v>
      </c>
      <c r="M39" t="s">
        <v>228</v>
      </c>
      <c r="N39" t="s">
        <v>229</v>
      </c>
      <c r="O39" t="s">
        <v>82</v>
      </c>
      <c r="P39" t="str">
        <f>"2170709264                    "</f>
        <v xml:space="preserve">2170709264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17.04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1.4</v>
      </c>
      <c r="BJ39">
        <v>0.6</v>
      </c>
      <c r="BK39">
        <v>1.5</v>
      </c>
      <c r="BL39" s="4">
        <v>98.16</v>
      </c>
      <c r="BM39" s="4">
        <v>14.72</v>
      </c>
      <c r="BN39" s="4">
        <v>112.88</v>
      </c>
      <c r="BO39" s="4">
        <v>112.88</v>
      </c>
      <c r="BQ39" t="s">
        <v>230</v>
      </c>
      <c r="BR39" t="s">
        <v>84</v>
      </c>
      <c r="BS39" s="3">
        <v>43746</v>
      </c>
      <c r="BT39" s="5">
        <v>0.33333333333333331</v>
      </c>
      <c r="BU39" t="s">
        <v>231</v>
      </c>
      <c r="BV39" t="s">
        <v>87</v>
      </c>
      <c r="BW39" t="s">
        <v>232</v>
      </c>
      <c r="BX39" t="s">
        <v>233</v>
      </c>
      <c r="BY39">
        <v>3095.4</v>
      </c>
      <c r="CC39" t="s">
        <v>228</v>
      </c>
      <c r="CD39">
        <v>1911</v>
      </c>
      <c r="CE39" t="s">
        <v>86</v>
      </c>
      <c r="CF39" s="3">
        <v>43747</v>
      </c>
      <c r="CI39">
        <v>1</v>
      </c>
      <c r="CJ39">
        <v>2</v>
      </c>
      <c r="CK39">
        <v>23</v>
      </c>
      <c r="CL39" t="s">
        <v>87</v>
      </c>
    </row>
    <row r="40" spans="1:90">
      <c r="A40" t="s">
        <v>72</v>
      </c>
      <c r="B40" t="s">
        <v>73</v>
      </c>
      <c r="C40" t="s">
        <v>74</v>
      </c>
      <c r="E40" t="str">
        <f>"FES1162715495"</f>
        <v>FES1162715495</v>
      </c>
      <c r="F40" s="3">
        <v>43742</v>
      </c>
      <c r="G40">
        <v>202004</v>
      </c>
      <c r="H40" t="s">
        <v>75</v>
      </c>
      <c r="I40" t="s">
        <v>76</v>
      </c>
      <c r="J40" t="s">
        <v>77</v>
      </c>
      <c r="K40" t="s">
        <v>78</v>
      </c>
      <c r="L40" t="s">
        <v>199</v>
      </c>
      <c r="M40" t="s">
        <v>200</v>
      </c>
      <c r="N40" t="s">
        <v>234</v>
      </c>
      <c r="O40" t="s">
        <v>82</v>
      </c>
      <c r="P40" t="str">
        <f>"2170710441                    "</f>
        <v xml:space="preserve">2170710441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8.7899999999999991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 s="4">
        <v>50.66</v>
      </c>
      <c r="BM40" s="4">
        <v>7.6</v>
      </c>
      <c r="BN40" s="4">
        <v>58.26</v>
      </c>
      <c r="BO40" s="4">
        <v>58.26</v>
      </c>
      <c r="BQ40" t="s">
        <v>83</v>
      </c>
      <c r="BR40" t="s">
        <v>84</v>
      </c>
      <c r="BS40" s="3">
        <v>43745</v>
      </c>
      <c r="BT40" s="5">
        <v>0.41666666666666669</v>
      </c>
      <c r="BU40" t="s">
        <v>235</v>
      </c>
      <c r="BV40" t="s">
        <v>90</v>
      </c>
      <c r="BY40">
        <v>1200</v>
      </c>
      <c r="CA40" t="s">
        <v>236</v>
      </c>
      <c r="CC40" t="s">
        <v>200</v>
      </c>
      <c r="CD40">
        <v>5201</v>
      </c>
      <c r="CE40" t="s">
        <v>96</v>
      </c>
      <c r="CF40" s="3">
        <v>43747</v>
      </c>
      <c r="CI40">
        <v>1</v>
      </c>
      <c r="CJ40">
        <v>1</v>
      </c>
      <c r="CK40">
        <v>21</v>
      </c>
      <c r="CL40" t="s">
        <v>87</v>
      </c>
    </row>
    <row r="41" spans="1:90">
      <c r="A41" t="s">
        <v>72</v>
      </c>
      <c r="B41" t="s">
        <v>73</v>
      </c>
      <c r="C41" t="s">
        <v>74</v>
      </c>
      <c r="E41" t="str">
        <f>"FES1162715383"</f>
        <v>FES1162715383</v>
      </c>
      <c r="F41" s="3">
        <v>43742</v>
      </c>
      <c r="G41">
        <v>202004</v>
      </c>
      <c r="H41" t="s">
        <v>75</v>
      </c>
      <c r="I41" t="s">
        <v>76</v>
      </c>
      <c r="J41" t="s">
        <v>77</v>
      </c>
      <c r="K41" t="s">
        <v>78</v>
      </c>
      <c r="L41" t="s">
        <v>142</v>
      </c>
      <c r="M41" t="s">
        <v>143</v>
      </c>
      <c r="N41" t="s">
        <v>237</v>
      </c>
      <c r="O41" t="s">
        <v>82</v>
      </c>
      <c r="P41" t="str">
        <f>"2170793039                    "</f>
        <v xml:space="preserve">2170793039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6.87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 s="4">
        <v>39.58</v>
      </c>
      <c r="BM41" s="4">
        <v>5.94</v>
      </c>
      <c r="BN41" s="4">
        <v>45.52</v>
      </c>
      <c r="BO41" s="4">
        <v>45.52</v>
      </c>
      <c r="BQ41" t="s">
        <v>238</v>
      </c>
      <c r="BR41" t="s">
        <v>84</v>
      </c>
      <c r="BS41" s="3">
        <v>43745</v>
      </c>
      <c r="BT41" s="5">
        <v>0.53472222222222221</v>
      </c>
      <c r="BU41" t="s">
        <v>239</v>
      </c>
      <c r="BV41" t="s">
        <v>87</v>
      </c>
      <c r="BW41" t="s">
        <v>232</v>
      </c>
      <c r="BX41" t="s">
        <v>240</v>
      </c>
      <c r="BY41">
        <v>1200</v>
      </c>
      <c r="CC41" t="s">
        <v>143</v>
      </c>
      <c r="CD41">
        <v>1459</v>
      </c>
      <c r="CE41" t="s">
        <v>96</v>
      </c>
      <c r="CF41" s="3">
        <v>43746</v>
      </c>
      <c r="CI41">
        <v>1</v>
      </c>
      <c r="CJ41">
        <v>1</v>
      </c>
      <c r="CK41">
        <v>22</v>
      </c>
      <c r="CL41" t="s">
        <v>87</v>
      </c>
    </row>
    <row r="42" spans="1:90">
      <c r="A42" t="s">
        <v>72</v>
      </c>
      <c r="B42" t="s">
        <v>73</v>
      </c>
      <c r="C42" t="s">
        <v>74</v>
      </c>
      <c r="E42" t="str">
        <f>"FES1162715442"</f>
        <v>FES1162715442</v>
      </c>
      <c r="F42" s="3">
        <v>43742</v>
      </c>
      <c r="G42">
        <v>202004</v>
      </c>
      <c r="H42" t="s">
        <v>75</v>
      </c>
      <c r="I42" t="s">
        <v>76</v>
      </c>
      <c r="J42" t="s">
        <v>77</v>
      </c>
      <c r="K42" t="s">
        <v>78</v>
      </c>
      <c r="L42" t="s">
        <v>241</v>
      </c>
      <c r="M42" t="s">
        <v>242</v>
      </c>
      <c r="N42" t="s">
        <v>243</v>
      </c>
      <c r="O42" t="s">
        <v>82</v>
      </c>
      <c r="P42" t="str">
        <f>"2170710374                    "</f>
        <v xml:space="preserve">2170710374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30.76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6.7</v>
      </c>
      <c r="BJ42">
        <v>3.1</v>
      </c>
      <c r="BK42">
        <v>7</v>
      </c>
      <c r="BL42" s="4">
        <v>177.23</v>
      </c>
      <c r="BM42" s="4">
        <v>26.58</v>
      </c>
      <c r="BN42" s="4">
        <v>203.81</v>
      </c>
      <c r="BO42" s="4">
        <v>203.81</v>
      </c>
      <c r="BQ42" t="s">
        <v>83</v>
      </c>
      <c r="BR42" t="s">
        <v>84</v>
      </c>
      <c r="BS42" s="3">
        <v>43745</v>
      </c>
      <c r="BT42" s="5">
        <v>0.41180555555555554</v>
      </c>
      <c r="BU42" t="s">
        <v>244</v>
      </c>
      <c r="BV42" t="s">
        <v>90</v>
      </c>
      <c r="BY42">
        <v>15297.28</v>
      </c>
      <c r="CA42" t="s">
        <v>245</v>
      </c>
      <c r="CC42" t="s">
        <v>242</v>
      </c>
      <c r="CD42">
        <v>7599</v>
      </c>
      <c r="CE42" t="s">
        <v>86</v>
      </c>
      <c r="CF42" s="3">
        <v>43746</v>
      </c>
      <c r="CI42">
        <v>1</v>
      </c>
      <c r="CJ42">
        <v>1</v>
      </c>
      <c r="CK42">
        <v>21</v>
      </c>
      <c r="CL42" t="s">
        <v>87</v>
      </c>
    </row>
    <row r="43" spans="1:90">
      <c r="A43" t="s">
        <v>72</v>
      </c>
      <c r="B43" t="s">
        <v>73</v>
      </c>
      <c r="C43" t="s">
        <v>74</v>
      </c>
      <c r="E43" t="str">
        <f>"FES1162715400"</f>
        <v>FES1162715400</v>
      </c>
      <c r="F43" s="3">
        <v>43742</v>
      </c>
      <c r="G43">
        <v>202004</v>
      </c>
      <c r="H43" t="s">
        <v>75</v>
      </c>
      <c r="I43" t="s">
        <v>76</v>
      </c>
      <c r="J43" t="s">
        <v>77</v>
      </c>
      <c r="K43" t="s">
        <v>78</v>
      </c>
      <c r="L43" t="s">
        <v>75</v>
      </c>
      <c r="M43" t="s">
        <v>76</v>
      </c>
      <c r="N43" t="s">
        <v>182</v>
      </c>
      <c r="O43" t="s">
        <v>82</v>
      </c>
      <c r="P43" t="str">
        <f>"2170710328                    "</f>
        <v xml:space="preserve">2170710328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6.87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 s="4">
        <v>39.58</v>
      </c>
      <c r="BM43" s="4">
        <v>5.94</v>
      </c>
      <c r="BN43" s="4">
        <v>45.52</v>
      </c>
      <c r="BO43" s="4">
        <v>45.52</v>
      </c>
      <c r="BQ43" t="s">
        <v>95</v>
      </c>
      <c r="BR43" t="s">
        <v>84</v>
      </c>
      <c r="BS43" s="3">
        <v>43745</v>
      </c>
      <c r="BT43" s="5">
        <v>0.35000000000000003</v>
      </c>
      <c r="BU43" t="s">
        <v>246</v>
      </c>
      <c r="BV43" t="s">
        <v>90</v>
      </c>
      <c r="BY43">
        <v>1200</v>
      </c>
      <c r="CA43" t="s">
        <v>247</v>
      </c>
      <c r="CC43" t="s">
        <v>76</v>
      </c>
      <c r="CD43">
        <v>1600</v>
      </c>
      <c r="CE43" t="s">
        <v>96</v>
      </c>
      <c r="CF43" s="3">
        <v>43746</v>
      </c>
      <c r="CI43">
        <v>1</v>
      </c>
      <c r="CJ43">
        <v>1</v>
      </c>
      <c r="CK43">
        <v>22</v>
      </c>
      <c r="CL43" t="s">
        <v>87</v>
      </c>
    </row>
    <row r="44" spans="1:90">
      <c r="A44" t="s">
        <v>72</v>
      </c>
      <c r="B44" t="s">
        <v>73</v>
      </c>
      <c r="C44" t="s">
        <v>74</v>
      </c>
      <c r="E44" t="str">
        <f>"FES1162715381"</f>
        <v>FES1162715381</v>
      </c>
      <c r="F44" s="3">
        <v>43742</v>
      </c>
      <c r="G44">
        <v>202004</v>
      </c>
      <c r="H44" t="s">
        <v>75</v>
      </c>
      <c r="I44" t="s">
        <v>76</v>
      </c>
      <c r="J44" t="s">
        <v>77</v>
      </c>
      <c r="K44" t="s">
        <v>78</v>
      </c>
      <c r="L44" t="s">
        <v>248</v>
      </c>
      <c r="M44" t="s">
        <v>249</v>
      </c>
      <c r="N44" t="s">
        <v>250</v>
      </c>
      <c r="O44" t="s">
        <v>82</v>
      </c>
      <c r="P44" t="str">
        <f>"2170709253                    "</f>
        <v xml:space="preserve">2170709253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8.52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1.6</v>
      </c>
      <c r="BJ44">
        <v>3</v>
      </c>
      <c r="BK44">
        <v>3</v>
      </c>
      <c r="BL44" s="4">
        <v>49.07</v>
      </c>
      <c r="BM44" s="4">
        <v>7.36</v>
      </c>
      <c r="BN44" s="4">
        <v>56.43</v>
      </c>
      <c r="BO44" s="4">
        <v>56.43</v>
      </c>
      <c r="BQ44" t="s">
        <v>101</v>
      </c>
      <c r="BR44" t="s">
        <v>84</v>
      </c>
      <c r="BS44" s="3">
        <v>43745</v>
      </c>
      <c r="BT44" s="5">
        <v>0.3888888888888889</v>
      </c>
      <c r="BU44" t="s">
        <v>251</v>
      </c>
      <c r="BV44" t="s">
        <v>90</v>
      </c>
      <c r="BY44">
        <v>15076.58</v>
      </c>
      <c r="CC44" t="s">
        <v>249</v>
      </c>
      <c r="CD44">
        <v>1559</v>
      </c>
      <c r="CE44" t="s">
        <v>86</v>
      </c>
      <c r="CF44" s="3">
        <v>43746</v>
      </c>
      <c r="CI44">
        <v>1</v>
      </c>
      <c r="CJ44">
        <v>1</v>
      </c>
      <c r="CK44">
        <v>22</v>
      </c>
      <c r="CL44" t="s">
        <v>87</v>
      </c>
    </row>
    <row r="45" spans="1:90">
      <c r="A45" t="s">
        <v>72</v>
      </c>
      <c r="B45" t="s">
        <v>73</v>
      </c>
      <c r="C45" t="s">
        <v>74</v>
      </c>
      <c r="E45" t="str">
        <f>"FES1162715401"</f>
        <v>FES1162715401</v>
      </c>
      <c r="F45" s="3">
        <v>43742</v>
      </c>
      <c r="G45">
        <v>202004</v>
      </c>
      <c r="H45" t="s">
        <v>75</v>
      </c>
      <c r="I45" t="s">
        <v>76</v>
      </c>
      <c r="J45" t="s">
        <v>77</v>
      </c>
      <c r="K45" t="s">
        <v>78</v>
      </c>
      <c r="L45" t="s">
        <v>175</v>
      </c>
      <c r="M45" t="s">
        <v>176</v>
      </c>
      <c r="N45" t="s">
        <v>252</v>
      </c>
      <c r="O45" t="s">
        <v>82</v>
      </c>
      <c r="P45" t="str">
        <f>"2170710330                    "</f>
        <v xml:space="preserve">2170710330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8.7899999999999991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 s="4">
        <v>50.66</v>
      </c>
      <c r="BM45" s="4">
        <v>7.6</v>
      </c>
      <c r="BN45" s="4">
        <v>58.26</v>
      </c>
      <c r="BO45" s="4">
        <v>58.26</v>
      </c>
      <c r="BQ45" t="s">
        <v>95</v>
      </c>
      <c r="BR45" t="s">
        <v>84</v>
      </c>
      <c r="BS45" s="3">
        <v>43745</v>
      </c>
      <c r="BT45" s="5">
        <v>0.32569444444444445</v>
      </c>
      <c r="BU45" t="s">
        <v>253</v>
      </c>
      <c r="BV45" t="s">
        <v>90</v>
      </c>
      <c r="BY45">
        <v>1200</v>
      </c>
      <c r="CA45" t="s">
        <v>254</v>
      </c>
      <c r="CC45" t="s">
        <v>176</v>
      </c>
      <c r="CD45">
        <v>4302</v>
      </c>
      <c r="CE45" t="s">
        <v>96</v>
      </c>
      <c r="CF45" s="3">
        <v>43746</v>
      </c>
      <c r="CI45">
        <v>1</v>
      </c>
      <c r="CJ45">
        <v>1</v>
      </c>
      <c r="CK45">
        <v>21</v>
      </c>
      <c r="CL45" t="s">
        <v>87</v>
      </c>
    </row>
    <row r="46" spans="1:90">
      <c r="A46" t="s">
        <v>72</v>
      </c>
      <c r="B46" t="s">
        <v>73</v>
      </c>
      <c r="C46" t="s">
        <v>74</v>
      </c>
      <c r="E46" t="str">
        <f>"FES1162715370"</f>
        <v>FES1162715370</v>
      </c>
      <c r="F46" s="3">
        <v>43742</v>
      </c>
      <c r="G46">
        <v>202004</v>
      </c>
      <c r="H46" t="s">
        <v>75</v>
      </c>
      <c r="I46" t="s">
        <v>76</v>
      </c>
      <c r="J46" t="s">
        <v>77</v>
      </c>
      <c r="K46" t="s">
        <v>78</v>
      </c>
      <c r="L46" t="s">
        <v>255</v>
      </c>
      <c r="M46" t="s">
        <v>256</v>
      </c>
      <c r="N46" t="s">
        <v>257</v>
      </c>
      <c r="O46" t="s">
        <v>82</v>
      </c>
      <c r="P46" t="str">
        <f>"2170708721                    "</f>
        <v xml:space="preserve">2170708721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8.7899999999999991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 s="4">
        <v>50.66</v>
      </c>
      <c r="BM46" s="4">
        <v>7.6</v>
      </c>
      <c r="BN46" s="4">
        <v>58.26</v>
      </c>
      <c r="BO46" s="4">
        <v>58.26</v>
      </c>
      <c r="BQ46" t="s">
        <v>258</v>
      </c>
      <c r="BR46" t="s">
        <v>84</v>
      </c>
      <c r="BS46" s="3">
        <v>43745</v>
      </c>
      <c r="BT46" s="5">
        <v>0.63888888888888895</v>
      </c>
      <c r="BU46" t="s">
        <v>259</v>
      </c>
      <c r="BV46" t="s">
        <v>90</v>
      </c>
      <c r="BY46">
        <v>1200</v>
      </c>
      <c r="CA46" t="s">
        <v>260</v>
      </c>
      <c r="CC46" t="s">
        <v>256</v>
      </c>
      <c r="CD46">
        <v>3280</v>
      </c>
      <c r="CE46" t="s">
        <v>96</v>
      </c>
      <c r="CF46" s="3">
        <v>43747</v>
      </c>
      <c r="CI46">
        <v>1</v>
      </c>
      <c r="CJ46">
        <v>1</v>
      </c>
      <c r="CK46">
        <v>21</v>
      </c>
      <c r="CL46" t="s">
        <v>87</v>
      </c>
    </row>
    <row r="47" spans="1:90">
      <c r="A47" t="s">
        <v>72</v>
      </c>
      <c r="B47" t="s">
        <v>73</v>
      </c>
      <c r="C47" t="s">
        <v>74</v>
      </c>
      <c r="E47" t="str">
        <f>"FES1162715424"</f>
        <v>FES1162715424</v>
      </c>
      <c r="F47" s="3">
        <v>43742</v>
      </c>
      <c r="G47">
        <v>202004</v>
      </c>
      <c r="H47" t="s">
        <v>75</v>
      </c>
      <c r="I47" t="s">
        <v>76</v>
      </c>
      <c r="J47" t="s">
        <v>77</v>
      </c>
      <c r="K47" t="s">
        <v>78</v>
      </c>
      <c r="L47" t="s">
        <v>261</v>
      </c>
      <c r="M47" t="s">
        <v>262</v>
      </c>
      <c r="N47" t="s">
        <v>263</v>
      </c>
      <c r="O47" t="s">
        <v>82</v>
      </c>
      <c r="P47" t="str">
        <f>"217070356                     "</f>
        <v xml:space="preserve">217070356 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17.04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 s="4">
        <v>98.16</v>
      </c>
      <c r="BM47" s="4">
        <v>14.72</v>
      </c>
      <c r="BN47" s="4">
        <v>112.88</v>
      </c>
      <c r="BO47" s="4">
        <v>112.88</v>
      </c>
      <c r="BR47" t="s">
        <v>84</v>
      </c>
      <c r="BS47" s="3">
        <v>43746</v>
      </c>
      <c r="BT47" s="5">
        <v>0.37361111111111112</v>
      </c>
      <c r="BU47" t="s">
        <v>264</v>
      </c>
      <c r="BV47" t="s">
        <v>90</v>
      </c>
      <c r="BY47">
        <v>1200</v>
      </c>
      <c r="CA47" t="s">
        <v>265</v>
      </c>
      <c r="CC47" t="s">
        <v>262</v>
      </c>
      <c r="CD47">
        <v>6848</v>
      </c>
      <c r="CE47" t="s">
        <v>96</v>
      </c>
      <c r="CF47" s="3">
        <v>43748</v>
      </c>
      <c r="CI47">
        <v>3</v>
      </c>
      <c r="CJ47">
        <v>2</v>
      </c>
      <c r="CK47">
        <v>23</v>
      </c>
      <c r="CL47" t="s">
        <v>87</v>
      </c>
    </row>
    <row r="48" spans="1:90">
      <c r="A48" t="s">
        <v>72</v>
      </c>
      <c r="B48" t="s">
        <v>73</v>
      </c>
      <c r="C48" t="s">
        <v>74</v>
      </c>
      <c r="E48" t="str">
        <f>"FES1162715487"</f>
        <v>FES1162715487</v>
      </c>
      <c r="F48" s="3">
        <v>43742</v>
      </c>
      <c r="G48">
        <v>202004</v>
      </c>
      <c r="H48" t="s">
        <v>75</v>
      </c>
      <c r="I48" t="s">
        <v>76</v>
      </c>
      <c r="J48" t="s">
        <v>77</v>
      </c>
      <c r="K48" t="s">
        <v>78</v>
      </c>
      <c r="L48" t="s">
        <v>152</v>
      </c>
      <c r="M48" t="s">
        <v>153</v>
      </c>
      <c r="N48" t="s">
        <v>266</v>
      </c>
      <c r="O48" t="s">
        <v>82</v>
      </c>
      <c r="P48" t="str">
        <f>"2170710427                    "</f>
        <v xml:space="preserve">2170710427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17.04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 s="4">
        <v>98.16</v>
      </c>
      <c r="BM48" s="4">
        <v>14.72</v>
      </c>
      <c r="BN48" s="4">
        <v>112.88</v>
      </c>
      <c r="BO48" s="4">
        <v>112.88</v>
      </c>
      <c r="BQ48" t="s">
        <v>101</v>
      </c>
      <c r="BR48" t="s">
        <v>84</v>
      </c>
      <c r="BS48" s="3">
        <v>43746</v>
      </c>
      <c r="BT48" s="5">
        <v>0.35902777777777778</v>
      </c>
      <c r="BU48" t="s">
        <v>156</v>
      </c>
      <c r="BV48" t="s">
        <v>90</v>
      </c>
      <c r="BY48">
        <v>1200</v>
      </c>
      <c r="CA48" t="s">
        <v>157</v>
      </c>
      <c r="CC48" t="s">
        <v>153</v>
      </c>
      <c r="CD48">
        <v>6850</v>
      </c>
      <c r="CE48" t="s">
        <v>96</v>
      </c>
      <c r="CF48" s="3">
        <v>43747</v>
      </c>
      <c r="CI48">
        <v>3</v>
      </c>
      <c r="CJ48">
        <v>2</v>
      </c>
      <c r="CK48">
        <v>23</v>
      </c>
      <c r="CL48" t="s">
        <v>87</v>
      </c>
    </row>
    <row r="49" spans="1:90">
      <c r="A49" t="s">
        <v>72</v>
      </c>
      <c r="B49" t="s">
        <v>73</v>
      </c>
      <c r="C49" t="s">
        <v>74</v>
      </c>
      <c r="E49" t="str">
        <f>"FES1162715479"</f>
        <v>FES1162715479</v>
      </c>
      <c r="F49" s="3">
        <v>43742</v>
      </c>
      <c r="G49">
        <v>202004</v>
      </c>
      <c r="H49" t="s">
        <v>75</v>
      </c>
      <c r="I49" t="s">
        <v>76</v>
      </c>
      <c r="J49" t="s">
        <v>77</v>
      </c>
      <c r="K49" t="s">
        <v>78</v>
      </c>
      <c r="L49" t="s">
        <v>92</v>
      </c>
      <c r="M49" t="s">
        <v>93</v>
      </c>
      <c r="N49" t="s">
        <v>267</v>
      </c>
      <c r="O49" t="s">
        <v>82</v>
      </c>
      <c r="P49" t="str">
        <f>"2170701407                    "</f>
        <v xml:space="preserve">2170701407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8.7899999999999991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 s="4">
        <v>50.66</v>
      </c>
      <c r="BM49" s="4">
        <v>7.6</v>
      </c>
      <c r="BN49" s="4">
        <v>58.26</v>
      </c>
      <c r="BO49" s="4">
        <v>58.26</v>
      </c>
      <c r="BQ49" t="s">
        <v>268</v>
      </c>
      <c r="BR49" t="s">
        <v>84</v>
      </c>
      <c r="BS49" s="3">
        <v>43745</v>
      </c>
      <c r="BT49" s="5">
        <v>0.35069444444444442</v>
      </c>
      <c r="BU49" t="s">
        <v>269</v>
      </c>
      <c r="BV49" t="s">
        <v>90</v>
      </c>
      <c r="BY49">
        <v>1200</v>
      </c>
      <c r="CA49" t="s">
        <v>270</v>
      </c>
      <c r="CC49" t="s">
        <v>93</v>
      </c>
      <c r="CD49">
        <v>7530</v>
      </c>
      <c r="CE49" t="s">
        <v>96</v>
      </c>
      <c r="CF49" s="3">
        <v>43746</v>
      </c>
      <c r="CI49">
        <v>1</v>
      </c>
      <c r="CJ49">
        <v>1</v>
      </c>
      <c r="CK49">
        <v>21</v>
      </c>
      <c r="CL49" t="s">
        <v>87</v>
      </c>
    </row>
    <row r="50" spans="1:90">
      <c r="A50" t="s">
        <v>72</v>
      </c>
      <c r="B50" t="s">
        <v>73</v>
      </c>
      <c r="C50" t="s">
        <v>74</v>
      </c>
      <c r="E50" t="str">
        <f>"FES1162715385"</f>
        <v>FES1162715385</v>
      </c>
      <c r="F50" s="3">
        <v>43742</v>
      </c>
      <c r="G50">
        <v>202004</v>
      </c>
      <c r="H50" t="s">
        <v>75</v>
      </c>
      <c r="I50" t="s">
        <v>76</v>
      </c>
      <c r="J50" t="s">
        <v>77</v>
      </c>
      <c r="K50" t="s">
        <v>78</v>
      </c>
      <c r="L50" t="s">
        <v>271</v>
      </c>
      <c r="M50" t="s">
        <v>272</v>
      </c>
      <c r="N50" t="s">
        <v>273</v>
      </c>
      <c r="O50" t="s">
        <v>82</v>
      </c>
      <c r="P50" t="str">
        <f>"2170709768                    "</f>
        <v xml:space="preserve">2170709768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6.87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1.2</v>
      </c>
      <c r="BJ50">
        <v>0.9</v>
      </c>
      <c r="BK50">
        <v>1.5</v>
      </c>
      <c r="BL50" s="4">
        <v>39.58</v>
      </c>
      <c r="BM50" s="4">
        <v>5.94</v>
      </c>
      <c r="BN50" s="4">
        <v>45.52</v>
      </c>
      <c r="BO50" s="4">
        <v>45.52</v>
      </c>
      <c r="BQ50" t="s">
        <v>83</v>
      </c>
      <c r="BR50" t="s">
        <v>84</v>
      </c>
      <c r="BS50" s="3">
        <v>43745</v>
      </c>
      <c r="BT50" s="5">
        <v>0.375</v>
      </c>
      <c r="BU50" t="s">
        <v>274</v>
      </c>
      <c r="BV50" t="s">
        <v>90</v>
      </c>
      <c r="BY50">
        <v>4696.6899999999996</v>
      </c>
      <c r="CA50" t="s">
        <v>275</v>
      </c>
      <c r="CC50" t="s">
        <v>272</v>
      </c>
      <c r="CD50">
        <v>1684</v>
      </c>
      <c r="CE50" t="s">
        <v>86</v>
      </c>
      <c r="CF50" s="3">
        <v>43746</v>
      </c>
      <c r="CI50">
        <v>1</v>
      </c>
      <c r="CJ50">
        <v>1</v>
      </c>
      <c r="CK50">
        <v>22</v>
      </c>
      <c r="CL50" t="s">
        <v>87</v>
      </c>
    </row>
    <row r="51" spans="1:90">
      <c r="A51" t="s">
        <v>72</v>
      </c>
      <c r="B51" t="s">
        <v>73</v>
      </c>
      <c r="C51" t="s">
        <v>74</v>
      </c>
      <c r="E51" t="str">
        <f>"FES1162715396"</f>
        <v>FES1162715396</v>
      </c>
      <c r="F51" s="3">
        <v>43742</v>
      </c>
      <c r="G51">
        <v>202004</v>
      </c>
      <c r="H51" t="s">
        <v>75</v>
      </c>
      <c r="I51" t="s">
        <v>76</v>
      </c>
      <c r="J51" t="s">
        <v>77</v>
      </c>
      <c r="K51" t="s">
        <v>78</v>
      </c>
      <c r="L51" t="s">
        <v>92</v>
      </c>
      <c r="M51" t="s">
        <v>93</v>
      </c>
      <c r="N51" t="s">
        <v>276</v>
      </c>
      <c r="O51" t="s">
        <v>82</v>
      </c>
      <c r="P51" t="str">
        <f>"2170710321                    "</f>
        <v xml:space="preserve">2170710321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37.35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5.4</v>
      </c>
      <c r="BJ51">
        <v>8.4</v>
      </c>
      <c r="BK51">
        <v>8.5</v>
      </c>
      <c r="BL51" s="4">
        <v>215.2</v>
      </c>
      <c r="BM51" s="4">
        <v>32.28</v>
      </c>
      <c r="BN51" s="4">
        <v>247.48</v>
      </c>
      <c r="BO51" s="4">
        <v>247.48</v>
      </c>
      <c r="BQ51" t="s">
        <v>95</v>
      </c>
      <c r="BR51" t="s">
        <v>84</v>
      </c>
      <c r="BS51" s="3">
        <v>43745</v>
      </c>
      <c r="BT51" s="5">
        <v>0.33402777777777781</v>
      </c>
      <c r="BU51" t="s">
        <v>277</v>
      </c>
      <c r="BV51" t="s">
        <v>90</v>
      </c>
      <c r="BY51">
        <v>41943.55</v>
      </c>
      <c r="CA51" t="s">
        <v>214</v>
      </c>
      <c r="CC51" t="s">
        <v>93</v>
      </c>
      <c r="CD51">
        <v>7441</v>
      </c>
      <c r="CE51" t="s">
        <v>86</v>
      </c>
      <c r="CF51" s="3">
        <v>43746</v>
      </c>
      <c r="CI51">
        <v>1</v>
      </c>
      <c r="CJ51">
        <v>1</v>
      </c>
      <c r="CK51">
        <v>21</v>
      </c>
      <c r="CL51" t="s">
        <v>87</v>
      </c>
    </row>
    <row r="52" spans="1:90">
      <c r="A52" t="s">
        <v>72</v>
      </c>
      <c r="B52" t="s">
        <v>73</v>
      </c>
      <c r="C52" t="s">
        <v>74</v>
      </c>
      <c r="E52" t="str">
        <f>"FES1162715395"</f>
        <v>FES1162715395</v>
      </c>
      <c r="F52" s="3">
        <v>43742</v>
      </c>
      <c r="G52">
        <v>202004</v>
      </c>
      <c r="H52" t="s">
        <v>75</v>
      </c>
      <c r="I52" t="s">
        <v>76</v>
      </c>
      <c r="J52" t="s">
        <v>77</v>
      </c>
      <c r="K52" t="s">
        <v>78</v>
      </c>
      <c r="L52" t="s">
        <v>79</v>
      </c>
      <c r="M52" t="s">
        <v>80</v>
      </c>
      <c r="N52" t="s">
        <v>168</v>
      </c>
      <c r="O52" t="s">
        <v>82</v>
      </c>
      <c r="P52" t="str">
        <f>"2170710319                    "</f>
        <v xml:space="preserve">2170710319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10.16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3.6</v>
      </c>
      <c r="BJ52">
        <v>3.1</v>
      </c>
      <c r="BK52">
        <v>4</v>
      </c>
      <c r="BL52" s="4">
        <v>58.55</v>
      </c>
      <c r="BM52" s="4">
        <v>8.7799999999999994</v>
      </c>
      <c r="BN52" s="4">
        <v>67.33</v>
      </c>
      <c r="BO52" s="4">
        <v>67.33</v>
      </c>
      <c r="BQ52" t="s">
        <v>95</v>
      </c>
      <c r="BR52" t="s">
        <v>84</v>
      </c>
      <c r="BS52" s="3">
        <v>43745</v>
      </c>
      <c r="BT52" s="5">
        <v>0.43402777777777773</v>
      </c>
      <c r="BU52" t="s">
        <v>278</v>
      </c>
      <c r="BV52" t="s">
        <v>90</v>
      </c>
      <c r="BY52">
        <v>15286.94</v>
      </c>
      <c r="CA52" t="s">
        <v>279</v>
      </c>
      <c r="CC52" t="s">
        <v>80</v>
      </c>
      <c r="CD52">
        <v>2091</v>
      </c>
      <c r="CE52" t="s">
        <v>86</v>
      </c>
      <c r="CF52" s="3">
        <v>43746</v>
      </c>
      <c r="CI52">
        <v>1</v>
      </c>
      <c r="CJ52">
        <v>1</v>
      </c>
      <c r="CK52">
        <v>22</v>
      </c>
      <c r="CL52" t="s">
        <v>87</v>
      </c>
    </row>
    <row r="53" spans="1:90">
      <c r="A53" t="s">
        <v>72</v>
      </c>
      <c r="B53" t="s">
        <v>73</v>
      </c>
      <c r="C53" t="s">
        <v>74</v>
      </c>
      <c r="E53" t="str">
        <f>"FES1162715934"</f>
        <v>FES1162715934</v>
      </c>
      <c r="F53" s="3">
        <v>43746</v>
      </c>
      <c r="G53">
        <v>202004</v>
      </c>
      <c r="H53" t="s">
        <v>75</v>
      </c>
      <c r="I53" t="s">
        <v>76</v>
      </c>
      <c r="J53" t="s">
        <v>77</v>
      </c>
      <c r="K53" t="s">
        <v>78</v>
      </c>
      <c r="L53" t="s">
        <v>162</v>
      </c>
      <c r="M53" t="s">
        <v>163</v>
      </c>
      <c r="N53" t="s">
        <v>166</v>
      </c>
      <c r="O53" t="s">
        <v>82</v>
      </c>
      <c r="P53" t="str">
        <f>"2170710503                    "</f>
        <v xml:space="preserve">2170710503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17.04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1.9</v>
      </c>
      <c r="BJ53">
        <v>1</v>
      </c>
      <c r="BK53">
        <v>2</v>
      </c>
      <c r="BL53" s="4">
        <v>98.16</v>
      </c>
      <c r="BM53" s="4">
        <v>14.72</v>
      </c>
      <c r="BN53" s="4">
        <v>112.88</v>
      </c>
      <c r="BO53" s="4">
        <v>112.88</v>
      </c>
      <c r="BQ53" t="s">
        <v>95</v>
      </c>
      <c r="BR53" t="s">
        <v>84</v>
      </c>
      <c r="BS53" s="3">
        <v>43747</v>
      </c>
      <c r="BT53" s="5">
        <v>0.45555555555555555</v>
      </c>
      <c r="BU53" t="s">
        <v>280</v>
      </c>
      <c r="BV53" t="s">
        <v>90</v>
      </c>
      <c r="BY53">
        <v>4860.38</v>
      </c>
      <c r="CA53" t="s">
        <v>281</v>
      </c>
      <c r="CC53" t="s">
        <v>163</v>
      </c>
      <c r="CD53">
        <v>7130</v>
      </c>
      <c r="CE53" t="s">
        <v>86</v>
      </c>
      <c r="CF53" s="3">
        <v>43748</v>
      </c>
      <c r="CI53">
        <v>1</v>
      </c>
      <c r="CJ53">
        <v>1</v>
      </c>
      <c r="CK53">
        <v>23</v>
      </c>
      <c r="CL53" t="s">
        <v>87</v>
      </c>
    </row>
    <row r="54" spans="1:90">
      <c r="A54" t="s">
        <v>72</v>
      </c>
      <c r="B54" t="s">
        <v>73</v>
      </c>
      <c r="C54" t="s">
        <v>74</v>
      </c>
      <c r="E54" t="str">
        <f>"FES1162719450"</f>
        <v>FES1162719450</v>
      </c>
      <c r="F54" s="3">
        <v>43763</v>
      </c>
      <c r="G54">
        <v>202004</v>
      </c>
      <c r="H54" t="s">
        <v>75</v>
      </c>
      <c r="I54" t="s">
        <v>76</v>
      </c>
      <c r="J54" t="s">
        <v>77</v>
      </c>
      <c r="K54" t="s">
        <v>78</v>
      </c>
      <c r="L54" t="s">
        <v>282</v>
      </c>
      <c r="M54" t="s">
        <v>283</v>
      </c>
      <c r="N54" t="s">
        <v>284</v>
      </c>
      <c r="O54" t="s">
        <v>82</v>
      </c>
      <c r="P54" t="str">
        <f>"2170713968                    "</f>
        <v xml:space="preserve">2170713968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6.87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0.2</v>
      </c>
      <c r="BJ54">
        <v>1</v>
      </c>
      <c r="BK54">
        <v>1</v>
      </c>
      <c r="BL54" s="4">
        <v>39.58</v>
      </c>
      <c r="BM54" s="4">
        <v>5.94</v>
      </c>
      <c r="BN54" s="4">
        <v>45.52</v>
      </c>
      <c r="BO54" s="4">
        <v>45.52</v>
      </c>
      <c r="BQ54" t="s">
        <v>285</v>
      </c>
      <c r="BR54" t="s">
        <v>84</v>
      </c>
      <c r="BS54" s="3">
        <v>43766</v>
      </c>
      <c r="BT54" s="5">
        <v>0.54097222222222219</v>
      </c>
      <c r="BU54" t="s">
        <v>286</v>
      </c>
      <c r="BV54" t="s">
        <v>90</v>
      </c>
      <c r="BY54">
        <v>5091.51</v>
      </c>
      <c r="CA54" t="s">
        <v>287</v>
      </c>
      <c r="CC54" t="s">
        <v>283</v>
      </c>
      <c r="CD54">
        <v>1554</v>
      </c>
      <c r="CE54" t="s">
        <v>96</v>
      </c>
      <c r="CI54">
        <v>1</v>
      </c>
      <c r="CJ54">
        <v>1</v>
      </c>
      <c r="CK54">
        <v>22</v>
      </c>
      <c r="CL54" t="s">
        <v>87</v>
      </c>
    </row>
    <row r="55" spans="1:90">
      <c r="A55" t="s">
        <v>72</v>
      </c>
      <c r="B55" t="s">
        <v>73</v>
      </c>
      <c r="C55" t="s">
        <v>74</v>
      </c>
      <c r="E55" t="str">
        <f>"FES1162718144"</f>
        <v>FES1162718144</v>
      </c>
      <c r="F55" s="3">
        <v>43756</v>
      </c>
      <c r="G55">
        <v>202004</v>
      </c>
      <c r="H55" t="s">
        <v>75</v>
      </c>
      <c r="I55" t="s">
        <v>76</v>
      </c>
      <c r="J55" t="s">
        <v>77</v>
      </c>
      <c r="K55" t="s">
        <v>78</v>
      </c>
      <c r="L55" t="s">
        <v>92</v>
      </c>
      <c r="M55" t="s">
        <v>93</v>
      </c>
      <c r="N55" t="s">
        <v>288</v>
      </c>
      <c r="O55" t="s">
        <v>82</v>
      </c>
      <c r="P55" t="str">
        <f>"21707123872                   "</f>
        <v xml:space="preserve">21707123872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8.7899999999999991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 s="4">
        <v>50.66</v>
      </c>
      <c r="BM55" s="4">
        <v>7.6</v>
      </c>
      <c r="BN55" s="4">
        <v>58.26</v>
      </c>
      <c r="BO55" s="4">
        <v>58.26</v>
      </c>
      <c r="BQ55" t="s">
        <v>95</v>
      </c>
      <c r="BR55" t="s">
        <v>84</v>
      </c>
      <c r="BS55" s="3">
        <v>43759</v>
      </c>
      <c r="BT55" s="5">
        <v>0.375</v>
      </c>
      <c r="BU55" t="s">
        <v>289</v>
      </c>
      <c r="BV55" t="s">
        <v>90</v>
      </c>
      <c r="BY55">
        <v>1200</v>
      </c>
      <c r="CA55" t="s">
        <v>290</v>
      </c>
      <c r="CC55" t="s">
        <v>93</v>
      </c>
      <c r="CD55">
        <v>7560</v>
      </c>
      <c r="CE55" t="s">
        <v>96</v>
      </c>
      <c r="CF55" s="3">
        <v>43760</v>
      </c>
      <c r="CI55">
        <v>1</v>
      </c>
      <c r="CJ55">
        <v>1</v>
      </c>
      <c r="CK55">
        <v>21</v>
      </c>
      <c r="CL55" t="s">
        <v>87</v>
      </c>
    </row>
    <row r="56" spans="1:90">
      <c r="A56" t="s">
        <v>72</v>
      </c>
      <c r="B56" t="s">
        <v>73</v>
      </c>
      <c r="C56" t="s">
        <v>74</v>
      </c>
      <c r="E56" t="str">
        <f>"009935723470"</f>
        <v>009935723470</v>
      </c>
      <c r="F56" s="3">
        <v>43752</v>
      </c>
      <c r="G56">
        <v>202004</v>
      </c>
      <c r="H56" t="s">
        <v>75</v>
      </c>
      <c r="I56" t="s">
        <v>76</v>
      </c>
      <c r="J56" t="s">
        <v>151</v>
      </c>
      <c r="K56" t="s">
        <v>78</v>
      </c>
      <c r="L56" t="s">
        <v>175</v>
      </c>
      <c r="M56" t="s">
        <v>176</v>
      </c>
      <c r="N56" t="s">
        <v>291</v>
      </c>
      <c r="O56" t="s">
        <v>82</v>
      </c>
      <c r="P56" t="str">
        <f>"1162716941                    "</f>
        <v xml:space="preserve">1162716941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74.69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6.7</v>
      </c>
      <c r="BJ56">
        <v>16.600000000000001</v>
      </c>
      <c r="BK56">
        <v>17</v>
      </c>
      <c r="BL56" s="4">
        <v>430.36</v>
      </c>
      <c r="BM56" s="4">
        <v>64.55</v>
      </c>
      <c r="BN56" s="4">
        <v>494.91</v>
      </c>
      <c r="BO56" s="4">
        <v>494.91</v>
      </c>
      <c r="BP56" t="s">
        <v>292</v>
      </c>
      <c r="BQ56" t="s">
        <v>293</v>
      </c>
      <c r="BR56" t="s">
        <v>155</v>
      </c>
      <c r="BS56" s="3">
        <v>43753</v>
      </c>
      <c r="BT56" s="5">
        <v>0.3125</v>
      </c>
      <c r="BU56" t="s">
        <v>294</v>
      </c>
      <c r="BV56" t="s">
        <v>90</v>
      </c>
      <c r="BY56">
        <v>83029.88</v>
      </c>
      <c r="BZ56" t="s">
        <v>27</v>
      </c>
      <c r="CA56" t="s">
        <v>295</v>
      </c>
      <c r="CC56" t="s">
        <v>176</v>
      </c>
      <c r="CD56">
        <v>4068</v>
      </c>
      <c r="CE56" t="s">
        <v>86</v>
      </c>
      <c r="CI56">
        <v>1</v>
      </c>
      <c r="CJ56">
        <v>1</v>
      </c>
      <c r="CK56">
        <v>21</v>
      </c>
      <c r="CL56" t="s">
        <v>87</v>
      </c>
    </row>
    <row r="57" spans="1:90">
      <c r="A57" t="s">
        <v>72</v>
      </c>
      <c r="B57" t="s">
        <v>73</v>
      </c>
      <c r="C57" t="s">
        <v>74</v>
      </c>
      <c r="E57" t="str">
        <f>"FES1162715986"</f>
        <v>FES1162715986</v>
      </c>
      <c r="F57" s="3">
        <v>43746</v>
      </c>
      <c r="G57">
        <v>202004</v>
      </c>
      <c r="H57" t="s">
        <v>75</v>
      </c>
      <c r="I57" t="s">
        <v>76</v>
      </c>
      <c r="J57" t="s">
        <v>77</v>
      </c>
      <c r="K57" t="s">
        <v>78</v>
      </c>
      <c r="L57" t="s">
        <v>215</v>
      </c>
      <c r="M57" t="s">
        <v>216</v>
      </c>
      <c r="N57" t="s">
        <v>296</v>
      </c>
      <c r="O57" t="s">
        <v>82</v>
      </c>
      <c r="P57" t="str">
        <f>"2170710985                    "</f>
        <v xml:space="preserve">2170710985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21.97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4.7</v>
      </c>
      <c r="BJ57">
        <v>2.1</v>
      </c>
      <c r="BK57">
        <v>5</v>
      </c>
      <c r="BL57" s="4">
        <v>126.6</v>
      </c>
      <c r="BM57" s="4">
        <v>18.989999999999998</v>
      </c>
      <c r="BN57" s="4">
        <v>145.59</v>
      </c>
      <c r="BO57" s="4">
        <v>145.59</v>
      </c>
      <c r="BQ57" t="s">
        <v>83</v>
      </c>
      <c r="BR57" t="s">
        <v>84</v>
      </c>
      <c r="BS57" s="3">
        <v>43747</v>
      </c>
      <c r="BT57" s="5">
        <v>0.36249999999999999</v>
      </c>
      <c r="BU57" t="s">
        <v>297</v>
      </c>
      <c r="BV57" t="s">
        <v>90</v>
      </c>
      <c r="BY57">
        <v>10282.19</v>
      </c>
      <c r="CA57" t="s">
        <v>219</v>
      </c>
      <c r="CC57" t="s">
        <v>216</v>
      </c>
      <c r="CD57">
        <v>3201</v>
      </c>
      <c r="CE57" t="s">
        <v>86</v>
      </c>
      <c r="CF57" s="3">
        <v>43748</v>
      </c>
      <c r="CI57">
        <v>1</v>
      </c>
      <c r="CJ57">
        <v>1</v>
      </c>
      <c r="CK57">
        <v>21</v>
      </c>
      <c r="CL57" t="s">
        <v>87</v>
      </c>
    </row>
    <row r="58" spans="1:90">
      <c r="A58" t="s">
        <v>72</v>
      </c>
      <c r="B58" t="s">
        <v>73</v>
      </c>
      <c r="C58" t="s">
        <v>74</v>
      </c>
      <c r="E58" t="str">
        <f>"FES1162716000"</f>
        <v>FES1162716000</v>
      </c>
      <c r="F58" s="3">
        <v>43746</v>
      </c>
      <c r="G58">
        <v>202004</v>
      </c>
      <c r="H58" t="s">
        <v>75</v>
      </c>
      <c r="I58" t="s">
        <v>76</v>
      </c>
      <c r="J58" t="s">
        <v>77</v>
      </c>
      <c r="K58" t="s">
        <v>78</v>
      </c>
      <c r="L58" t="s">
        <v>215</v>
      </c>
      <c r="M58" t="s">
        <v>216</v>
      </c>
      <c r="N58" t="s">
        <v>298</v>
      </c>
      <c r="O58" t="s">
        <v>82</v>
      </c>
      <c r="P58" t="str">
        <f>"2170709223                    "</f>
        <v xml:space="preserve">2170709223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8.7899999999999991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0.6</v>
      </c>
      <c r="BJ58">
        <v>1.5</v>
      </c>
      <c r="BK58">
        <v>1.5</v>
      </c>
      <c r="BL58" s="4">
        <v>50.66</v>
      </c>
      <c r="BM58" s="4">
        <v>7.6</v>
      </c>
      <c r="BN58" s="4">
        <v>58.26</v>
      </c>
      <c r="BO58" s="4">
        <v>58.26</v>
      </c>
      <c r="BQ58" t="s">
        <v>83</v>
      </c>
      <c r="BR58" t="s">
        <v>84</v>
      </c>
      <c r="BS58" s="3">
        <v>43747</v>
      </c>
      <c r="BT58" s="5">
        <v>0.33333333333333331</v>
      </c>
      <c r="BU58" t="s">
        <v>299</v>
      </c>
      <c r="BV58" t="s">
        <v>90</v>
      </c>
      <c r="BY58">
        <v>7438.71</v>
      </c>
      <c r="CA58" t="s">
        <v>300</v>
      </c>
      <c r="CC58" t="s">
        <v>216</v>
      </c>
      <c r="CD58">
        <v>3201</v>
      </c>
      <c r="CE58" t="s">
        <v>86</v>
      </c>
      <c r="CF58" s="3">
        <v>43748</v>
      </c>
      <c r="CI58">
        <v>1</v>
      </c>
      <c r="CJ58">
        <v>1</v>
      </c>
      <c r="CK58">
        <v>21</v>
      </c>
      <c r="CL58" t="s">
        <v>87</v>
      </c>
    </row>
    <row r="59" spans="1:90">
      <c r="A59" t="s">
        <v>72</v>
      </c>
      <c r="B59" t="s">
        <v>73</v>
      </c>
      <c r="C59" t="s">
        <v>74</v>
      </c>
      <c r="E59" t="str">
        <f>"FES1162715939"</f>
        <v>FES1162715939</v>
      </c>
      <c r="F59" s="3">
        <v>43746</v>
      </c>
      <c r="G59">
        <v>202004</v>
      </c>
      <c r="H59" t="s">
        <v>75</v>
      </c>
      <c r="I59" t="s">
        <v>76</v>
      </c>
      <c r="J59" t="s">
        <v>77</v>
      </c>
      <c r="K59" t="s">
        <v>78</v>
      </c>
      <c r="L59" t="s">
        <v>189</v>
      </c>
      <c r="M59" t="s">
        <v>190</v>
      </c>
      <c r="N59" t="s">
        <v>301</v>
      </c>
      <c r="O59" t="s">
        <v>82</v>
      </c>
      <c r="P59" t="str">
        <f>"2170710934                    "</f>
        <v xml:space="preserve">2170710934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6.87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 s="4">
        <v>39.58</v>
      </c>
      <c r="BM59" s="4">
        <v>5.94</v>
      </c>
      <c r="BN59" s="4">
        <v>45.52</v>
      </c>
      <c r="BO59" s="4">
        <v>45.52</v>
      </c>
      <c r="BQ59" t="s">
        <v>302</v>
      </c>
      <c r="BR59" t="s">
        <v>84</v>
      </c>
      <c r="BS59" s="3">
        <v>43747</v>
      </c>
      <c r="BT59" s="5">
        <v>0.37152777777777773</v>
      </c>
      <c r="BU59" t="s">
        <v>303</v>
      </c>
      <c r="BV59" t="s">
        <v>90</v>
      </c>
      <c r="BY59">
        <v>1200</v>
      </c>
      <c r="CA59" t="s">
        <v>194</v>
      </c>
      <c r="CC59" t="s">
        <v>190</v>
      </c>
      <c r="CD59">
        <v>1501</v>
      </c>
      <c r="CE59" t="s">
        <v>96</v>
      </c>
      <c r="CF59" s="3">
        <v>43748</v>
      </c>
      <c r="CI59">
        <v>1</v>
      </c>
      <c r="CJ59">
        <v>1</v>
      </c>
      <c r="CK59">
        <v>22</v>
      </c>
      <c r="CL59" t="s">
        <v>87</v>
      </c>
    </row>
    <row r="60" spans="1:90">
      <c r="A60" t="s">
        <v>72</v>
      </c>
      <c r="B60" t="s">
        <v>73</v>
      </c>
      <c r="C60" t="s">
        <v>74</v>
      </c>
      <c r="E60" t="str">
        <f>"FES1162717946"</f>
        <v>FES1162717946</v>
      </c>
      <c r="F60" s="3">
        <v>43756</v>
      </c>
      <c r="G60">
        <v>202004</v>
      </c>
      <c r="H60" t="s">
        <v>75</v>
      </c>
      <c r="I60" t="s">
        <v>76</v>
      </c>
      <c r="J60" t="s">
        <v>77</v>
      </c>
      <c r="K60" t="s">
        <v>78</v>
      </c>
      <c r="L60" t="s">
        <v>79</v>
      </c>
      <c r="M60" t="s">
        <v>80</v>
      </c>
      <c r="N60" t="s">
        <v>304</v>
      </c>
      <c r="O60" t="s">
        <v>82</v>
      </c>
      <c r="P60" t="str">
        <f>"2170709674                    "</f>
        <v xml:space="preserve">2170709674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6.87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 s="4">
        <v>39.58</v>
      </c>
      <c r="BM60" s="4">
        <v>5.94</v>
      </c>
      <c r="BN60" s="4">
        <v>45.52</v>
      </c>
      <c r="BO60" s="4">
        <v>45.52</v>
      </c>
      <c r="BQ60" t="s">
        <v>305</v>
      </c>
      <c r="BR60" t="s">
        <v>84</v>
      </c>
      <c r="BS60" s="3">
        <v>43759</v>
      </c>
      <c r="BT60" s="5">
        <v>0.3444444444444445</v>
      </c>
      <c r="BU60" t="s">
        <v>306</v>
      </c>
      <c r="BV60" t="s">
        <v>90</v>
      </c>
      <c r="BY60">
        <v>1200</v>
      </c>
      <c r="CA60" t="s">
        <v>307</v>
      </c>
      <c r="CC60" t="s">
        <v>80</v>
      </c>
      <c r="CD60">
        <v>2042</v>
      </c>
      <c r="CE60" t="s">
        <v>96</v>
      </c>
      <c r="CF60" s="3">
        <v>43760</v>
      </c>
      <c r="CI60">
        <v>1</v>
      </c>
      <c r="CJ60">
        <v>1</v>
      </c>
      <c r="CK60">
        <v>22</v>
      </c>
      <c r="CL60" t="s">
        <v>87</v>
      </c>
    </row>
    <row r="61" spans="1:90">
      <c r="A61" t="s">
        <v>72</v>
      </c>
      <c r="B61" t="s">
        <v>73</v>
      </c>
      <c r="C61" t="s">
        <v>74</v>
      </c>
      <c r="E61" t="str">
        <f>"FES1162715893"</f>
        <v>FES1162715893</v>
      </c>
      <c r="F61" s="3">
        <v>43746</v>
      </c>
      <c r="G61">
        <v>202004</v>
      </c>
      <c r="H61" t="s">
        <v>75</v>
      </c>
      <c r="I61" t="s">
        <v>76</v>
      </c>
      <c r="J61" t="s">
        <v>77</v>
      </c>
      <c r="K61" t="s">
        <v>78</v>
      </c>
      <c r="L61" t="s">
        <v>308</v>
      </c>
      <c r="M61" t="s">
        <v>308</v>
      </c>
      <c r="N61" t="s">
        <v>309</v>
      </c>
      <c r="O61" t="s">
        <v>82</v>
      </c>
      <c r="P61" t="str">
        <f>"2170710140                    "</f>
        <v xml:space="preserve">2170710140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51.66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2</v>
      </c>
      <c r="BI61">
        <v>6.2</v>
      </c>
      <c r="BJ61">
        <v>4.5999999999999996</v>
      </c>
      <c r="BK61">
        <v>6.5</v>
      </c>
      <c r="BL61" s="4">
        <v>297.66000000000003</v>
      </c>
      <c r="BM61" s="4">
        <v>44.65</v>
      </c>
      <c r="BN61" s="4">
        <v>342.31</v>
      </c>
      <c r="BO61" s="4">
        <v>342.31</v>
      </c>
      <c r="BQ61" t="s">
        <v>83</v>
      </c>
      <c r="BR61" t="s">
        <v>84</v>
      </c>
      <c r="BS61" s="3">
        <v>43747</v>
      </c>
      <c r="BT61" s="5">
        <v>0.48541666666666666</v>
      </c>
      <c r="BU61" t="s">
        <v>310</v>
      </c>
      <c r="BV61" t="s">
        <v>90</v>
      </c>
      <c r="BY61">
        <v>23163.62</v>
      </c>
      <c r="CA61" t="s">
        <v>311</v>
      </c>
      <c r="CC61" t="s">
        <v>308</v>
      </c>
      <c r="CD61">
        <v>7646</v>
      </c>
      <c r="CE61" t="s">
        <v>86</v>
      </c>
      <c r="CF61" s="3">
        <v>43748</v>
      </c>
      <c r="CI61">
        <v>1</v>
      </c>
      <c r="CJ61">
        <v>1</v>
      </c>
      <c r="CK61">
        <v>23</v>
      </c>
      <c r="CL61" t="s">
        <v>87</v>
      </c>
    </row>
    <row r="62" spans="1:90">
      <c r="A62" t="s">
        <v>72</v>
      </c>
      <c r="B62" t="s">
        <v>73</v>
      </c>
      <c r="C62" t="s">
        <v>74</v>
      </c>
      <c r="E62" t="str">
        <f>"FES1162715053"</f>
        <v>FES1162715053</v>
      </c>
      <c r="F62" s="3">
        <v>43740</v>
      </c>
      <c r="G62">
        <v>202004</v>
      </c>
      <c r="H62" t="s">
        <v>75</v>
      </c>
      <c r="I62" t="s">
        <v>76</v>
      </c>
      <c r="J62" t="s">
        <v>77</v>
      </c>
      <c r="K62" t="s">
        <v>78</v>
      </c>
      <c r="L62" t="s">
        <v>98</v>
      </c>
      <c r="M62" t="s">
        <v>99</v>
      </c>
      <c r="N62" t="s">
        <v>312</v>
      </c>
      <c r="O62" t="s">
        <v>82</v>
      </c>
      <c r="P62" t="str">
        <f>"2170710005                    "</f>
        <v xml:space="preserve">2170710005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8.7899999999999991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1.5</v>
      </c>
      <c r="BJ62">
        <v>1</v>
      </c>
      <c r="BK62">
        <v>1.5</v>
      </c>
      <c r="BL62" s="4">
        <v>50.66</v>
      </c>
      <c r="BM62" s="4">
        <v>7.6</v>
      </c>
      <c r="BN62" s="4">
        <v>58.26</v>
      </c>
      <c r="BO62" s="4">
        <v>58.26</v>
      </c>
      <c r="BQ62" t="s">
        <v>83</v>
      </c>
      <c r="BR62" t="s">
        <v>84</v>
      </c>
      <c r="BS62" s="3">
        <v>43741</v>
      </c>
      <c r="BT62" s="5">
        <v>0.40972222222222227</v>
      </c>
      <c r="BU62" t="s">
        <v>313</v>
      </c>
      <c r="BV62" t="s">
        <v>90</v>
      </c>
      <c r="BY62">
        <v>4926.92</v>
      </c>
      <c r="CA62" t="s">
        <v>103</v>
      </c>
      <c r="CC62" t="s">
        <v>99</v>
      </c>
      <c r="CD62">
        <v>3610</v>
      </c>
      <c r="CE62" t="s">
        <v>86</v>
      </c>
      <c r="CF62" s="3">
        <v>43742</v>
      </c>
      <c r="CI62">
        <v>1</v>
      </c>
      <c r="CJ62">
        <v>1</v>
      </c>
      <c r="CK62">
        <v>21</v>
      </c>
      <c r="CL62" t="s">
        <v>87</v>
      </c>
    </row>
    <row r="63" spans="1:90">
      <c r="A63" t="s">
        <v>72</v>
      </c>
      <c r="B63" t="s">
        <v>73</v>
      </c>
      <c r="C63" t="s">
        <v>74</v>
      </c>
      <c r="E63" t="str">
        <f>"FES1162715092"</f>
        <v>FES1162715092</v>
      </c>
      <c r="F63" s="3">
        <v>43740</v>
      </c>
      <c r="G63">
        <v>202004</v>
      </c>
      <c r="H63" t="s">
        <v>75</v>
      </c>
      <c r="I63" t="s">
        <v>76</v>
      </c>
      <c r="J63" t="s">
        <v>77</v>
      </c>
      <c r="K63" t="s">
        <v>78</v>
      </c>
      <c r="L63" t="s">
        <v>92</v>
      </c>
      <c r="M63" t="s">
        <v>93</v>
      </c>
      <c r="N63" t="s">
        <v>314</v>
      </c>
      <c r="O63" t="s">
        <v>82</v>
      </c>
      <c r="P63" t="str">
        <f>"2170706100                    "</f>
        <v xml:space="preserve">2170706100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10.99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2</v>
      </c>
      <c r="BI63">
        <v>1.4</v>
      </c>
      <c r="BJ63">
        <v>2.2000000000000002</v>
      </c>
      <c r="BK63">
        <v>2.5</v>
      </c>
      <c r="BL63" s="4">
        <v>63.32</v>
      </c>
      <c r="BM63" s="4">
        <v>9.5</v>
      </c>
      <c r="BN63" s="4">
        <v>72.819999999999993</v>
      </c>
      <c r="BO63" s="4">
        <v>72.819999999999993</v>
      </c>
      <c r="BQ63" t="s">
        <v>83</v>
      </c>
      <c r="BR63" t="s">
        <v>84</v>
      </c>
      <c r="BS63" s="3">
        <v>43741</v>
      </c>
      <c r="BT63" s="5">
        <v>0.40902777777777777</v>
      </c>
      <c r="BU63" t="s">
        <v>315</v>
      </c>
      <c r="BV63" t="s">
        <v>90</v>
      </c>
      <c r="BY63">
        <v>10927.22</v>
      </c>
      <c r="CA63" t="s">
        <v>316</v>
      </c>
      <c r="CC63" t="s">
        <v>93</v>
      </c>
      <c r="CD63">
        <v>7535</v>
      </c>
      <c r="CE63" t="s">
        <v>317</v>
      </c>
      <c r="CF63" s="3">
        <v>43742</v>
      </c>
      <c r="CI63">
        <v>1</v>
      </c>
      <c r="CJ63">
        <v>1</v>
      </c>
      <c r="CK63">
        <v>21</v>
      </c>
      <c r="CL63" t="s">
        <v>87</v>
      </c>
    </row>
    <row r="64" spans="1:90">
      <c r="A64" t="s">
        <v>72</v>
      </c>
      <c r="B64" t="s">
        <v>73</v>
      </c>
      <c r="C64" t="s">
        <v>74</v>
      </c>
      <c r="E64" t="str">
        <f>"FES1162715093"</f>
        <v>FES1162715093</v>
      </c>
      <c r="F64" s="3">
        <v>43740</v>
      </c>
      <c r="G64">
        <v>202004</v>
      </c>
      <c r="H64" t="s">
        <v>75</v>
      </c>
      <c r="I64" t="s">
        <v>76</v>
      </c>
      <c r="J64" t="s">
        <v>77</v>
      </c>
      <c r="K64" t="s">
        <v>78</v>
      </c>
      <c r="L64" t="s">
        <v>308</v>
      </c>
      <c r="M64" t="s">
        <v>308</v>
      </c>
      <c r="N64" t="s">
        <v>318</v>
      </c>
      <c r="O64" t="s">
        <v>82</v>
      </c>
      <c r="P64" t="str">
        <f>"2170706157                    "</f>
        <v xml:space="preserve">2170706157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51.66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5.3</v>
      </c>
      <c r="BJ64">
        <v>6.3</v>
      </c>
      <c r="BK64">
        <v>6.5</v>
      </c>
      <c r="BL64" s="4">
        <v>297.66000000000003</v>
      </c>
      <c r="BM64" s="4">
        <v>44.65</v>
      </c>
      <c r="BN64" s="4">
        <v>342.31</v>
      </c>
      <c r="BO64" s="4">
        <v>342.31</v>
      </c>
      <c r="BQ64" t="s">
        <v>95</v>
      </c>
      <c r="BR64" t="s">
        <v>84</v>
      </c>
      <c r="BS64" s="3">
        <v>43741</v>
      </c>
      <c r="BT64" s="5">
        <v>0.41666666666666669</v>
      </c>
      <c r="BU64" t="s">
        <v>319</v>
      </c>
      <c r="BV64" t="s">
        <v>90</v>
      </c>
      <c r="BY64">
        <v>31411.41</v>
      </c>
      <c r="CA64" t="s">
        <v>311</v>
      </c>
      <c r="CC64" t="s">
        <v>308</v>
      </c>
      <c r="CD64">
        <v>7646</v>
      </c>
      <c r="CE64" t="s">
        <v>86</v>
      </c>
      <c r="CF64" s="3">
        <v>43742</v>
      </c>
      <c r="CI64">
        <v>1</v>
      </c>
      <c r="CJ64">
        <v>1</v>
      </c>
      <c r="CK64">
        <v>23</v>
      </c>
      <c r="CL64" t="s">
        <v>87</v>
      </c>
    </row>
    <row r="65" spans="1:90">
      <c r="A65" t="s">
        <v>72</v>
      </c>
      <c r="B65" t="s">
        <v>73</v>
      </c>
      <c r="C65" t="s">
        <v>74</v>
      </c>
      <c r="E65" t="str">
        <f>"FES1162715473"</f>
        <v>FES1162715473</v>
      </c>
      <c r="F65" s="3">
        <v>43742</v>
      </c>
      <c r="G65">
        <v>202004</v>
      </c>
      <c r="H65" t="s">
        <v>75</v>
      </c>
      <c r="I65" t="s">
        <v>76</v>
      </c>
      <c r="J65" t="s">
        <v>77</v>
      </c>
      <c r="K65" t="s">
        <v>78</v>
      </c>
      <c r="L65" t="s">
        <v>129</v>
      </c>
      <c r="M65" t="s">
        <v>130</v>
      </c>
      <c r="N65" t="s">
        <v>320</v>
      </c>
      <c r="O65" t="s">
        <v>82</v>
      </c>
      <c r="P65" t="str">
        <f>"217710410                     "</f>
        <v xml:space="preserve">217710410 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6.87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 s="4">
        <v>39.58</v>
      </c>
      <c r="BM65" s="4">
        <v>5.94</v>
      </c>
      <c r="BN65" s="4">
        <v>45.52</v>
      </c>
      <c r="BO65" s="4">
        <v>45.52</v>
      </c>
      <c r="BQ65" t="s">
        <v>321</v>
      </c>
      <c r="BR65" t="s">
        <v>84</v>
      </c>
      <c r="BS65" s="3">
        <v>43746</v>
      </c>
      <c r="BT65" s="5">
        <v>0.41666666666666669</v>
      </c>
      <c r="BU65" t="s">
        <v>322</v>
      </c>
      <c r="BV65" t="s">
        <v>87</v>
      </c>
      <c r="BW65" t="s">
        <v>323</v>
      </c>
      <c r="BX65" t="s">
        <v>324</v>
      </c>
      <c r="BY65">
        <v>1200</v>
      </c>
      <c r="CA65" t="s">
        <v>325</v>
      </c>
      <c r="CC65" t="s">
        <v>130</v>
      </c>
      <c r="CD65">
        <v>1447</v>
      </c>
      <c r="CE65" t="s">
        <v>96</v>
      </c>
      <c r="CF65" s="3">
        <v>43747</v>
      </c>
      <c r="CI65">
        <v>1</v>
      </c>
      <c r="CJ65">
        <v>2</v>
      </c>
      <c r="CK65">
        <v>22</v>
      </c>
      <c r="CL65" t="s">
        <v>87</v>
      </c>
    </row>
    <row r="66" spans="1:90">
      <c r="A66" t="s">
        <v>72</v>
      </c>
      <c r="B66" t="s">
        <v>73</v>
      </c>
      <c r="C66" t="s">
        <v>74</v>
      </c>
      <c r="E66" t="str">
        <f>"FES1162715410"</f>
        <v>FES1162715410</v>
      </c>
      <c r="F66" s="3">
        <v>43742</v>
      </c>
      <c r="G66">
        <v>202004</v>
      </c>
      <c r="H66" t="s">
        <v>75</v>
      </c>
      <c r="I66" t="s">
        <v>76</v>
      </c>
      <c r="J66" t="s">
        <v>77</v>
      </c>
      <c r="K66" t="s">
        <v>78</v>
      </c>
      <c r="L66" t="s">
        <v>326</v>
      </c>
      <c r="M66" t="s">
        <v>327</v>
      </c>
      <c r="N66" t="s">
        <v>328</v>
      </c>
      <c r="O66" t="s">
        <v>82</v>
      </c>
      <c r="P66" t="str">
        <f>"2170710345                    "</f>
        <v xml:space="preserve">2170710345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8.7899999999999991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 s="4">
        <v>50.66</v>
      </c>
      <c r="BM66" s="4">
        <v>7.6</v>
      </c>
      <c r="BN66" s="4">
        <v>58.26</v>
      </c>
      <c r="BO66" s="4">
        <v>58.26</v>
      </c>
      <c r="BQ66" t="s">
        <v>95</v>
      </c>
      <c r="BR66" t="s">
        <v>84</v>
      </c>
      <c r="BS66" s="3">
        <v>43745</v>
      </c>
      <c r="BT66" s="5">
        <v>0.35069444444444442</v>
      </c>
      <c r="BU66" t="s">
        <v>329</v>
      </c>
      <c r="BV66" t="s">
        <v>90</v>
      </c>
      <c r="BY66">
        <v>1200</v>
      </c>
      <c r="CA66" t="s">
        <v>330</v>
      </c>
      <c r="CC66" t="s">
        <v>327</v>
      </c>
      <c r="CD66">
        <v>6229</v>
      </c>
      <c r="CE66" t="s">
        <v>96</v>
      </c>
      <c r="CF66" s="3">
        <v>43746</v>
      </c>
      <c r="CI66">
        <v>1</v>
      </c>
      <c r="CJ66">
        <v>1</v>
      </c>
      <c r="CK66">
        <v>21</v>
      </c>
      <c r="CL66" t="s">
        <v>87</v>
      </c>
    </row>
    <row r="67" spans="1:90">
      <c r="A67" t="s">
        <v>72</v>
      </c>
      <c r="B67" t="s">
        <v>73</v>
      </c>
      <c r="C67" t="s">
        <v>74</v>
      </c>
      <c r="E67" t="str">
        <f>"FES1162715458"</f>
        <v>FES1162715458</v>
      </c>
      <c r="F67" s="3">
        <v>43742</v>
      </c>
      <c r="G67">
        <v>202004</v>
      </c>
      <c r="H67" t="s">
        <v>75</v>
      </c>
      <c r="I67" t="s">
        <v>76</v>
      </c>
      <c r="J67" t="s">
        <v>77</v>
      </c>
      <c r="K67" t="s">
        <v>78</v>
      </c>
      <c r="L67" t="s">
        <v>79</v>
      </c>
      <c r="M67" t="s">
        <v>80</v>
      </c>
      <c r="N67" t="s">
        <v>331</v>
      </c>
      <c r="O67" t="s">
        <v>82</v>
      </c>
      <c r="P67" t="str">
        <f>"2170710137                    "</f>
        <v xml:space="preserve">2170710137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6.87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1.2</v>
      </c>
      <c r="BJ67">
        <v>0.7</v>
      </c>
      <c r="BK67">
        <v>1.5</v>
      </c>
      <c r="BL67" s="4">
        <v>39.58</v>
      </c>
      <c r="BM67" s="4">
        <v>5.94</v>
      </c>
      <c r="BN67" s="4">
        <v>45.52</v>
      </c>
      <c r="BO67" s="4">
        <v>45.52</v>
      </c>
      <c r="BQ67" t="s">
        <v>95</v>
      </c>
      <c r="BR67" t="s">
        <v>84</v>
      </c>
      <c r="BS67" s="3">
        <v>43745</v>
      </c>
      <c r="BT67" s="5">
        <v>0.41666666666666669</v>
      </c>
      <c r="BU67" t="s">
        <v>332</v>
      </c>
      <c r="BV67" t="s">
        <v>90</v>
      </c>
      <c r="BY67">
        <v>3506.58</v>
      </c>
      <c r="CC67" t="s">
        <v>80</v>
      </c>
      <c r="CD67">
        <v>2090</v>
      </c>
      <c r="CE67" t="s">
        <v>333</v>
      </c>
      <c r="CF67" s="3">
        <v>43746</v>
      </c>
      <c r="CI67">
        <v>1</v>
      </c>
      <c r="CJ67">
        <v>1</v>
      </c>
      <c r="CK67">
        <v>22</v>
      </c>
      <c r="CL67" t="s">
        <v>87</v>
      </c>
    </row>
    <row r="68" spans="1:90">
      <c r="A68" t="s">
        <v>72</v>
      </c>
      <c r="B68" t="s">
        <v>73</v>
      </c>
      <c r="C68" t="s">
        <v>74</v>
      </c>
      <c r="E68" t="str">
        <f>"FES1162715515"</f>
        <v>FES1162715515</v>
      </c>
      <c r="F68" s="3">
        <v>43742</v>
      </c>
      <c r="G68">
        <v>202004</v>
      </c>
      <c r="H68" t="s">
        <v>75</v>
      </c>
      <c r="I68" t="s">
        <v>76</v>
      </c>
      <c r="J68" t="s">
        <v>77</v>
      </c>
      <c r="K68" t="s">
        <v>78</v>
      </c>
      <c r="L68" t="s">
        <v>114</v>
      </c>
      <c r="M68" t="s">
        <v>115</v>
      </c>
      <c r="N68" t="s">
        <v>116</v>
      </c>
      <c r="O68" t="s">
        <v>82</v>
      </c>
      <c r="P68" t="str">
        <f>"2170710462                    "</f>
        <v xml:space="preserve">2170710462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8.7899999999999991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 s="4">
        <v>50.66</v>
      </c>
      <c r="BM68" s="4">
        <v>7.6</v>
      </c>
      <c r="BN68" s="4">
        <v>58.26</v>
      </c>
      <c r="BO68" s="4">
        <v>58.26</v>
      </c>
      <c r="BQ68" t="s">
        <v>83</v>
      </c>
      <c r="BR68" t="s">
        <v>84</v>
      </c>
      <c r="BS68" s="3">
        <v>43745</v>
      </c>
      <c r="BT68" s="5">
        <v>0.33055555555555555</v>
      </c>
      <c r="BU68" t="s">
        <v>117</v>
      </c>
      <c r="BV68" t="s">
        <v>90</v>
      </c>
      <c r="BY68">
        <v>1200</v>
      </c>
      <c r="CA68" t="s">
        <v>118</v>
      </c>
      <c r="CC68" t="s">
        <v>115</v>
      </c>
      <c r="CD68">
        <v>1</v>
      </c>
      <c r="CE68" t="s">
        <v>96</v>
      </c>
      <c r="CF68" s="3">
        <v>43746</v>
      </c>
      <c r="CI68">
        <v>1</v>
      </c>
      <c r="CJ68">
        <v>1</v>
      </c>
      <c r="CK68">
        <v>21</v>
      </c>
      <c r="CL68" t="s">
        <v>87</v>
      </c>
    </row>
    <row r="69" spans="1:90">
      <c r="A69" t="s">
        <v>72</v>
      </c>
      <c r="B69" t="s">
        <v>73</v>
      </c>
      <c r="C69" t="s">
        <v>74</v>
      </c>
      <c r="E69" t="str">
        <f>"FES1162715431"</f>
        <v>FES1162715431</v>
      </c>
      <c r="F69" s="3">
        <v>43742</v>
      </c>
      <c r="G69">
        <v>202004</v>
      </c>
      <c r="H69" t="s">
        <v>75</v>
      </c>
      <c r="I69" t="s">
        <v>76</v>
      </c>
      <c r="J69" t="s">
        <v>77</v>
      </c>
      <c r="K69" t="s">
        <v>78</v>
      </c>
      <c r="L69" t="s">
        <v>199</v>
      </c>
      <c r="M69" t="s">
        <v>200</v>
      </c>
      <c r="N69" t="s">
        <v>334</v>
      </c>
      <c r="O69" t="s">
        <v>82</v>
      </c>
      <c r="P69" t="str">
        <f>"2170710361                    "</f>
        <v xml:space="preserve">2170710361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8.7899999999999991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 s="4">
        <v>50.66</v>
      </c>
      <c r="BM69" s="4">
        <v>7.6</v>
      </c>
      <c r="BN69" s="4">
        <v>58.26</v>
      </c>
      <c r="BO69" s="4">
        <v>58.26</v>
      </c>
      <c r="BQ69" t="s">
        <v>83</v>
      </c>
      <c r="BR69" t="s">
        <v>84</v>
      </c>
      <c r="BS69" s="3">
        <v>43745</v>
      </c>
      <c r="BT69" s="5">
        <v>0.4375</v>
      </c>
      <c r="BU69" t="s">
        <v>335</v>
      </c>
      <c r="BV69" t="s">
        <v>90</v>
      </c>
      <c r="BY69">
        <v>1200</v>
      </c>
      <c r="CA69" t="s">
        <v>203</v>
      </c>
      <c r="CC69" t="s">
        <v>200</v>
      </c>
      <c r="CD69">
        <v>5201</v>
      </c>
      <c r="CE69" t="s">
        <v>96</v>
      </c>
      <c r="CF69" s="3">
        <v>43747</v>
      </c>
      <c r="CI69">
        <v>1</v>
      </c>
      <c r="CJ69">
        <v>1</v>
      </c>
      <c r="CK69">
        <v>21</v>
      </c>
      <c r="CL69" t="s">
        <v>87</v>
      </c>
    </row>
    <row r="70" spans="1:90">
      <c r="A70" t="s">
        <v>72</v>
      </c>
      <c r="B70" t="s">
        <v>73</v>
      </c>
      <c r="C70" t="s">
        <v>74</v>
      </c>
      <c r="E70" t="str">
        <f>"FES1162715379"</f>
        <v>FES1162715379</v>
      </c>
      <c r="F70" s="3">
        <v>43742</v>
      </c>
      <c r="G70">
        <v>202004</v>
      </c>
      <c r="H70" t="s">
        <v>75</v>
      </c>
      <c r="I70" t="s">
        <v>76</v>
      </c>
      <c r="J70" t="s">
        <v>77</v>
      </c>
      <c r="K70" t="s">
        <v>78</v>
      </c>
      <c r="L70" t="s">
        <v>326</v>
      </c>
      <c r="M70" t="s">
        <v>327</v>
      </c>
      <c r="N70" t="s">
        <v>336</v>
      </c>
      <c r="O70" t="s">
        <v>82</v>
      </c>
      <c r="P70" t="str">
        <f>"2170708924                    "</f>
        <v xml:space="preserve">2170708924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8.7899999999999991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 s="4">
        <v>50.66</v>
      </c>
      <c r="BM70" s="4">
        <v>7.6</v>
      </c>
      <c r="BN70" s="4">
        <v>58.26</v>
      </c>
      <c r="BO70" s="4">
        <v>58.26</v>
      </c>
      <c r="BQ70" t="s">
        <v>95</v>
      </c>
      <c r="BR70" t="s">
        <v>84</v>
      </c>
      <c r="BS70" s="3">
        <v>43745</v>
      </c>
      <c r="BT70" s="5">
        <v>0.34027777777777773</v>
      </c>
      <c r="BU70" t="s">
        <v>337</v>
      </c>
      <c r="BV70" t="s">
        <v>90</v>
      </c>
      <c r="BY70">
        <v>1200</v>
      </c>
      <c r="CA70" t="s">
        <v>330</v>
      </c>
      <c r="CC70" t="s">
        <v>327</v>
      </c>
      <c r="CD70">
        <v>6230</v>
      </c>
      <c r="CE70" t="s">
        <v>96</v>
      </c>
      <c r="CF70" s="3">
        <v>43746</v>
      </c>
      <c r="CI70">
        <v>1</v>
      </c>
      <c r="CJ70">
        <v>1</v>
      </c>
      <c r="CK70">
        <v>21</v>
      </c>
      <c r="CL70" t="s">
        <v>87</v>
      </c>
    </row>
    <row r="71" spans="1:90">
      <c r="A71" t="s">
        <v>72</v>
      </c>
      <c r="B71" t="s">
        <v>73</v>
      </c>
      <c r="C71" t="s">
        <v>74</v>
      </c>
      <c r="E71" t="str">
        <f>"FES1162715343"</f>
        <v>FES1162715343</v>
      </c>
      <c r="F71" s="3">
        <v>43742</v>
      </c>
      <c r="G71">
        <v>202004</v>
      </c>
      <c r="H71" t="s">
        <v>75</v>
      </c>
      <c r="I71" t="s">
        <v>76</v>
      </c>
      <c r="J71" t="s">
        <v>77</v>
      </c>
      <c r="K71" t="s">
        <v>78</v>
      </c>
      <c r="L71" t="s">
        <v>79</v>
      </c>
      <c r="M71" t="s">
        <v>80</v>
      </c>
      <c r="N71" t="s">
        <v>338</v>
      </c>
      <c r="O71" t="s">
        <v>82</v>
      </c>
      <c r="P71" t="str">
        <f>"217074461                     "</f>
        <v xml:space="preserve">217074461 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6.87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 s="4">
        <v>39.58</v>
      </c>
      <c r="BM71" s="4">
        <v>5.94</v>
      </c>
      <c r="BN71" s="4">
        <v>45.52</v>
      </c>
      <c r="BO71" s="4">
        <v>45.52</v>
      </c>
      <c r="BQ71" t="s">
        <v>101</v>
      </c>
      <c r="BR71" t="s">
        <v>84</v>
      </c>
      <c r="BS71" s="3">
        <v>43745</v>
      </c>
      <c r="BT71" s="5">
        <v>0.35416666666666669</v>
      </c>
      <c r="BU71" t="s">
        <v>339</v>
      </c>
      <c r="BV71" t="s">
        <v>90</v>
      </c>
      <c r="BY71">
        <v>1200</v>
      </c>
      <c r="CA71" t="s">
        <v>279</v>
      </c>
      <c r="CC71" t="s">
        <v>80</v>
      </c>
      <c r="CD71">
        <v>2013</v>
      </c>
      <c r="CE71" t="s">
        <v>96</v>
      </c>
      <c r="CF71" s="3">
        <v>43746</v>
      </c>
      <c r="CI71">
        <v>1</v>
      </c>
      <c r="CJ71">
        <v>1</v>
      </c>
      <c r="CK71">
        <v>22</v>
      </c>
      <c r="CL71" t="s">
        <v>87</v>
      </c>
    </row>
    <row r="72" spans="1:90">
      <c r="A72" t="s">
        <v>72</v>
      </c>
      <c r="B72" t="s">
        <v>73</v>
      </c>
      <c r="C72" t="s">
        <v>74</v>
      </c>
      <c r="E72" t="str">
        <f>"FES1162715340"</f>
        <v>FES1162715340</v>
      </c>
      <c r="F72" s="3">
        <v>43742</v>
      </c>
      <c r="G72">
        <v>202004</v>
      </c>
      <c r="H72" t="s">
        <v>75</v>
      </c>
      <c r="I72" t="s">
        <v>76</v>
      </c>
      <c r="J72" t="s">
        <v>77</v>
      </c>
      <c r="K72" t="s">
        <v>78</v>
      </c>
      <c r="L72" t="s">
        <v>175</v>
      </c>
      <c r="M72" t="s">
        <v>176</v>
      </c>
      <c r="N72" t="s">
        <v>340</v>
      </c>
      <c r="O72" t="s">
        <v>82</v>
      </c>
      <c r="P72" t="str">
        <f>"2170708733                    "</f>
        <v xml:space="preserve">2170708733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8.7899999999999991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 s="4">
        <v>50.66</v>
      </c>
      <c r="BM72" s="4">
        <v>7.6</v>
      </c>
      <c r="BN72" s="4">
        <v>58.26</v>
      </c>
      <c r="BO72" s="4">
        <v>58.26</v>
      </c>
      <c r="BQ72" t="s">
        <v>258</v>
      </c>
      <c r="BR72" t="s">
        <v>84</v>
      </c>
      <c r="BS72" s="3">
        <v>43745</v>
      </c>
      <c r="BT72" s="5">
        <v>0.37152777777777773</v>
      </c>
      <c r="BU72" t="s">
        <v>341</v>
      </c>
      <c r="BV72" t="s">
        <v>90</v>
      </c>
      <c r="BY72">
        <v>1200</v>
      </c>
      <c r="CA72" t="s">
        <v>342</v>
      </c>
      <c r="CC72" t="s">
        <v>176</v>
      </c>
      <c r="CD72">
        <v>4000</v>
      </c>
      <c r="CE72" t="s">
        <v>96</v>
      </c>
      <c r="CF72" s="3">
        <v>43746</v>
      </c>
      <c r="CI72">
        <v>1</v>
      </c>
      <c r="CJ72">
        <v>1</v>
      </c>
      <c r="CK72">
        <v>21</v>
      </c>
      <c r="CL72" t="s">
        <v>87</v>
      </c>
    </row>
    <row r="73" spans="1:90">
      <c r="A73" t="s">
        <v>72</v>
      </c>
      <c r="B73" t="s">
        <v>73</v>
      </c>
      <c r="C73" t="s">
        <v>74</v>
      </c>
      <c r="E73" t="str">
        <f>"FES1162715394"</f>
        <v>FES1162715394</v>
      </c>
      <c r="F73" s="3">
        <v>43742</v>
      </c>
      <c r="G73">
        <v>202004</v>
      </c>
      <c r="H73" t="s">
        <v>75</v>
      </c>
      <c r="I73" t="s">
        <v>76</v>
      </c>
      <c r="J73" t="s">
        <v>77</v>
      </c>
      <c r="K73" t="s">
        <v>78</v>
      </c>
      <c r="L73" t="s">
        <v>326</v>
      </c>
      <c r="M73" t="s">
        <v>327</v>
      </c>
      <c r="N73" t="s">
        <v>343</v>
      </c>
      <c r="O73" t="s">
        <v>82</v>
      </c>
      <c r="P73" t="str">
        <f>"217071317                     "</f>
        <v xml:space="preserve">217071317 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8.7899999999999991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 s="4">
        <v>50.66</v>
      </c>
      <c r="BM73" s="4">
        <v>7.6</v>
      </c>
      <c r="BN73" s="4">
        <v>58.26</v>
      </c>
      <c r="BO73" s="4">
        <v>58.26</v>
      </c>
      <c r="BQ73" t="s">
        <v>95</v>
      </c>
      <c r="BR73" t="s">
        <v>84</v>
      </c>
      <c r="BS73" s="3">
        <v>43745</v>
      </c>
      <c r="BT73" s="5">
        <v>0.33333333333333331</v>
      </c>
      <c r="BU73" t="s">
        <v>344</v>
      </c>
      <c r="BV73" t="s">
        <v>90</v>
      </c>
      <c r="BY73">
        <v>1200</v>
      </c>
      <c r="CA73" t="s">
        <v>330</v>
      </c>
      <c r="CC73" t="s">
        <v>327</v>
      </c>
      <c r="CD73">
        <v>6229</v>
      </c>
      <c r="CE73" t="s">
        <v>96</v>
      </c>
      <c r="CF73" s="3">
        <v>43746</v>
      </c>
      <c r="CI73">
        <v>1</v>
      </c>
      <c r="CJ73">
        <v>1</v>
      </c>
      <c r="CK73">
        <v>21</v>
      </c>
      <c r="CL73" t="s">
        <v>87</v>
      </c>
    </row>
    <row r="74" spans="1:90">
      <c r="A74" t="s">
        <v>72</v>
      </c>
      <c r="B74" t="s">
        <v>73</v>
      </c>
      <c r="C74" t="s">
        <v>74</v>
      </c>
      <c r="E74" t="str">
        <f>"FES1162715407"</f>
        <v>FES1162715407</v>
      </c>
      <c r="F74" s="3">
        <v>43742</v>
      </c>
      <c r="G74">
        <v>202004</v>
      </c>
      <c r="H74" t="s">
        <v>75</v>
      </c>
      <c r="I74" t="s">
        <v>76</v>
      </c>
      <c r="J74" t="s">
        <v>77</v>
      </c>
      <c r="K74" t="s">
        <v>78</v>
      </c>
      <c r="L74" t="s">
        <v>326</v>
      </c>
      <c r="M74" t="s">
        <v>327</v>
      </c>
      <c r="N74" t="s">
        <v>328</v>
      </c>
      <c r="O74" t="s">
        <v>82</v>
      </c>
      <c r="P74" t="str">
        <f>"2170710336                    "</f>
        <v xml:space="preserve">2170710336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8.7899999999999991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 s="4">
        <v>50.66</v>
      </c>
      <c r="BM74" s="4">
        <v>7.6</v>
      </c>
      <c r="BN74" s="4">
        <v>58.26</v>
      </c>
      <c r="BO74" s="4">
        <v>58.26</v>
      </c>
      <c r="BQ74">
        <v>1162715407</v>
      </c>
      <c r="BR74" t="s">
        <v>84</v>
      </c>
      <c r="BS74" s="3">
        <v>43745</v>
      </c>
      <c r="BT74" s="5">
        <v>0.35069444444444442</v>
      </c>
      <c r="BU74" t="s">
        <v>329</v>
      </c>
      <c r="BV74" t="s">
        <v>90</v>
      </c>
      <c r="BY74">
        <v>1200</v>
      </c>
      <c r="CA74" t="s">
        <v>330</v>
      </c>
      <c r="CC74" t="s">
        <v>327</v>
      </c>
      <c r="CD74">
        <v>6229</v>
      </c>
      <c r="CE74" t="s">
        <v>96</v>
      </c>
      <c r="CF74" s="3">
        <v>43746</v>
      </c>
      <c r="CI74">
        <v>1</v>
      </c>
      <c r="CJ74">
        <v>1</v>
      </c>
      <c r="CK74">
        <v>21</v>
      </c>
      <c r="CL74" t="s">
        <v>87</v>
      </c>
    </row>
    <row r="75" spans="1:90">
      <c r="A75" t="s">
        <v>72</v>
      </c>
      <c r="B75" t="s">
        <v>73</v>
      </c>
      <c r="C75" t="s">
        <v>74</v>
      </c>
      <c r="E75" t="str">
        <f>"FES1162715366"</f>
        <v>FES1162715366</v>
      </c>
      <c r="F75" s="3">
        <v>43742</v>
      </c>
      <c r="G75">
        <v>202004</v>
      </c>
      <c r="H75" t="s">
        <v>75</v>
      </c>
      <c r="I75" t="s">
        <v>76</v>
      </c>
      <c r="J75" t="s">
        <v>77</v>
      </c>
      <c r="K75" t="s">
        <v>78</v>
      </c>
      <c r="L75" t="s">
        <v>92</v>
      </c>
      <c r="M75" t="s">
        <v>93</v>
      </c>
      <c r="N75" t="s">
        <v>276</v>
      </c>
      <c r="O75" t="s">
        <v>82</v>
      </c>
      <c r="P75" t="str">
        <f>"217078703                     "</f>
        <v xml:space="preserve">217078703 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8.7899999999999991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 s="4">
        <v>50.66</v>
      </c>
      <c r="BM75" s="4">
        <v>7.6</v>
      </c>
      <c r="BN75" s="4">
        <v>58.26</v>
      </c>
      <c r="BO75" s="4">
        <v>58.26</v>
      </c>
      <c r="BQ75" t="s">
        <v>95</v>
      </c>
      <c r="BR75" t="s">
        <v>84</v>
      </c>
      <c r="BS75" s="3">
        <v>43745</v>
      </c>
      <c r="BT75" s="5">
        <v>0.33402777777777781</v>
      </c>
      <c r="BU75" t="s">
        <v>277</v>
      </c>
      <c r="BV75" t="s">
        <v>90</v>
      </c>
      <c r="BY75">
        <v>1200</v>
      </c>
      <c r="CA75" t="s">
        <v>214</v>
      </c>
      <c r="CC75" t="s">
        <v>93</v>
      </c>
      <c r="CD75">
        <v>7441</v>
      </c>
      <c r="CE75" t="s">
        <v>96</v>
      </c>
      <c r="CF75" s="3">
        <v>43746</v>
      </c>
      <c r="CI75">
        <v>1</v>
      </c>
      <c r="CJ75">
        <v>1</v>
      </c>
      <c r="CK75">
        <v>21</v>
      </c>
      <c r="CL75" t="s">
        <v>87</v>
      </c>
    </row>
    <row r="76" spans="1:90">
      <c r="A76" t="s">
        <v>72</v>
      </c>
      <c r="B76" t="s">
        <v>73</v>
      </c>
      <c r="C76" t="s">
        <v>74</v>
      </c>
      <c r="E76" t="str">
        <f>"FES1162715393"</f>
        <v>FES1162715393</v>
      </c>
      <c r="F76" s="3">
        <v>43742</v>
      </c>
      <c r="G76">
        <v>202004</v>
      </c>
      <c r="H76" t="s">
        <v>75</v>
      </c>
      <c r="I76" t="s">
        <v>76</v>
      </c>
      <c r="J76" t="s">
        <v>77</v>
      </c>
      <c r="K76" t="s">
        <v>78</v>
      </c>
      <c r="L76" t="s">
        <v>142</v>
      </c>
      <c r="M76" t="s">
        <v>143</v>
      </c>
      <c r="N76" t="s">
        <v>345</v>
      </c>
      <c r="O76" t="s">
        <v>82</v>
      </c>
      <c r="P76" t="str">
        <f>"2170710316                    "</f>
        <v xml:space="preserve">2170710316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6.87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 s="4">
        <v>39.58</v>
      </c>
      <c r="BM76" s="4">
        <v>5.94</v>
      </c>
      <c r="BN76" s="4">
        <v>45.52</v>
      </c>
      <c r="BO76" s="4">
        <v>45.52</v>
      </c>
      <c r="BR76" t="s">
        <v>84</v>
      </c>
      <c r="BS76" s="3">
        <v>43745</v>
      </c>
      <c r="BT76" s="5">
        <v>0.3263888888888889</v>
      </c>
      <c r="BU76" t="s">
        <v>346</v>
      </c>
      <c r="BV76" t="s">
        <v>90</v>
      </c>
      <c r="BY76">
        <v>1200</v>
      </c>
      <c r="CA76" t="s">
        <v>347</v>
      </c>
      <c r="CC76" t="s">
        <v>143</v>
      </c>
      <c r="CD76">
        <v>1459</v>
      </c>
      <c r="CE76" t="s">
        <v>96</v>
      </c>
      <c r="CF76" s="3">
        <v>43746</v>
      </c>
      <c r="CI76">
        <v>1</v>
      </c>
      <c r="CJ76">
        <v>1</v>
      </c>
      <c r="CK76">
        <v>22</v>
      </c>
      <c r="CL76" t="s">
        <v>87</v>
      </c>
    </row>
    <row r="77" spans="1:90">
      <c r="A77" t="s">
        <v>72</v>
      </c>
      <c r="B77" t="s">
        <v>73</v>
      </c>
      <c r="C77" t="s">
        <v>74</v>
      </c>
      <c r="E77" t="str">
        <f>"FES1162715446"</f>
        <v>FES1162715446</v>
      </c>
      <c r="F77" s="3">
        <v>43742</v>
      </c>
      <c r="G77">
        <v>202004</v>
      </c>
      <c r="H77" t="s">
        <v>75</v>
      </c>
      <c r="I77" t="s">
        <v>76</v>
      </c>
      <c r="J77" t="s">
        <v>77</v>
      </c>
      <c r="K77" t="s">
        <v>78</v>
      </c>
      <c r="L77" t="s">
        <v>119</v>
      </c>
      <c r="M77" t="s">
        <v>120</v>
      </c>
      <c r="N77" t="s">
        <v>243</v>
      </c>
      <c r="O77" t="s">
        <v>82</v>
      </c>
      <c r="P77" t="str">
        <f>"2170710382                    "</f>
        <v xml:space="preserve">2170710382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41.74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7.4</v>
      </c>
      <c r="BJ77">
        <v>9.5</v>
      </c>
      <c r="BK77">
        <v>9.5</v>
      </c>
      <c r="BL77" s="4">
        <v>240.51</v>
      </c>
      <c r="BM77" s="4">
        <v>36.08</v>
      </c>
      <c r="BN77" s="4">
        <v>276.58999999999997</v>
      </c>
      <c r="BO77" s="4">
        <v>276.58999999999997</v>
      </c>
      <c r="BQ77" t="s">
        <v>95</v>
      </c>
      <c r="BR77" t="s">
        <v>84</v>
      </c>
      <c r="BS77" s="3">
        <v>43745</v>
      </c>
      <c r="BT77" s="5">
        <v>0.42291666666666666</v>
      </c>
      <c r="BU77" t="s">
        <v>348</v>
      </c>
      <c r="BV77" t="s">
        <v>90</v>
      </c>
      <c r="BY77">
        <v>47258.64</v>
      </c>
      <c r="CA77" t="s">
        <v>108</v>
      </c>
      <c r="CC77" t="s">
        <v>120</v>
      </c>
      <c r="CD77">
        <v>6001</v>
      </c>
      <c r="CE77" t="s">
        <v>86</v>
      </c>
      <c r="CF77" s="3">
        <v>43746</v>
      </c>
      <c r="CI77">
        <v>1</v>
      </c>
      <c r="CJ77">
        <v>1</v>
      </c>
      <c r="CK77">
        <v>21</v>
      </c>
      <c r="CL77" t="s">
        <v>87</v>
      </c>
    </row>
    <row r="78" spans="1:90">
      <c r="A78" t="s">
        <v>72</v>
      </c>
      <c r="B78" t="s">
        <v>73</v>
      </c>
      <c r="C78" t="s">
        <v>74</v>
      </c>
      <c r="E78" t="str">
        <f>"FES1162715373"</f>
        <v>FES1162715373</v>
      </c>
      <c r="F78" s="3">
        <v>43742</v>
      </c>
      <c r="G78">
        <v>202004</v>
      </c>
      <c r="H78" t="s">
        <v>75</v>
      </c>
      <c r="I78" t="s">
        <v>76</v>
      </c>
      <c r="J78" t="s">
        <v>77</v>
      </c>
      <c r="K78" t="s">
        <v>78</v>
      </c>
      <c r="L78" t="s">
        <v>92</v>
      </c>
      <c r="M78" t="s">
        <v>93</v>
      </c>
      <c r="N78" t="s">
        <v>212</v>
      </c>
      <c r="O78" t="s">
        <v>82</v>
      </c>
      <c r="P78" t="str">
        <f>"2170708749                    "</f>
        <v xml:space="preserve">2170708749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8.7899999999999991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 s="4">
        <v>50.66</v>
      </c>
      <c r="BM78" s="4">
        <v>7.6</v>
      </c>
      <c r="BN78" s="4">
        <v>58.26</v>
      </c>
      <c r="BO78" s="4">
        <v>58.26</v>
      </c>
      <c r="BQ78" t="s">
        <v>95</v>
      </c>
      <c r="BR78" t="s">
        <v>84</v>
      </c>
      <c r="BS78" s="3">
        <v>43745</v>
      </c>
      <c r="BT78" s="5">
        <v>0.31944444444444448</v>
      </c>
      <c r="BU78" t="s">
        <v>349</v>
      </c>
      <c r="BV78" t="s">
        <v>90</v>
      </c>
      <c r="BY78">
        <v>1200</v>
      </c>
      <c r="CA78" t="s">
        <v>214</v>
      </c>
      <c r="CC78" t="s">
        <v>93</v>
      </c>
      <c r="CD78">
        <v>7405</v>
      </c>
      <c r="CE78" t="s">
        <v>96</v>
      </c>
      <c r="CF78" s="3">
        <v>43746</v>
      </c>
      <c r="CI78">
        <v>1</v>
      </c>
      <c r="CJ78">
        <v>1</v>
      </c>
      <c r="CK78">
        <v>21</v>
      </c>
      <c r="CL78" t="s">
        <v>87</v>
      </c>
    </row>
    <row r="79" spans="1:90">
      <c r="A79" t="s">
        <v>72</v>
      </c>
      <c r="B79" t="s">
        <v>73</v>
      </c>
      <c r="C79" t="s">
        <v>74</v>
      </c>
      <c r="E79" t="str">
        <f>"FES1162715420"</f>
        <v>FES1162715420</v>
      </c>
      <c r="F79" s="3">
        <v>43742</v>
      </c>
      <c r="G79">
        <v>202004</v>
      </c>
      <c r="H79" t="s">
        <v>75</v>
      </c>
      <c r="I79" t="s">
        <v>76</v>
      </c>
      <c r="J79" t="s">
        <v>77</v>
      </c>
      <c r="K79" t="s">
        <v>78</v>
      </c>
      <c r="L79" t="s">
        <v>350</v>
      </c>
      <c r="M79" t="s">
        <v>351</v>
      </c>
      <c r="N79" t="s">
        <v>352</v>
      </c>
      <c r="O79" t="s">
        <v>82</v>
      </c>
      <c r="P79" t="str">
        <f>"2170709847                    "</f>
        <v xml:space="preserve">2170709847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28.58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3.5</v>
      </c>
      <c r="BJ79">
        <v>1.5</v>
      </c>
      <c r="BK79">
        <v>3.5</v>
      </c>
      <c r="BL79" s="4">
        <v>164.66</v>
      </c>
      <c r="BM79" s="4">
        <v>24.7</v>
      </c>
      <c r="BN79" s="4">
        <v>189.36</v>
      </c>
      <c r="BO79" s="4">
        <v>189.36</v>
      </c>
      <c r="BQ79" t="s">
        <v>83</v>
      </c>
      <c r="BR79" t="s">
        <v>84</v>
      </c>
      <c r="BS79" s="3">
        <v>43749</v>
      </c>
      <c r="BT79" s="5">
        <v>0.52222222222222225</v>
      </c>
      <c r="BU79" t="s">
        <v>322</v>
      </c>
      <c r="BV79" t="s">
        <v>87</v>
      </c>
      <c r="BY79">
        <v>7539.84</v>
      </c>
      <c r="CA79" t="s">
        <v>325</v>
      </c>
      <c r="CC79" t="s">
        <v>351</v>
      </c>
      <c r="CD79">
        <v>9786</v>
      </c>
      <c r="CE79" t="s">
        <v>86</v>
      </c>
      <c r="CF79" s="3">
        <v>43759</v>
      </c>
      <c r="CI79">
        <v>4</v>
      </c>
      <c r="CJ79">
        <v>5</v>
      </c>
      <c r="CK79">
        <v>23</v>
      </c>
      <c r="CL79" t="s">
        <v>87</v>
      </c>
    </row>
    <row r="80" spans="1:90">
      <c r="A80" t="s">
        <v>72</v>
      </c>
      <c r="B80" t="s">
        <v>73</v>
      </c>
      <c r="C80" t="s">
        <v>74</v>
      </c>
      <c r="E80" t="str">
        <f>"FES1162715399"</f>
        <v>FES1162715399</v>
      </c>
      <c r="F80" s="3">
        <v>43742</v>
      </c>
      <c r="G80">
        <v>202004</v>
      </c>
      <c r="H80" t="s">
        <v>75</v>
      </c>
      <c r="I80" t="s">
        <v>76</v>
      </c>
      <c r="J80" t="s">
        <v>77</v>
      </c>
      <c r="K80" t="s">
        <v>78</v>
      </c>
      <c r="L80" t="s">
        <v>92</v>
      </c>
      <c r="M80" t="s">
        <v>93</v>
      </c>
      <c r="N80" t="s">
        <v>353</v>
      </c>
      <c r="O80" t="s">
        <v>82</v>
      </c>
      <c r="P80" t="str">
        <f>"2170710327                    "</f>
        <v xml:space="preserve">2170710327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8.7899999999999991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 s="4">
        <v>50.66</v>
      </c>
      <c r="BM80" s="4">
        <v>7.6</v>
      </c>
      <c r="BN80" s="4">
        <v>58.26</v>
      </c>
      <c r="BO80" s="4">
        <v>58.26</v>
      </c>
      <c r="BQ80" t="s">
        <v>101</v>
      </c>
      <c r="BR80" t="s">
        <v>84</v>
      </c>
      <c r="BS80" s="3">
        <v>43745</v>
      </c>
      <c r="BT80" s="5">
        <v>0.52222222222222225</v>
      </c>
      <c r="BU80" t="s">
        <v>354</v>
      </c>
      <c r="BV80" t="s">
        <v>90</v>
      </c>
      <c r="BY80">
        <v>1200</v>
      </c>
      <c r="CA80" t="s">
        <v>355</v>
      </c>
      <c r="CC80" t="s">
        <v>93</v>
      </c>
      <c r="CD80">
        <v>7975</v>
      </c>
      <c r="CE80" t="s">
        <v>96</v>
      </c>
      <c r="CF80" s="3">
        <v>43746</v>
      </c>
      <c r="CI80">
        <v>1</v>
      </c>
      <c r="CJ80">
        <v>1</v>
      </c>
      <c r="CK80">
        <v>21</v>
      </c>
      <c r="CL80" t="s">
        <v>87</v>
      </c>
    </row>
    <row r="81" spans="1:90">
      <c r="A81" t="s">
        <v>72</v>
      </c>
      <c r="B81" t="s">
        <v>73</v>
      </c>
      <c r="C81" t="s">
        <v>74</v>
      </c>
      <c r="E81" t="str">
        <f>"FES1162715380"</f>
        <v>FES1162715380</v>
      </c>
      <c r="F81" s="3">
        <v>43742</v>
      </c>
      <c r="G81">
        <v>202004</v>
      </c>
      <c r="H81" t="s">
        <v>75</v>
      </c>
      <c r="I81" t="s">
        <v>76</v>
      </c>
      <c r="J81" t="s">
        <v>77</v>
      </c>
      <c r="K81" t="s">
        <v>78</v>
      </c>
      <c r="L81" t="s">
        <v>222</v>
      </c>
      <c r="M81" t="s">
        <v>223</v>
      </c>
      <c r="N81" t="s">
        <v>356</v>
      </c>
      <c r="O81" t="s">
        <v>82</v>
      </c>
      <c r="P81" t="str">
        <f>"2170709136                    "</f>
        <v xml:space="preserve">2170709136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8.7899999999999991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 s="4">
        <v>50.66</v>
      </c>
      <c r="BM81" s="4">
        <v>7.6</v>
      </c>
      <c r="BN81" s="4">
        <v>58.26</v>
      </c>
      <c r="BO81" s="4">
        <v>58.26</v>
      </c>
      <c r="BQ81" t="s">
        <v>95</v>
      </c>
      <c r="BR81" t="s">
        <v>84</v>
      </c>
      <c r="BS81" s="3">
        <v>43745</v>
      </c>
      <c r="BT81" s="5">
        <v>0.34722222222222227</v>
      </c>
      <c r="BU81" t="s">
        <v>357</v>
      </c>
      <c r="BV81" t="s">
        <v>90</v>
      </c>
      <c r="BY81">
        <v>1200</v>
      </c>
      <c r="CA81" t="s">
        <v>358</v>
      </c>
      <c r="CC81" t="s">
        <v>223</v>
      </c>
      <c r="CD81">
        <v>157</v>
      </c>
      <c r="CE81" t="s">
        <v>96</v>
      </c>
      <c r="CF81" s="3">
        <v>43746</v>
      </c>
      <c r="CI81">
        <v>1</v>
      </c>
      <c r="CJ81">
        <v>1</v>
      </c>
      <c r="CK81">
        <v>21</v>
      </c>
      <c r="CL81" t="s">
        <v>87</v>
      </c>
    </row>
    <row r="82" spans="1:90">
      <c r="A82" t="s">
        <v>72</v>
      </c>
      <c r="B82" t="s">
        <v>73</v>
      </c>
      <c r="C82" t="s">
        <v>74</v>
      </c>
      <c r="E82" t="str">
        <f>"FES1162715376"</f>
        <v>FES1162715376</v>
      </c>
      <c r="F82" s="3">
        <v>43742</v>
      </c>
      <c r="G82">
        <v>202004</v>
      </c>
      <c r="H82" t="s">
        <v>75</v>
      </c>
      <c r="I82" t="s">
        <v>76</v>
      </c>
      <c r="J82" t="s">
        <v>77</v>
      </c>
      <c r="K82" t="s">
        <v>78</v>
      </c>
      <c r="L82" t="s">
        <v>359</v>
      </c>
      <c r="M82" t="s">
        <v>360</v>
      </c>
      <c r="N82" t="s">
        <v>361</v>
      </c>
      <c r="O82" t="s">
        <v>82</v>
      </c>
      <c r="P82" t="str">
        <f>"2170787687                    "</f>
        <v xml:space="preserve">2170787687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12.36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 s="4">
        <v>71.239999999999995</v>
      </c>
      <c r="BM82" s="4">
        <v>10.69</v>
      </c>
      <c r="BN82" s="4">
        <v>81.93</v>
      </c>
      <c r="BO82" s="4">
        <v>81.93</v>
      </c>
      <c r="BQ82" t="s">
        <v>95</v>
      </c>
      <c r="BR82" t="s">
        <v>84</v>
      </c>
      <c r="BS82" s="3">
        <v>43745</v>
      </c>
      <c r="BT82" s="5">
        <v>0.5</v>
      </c>
      <c r="BU82" t="s">
        <v>362</v>
      </c>
      <c r="BV82" t="s">
        <v>90</v>
      </c>
      <c r="BY82">
        <v>1200</v>
      </c>
      <c r="CA82" t="s">
        <v>363</v>
      </c>
      <c r="CC82" t="s">
        <v>360</v>
      </c>
      <c r="CD82">
        <v>407</v>
      </c>
      <c r="CE82" t="s">
        <v>96</v>
      </c>
      <c r="CF82" s="3">
        <v>43746</v>
      </c>
      <c r="CI82">
        <v>1</v>
      </c>
      <c r="CJ82">
        <v>1</v>
      </c>
      <c r="CK82">
        <v>24</v>
      </c>
      <c r="CL82" t="s">
        <v>87</v>
      </c>
    </row>
    <row r="83" spans="1:90">
      <c r="A83" t="s">
        <v>72</v>
      </c>
      <c r="B83" t="s">
        <v>73</v>
      </c>
      <c r="C83" t="s">
        <v>74</v>
      </c>
      <c r="E83" t="str">
        <f>"FES1162715416"</f>
        <v>FES1162715416</v>
      </c>
      <c r="F83" s="3">
        <v>43742</v>
      </c>
      <c r="G83">
        <v>202004</v>
      </c>
      <c r="H83" t="s">
        <v>75</v>
      </c>
      <c r="I83" t="s">
        <v>76</v>
      </c>
      <c r="J83" t="s">
        <v>77</v>
      </c>
      <c r="K83" t="s">
        <v>78</v>
      </c>
      <c r="L83" t="s">
        <v>114</v>
      </c>
      <c r="M83" t="s">
        <v>115</v>
      </c>
      <c r="N83" t="s">
        <v>364</v>
      </c>
      <c r="O83" t="s">
        <v>82</v>
      </c>
      <c r="P83" t="str">
        <f>"2170710351                    "</f>
        <v xml:space="preserve">2170710351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8.7899999999999991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 s="4">
        <v>50.66</v>
      </c>
      <c r="BM83" s="4">
        <v>7.6</v>
      </c>
      <c r="BN83" s="4">
        <v>58.26</v>
      </c>
      <c r="BO83" s="4">
        <v>58.26</v>
      </c>
      <c r="BQ83" t="s">
        <v>95</v>
      </c>
      <c r="BR83" t="s">
        <v>84</v>
      </c>
      <c r="BS83" s="3">
        <v>43745</v>
      </c>
      <c r="BT83" s="5">
        <v>0.33333333333333331</v>
      </c>
      <c r="BU83" t="s">
        <v>365</v>
      </c>
      <c r="BV83" t="s">
        <v>90</v>
      </c>
      <c r="BY83">
        <v>1200</v>
      </c>
      <c r="CA83" t="s">
        <v>366</v>
      </c>
      <c r="CC83" t="s">
        <v>115</v>
      </c>
      <c r="CD83">
        <v>184</v>
      </c>
      <c r="CE83" t="s">
        <v>96</v>
      </c>
      <c r="CF83" s="3">
        <v>43746</v>
      </c>
      <c r="CI83">
        <v>1</v>
      </c>
      <c r="CJ83">
        <v>1</v>
      </c>
      <c r="CK83">
        <v>21</v>
      </c>
      <c r="CL83" t="s">
        <v>87</v>
      </c>
    </row>
    <row r="84" spans="1:90">
      <c r="A84" t="s">
        <v>72</v>
      </c>
      <c r="B84" t="s">
        <v>73</v>
      </c>
      <c r="C84" t="s">
        <v>74</v>
      </c>
      <c r="E84" t="str">
        <f>"FES1162715445"</f>
        <v>FES1162715445</v>
      </c>
      <c r="F84" s="3">
        <v>43742</v>
      </c>
      <c r="G84">
        <v>202004</v>
      </c>
      <c r="H84" t="s">
        <v>75</v>
      </c>
      <c r="I84" t="s">
        <v>76</v>
      </c>
      <c r="J84" t="s">
        <v>77</v>
      </c>
      <c r="K84" t="s">
        <v>78</v>
      </c>
      <c r="L84" t="s">
        <v>79</v>
      </c>
      <c r="M84" t="s">
        <v>80</v>
      </c>
      <c r="N84" t="s">
        <v>338</v>
      </c>
      <c r="O84" t="s">
        <v>82</v>
      </c>
      <c r="P84" t="str">
        <f>"2170710381                    "</f>
        <v xml:space="preserve">2170710381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13.45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5.9</v>
      </c>
      <c r="BJ84">
        <v>1.9</v>
      </c>
      <c r="BK84">
        <v>6</v>
      </c>
      <c r="BL84" s="4">
        <v>77.52</v>
      </c>
      <c r="BM84" s="4">
        <v>11.63</v>
      </c>
      <c r="BN84" s="4">
        <v>89.15</v>
      </c>
      <c r="BO84" s="4">
        <v>89.15</v>
      </c>
      <c r="BQ84" t="s">
        <v>101</v>
      </c>
      <c r="BR84" t="s">
        <v>84</v>
      </c>
      <c r="BS84" s="3">
        <v>43745</v>
      </c>
      <c r="BT84" s="5">
        <v>0.35416666666666669</v>
      </c>
      <c r="BU84" t="s">
        <v>145</v>
      </c>
      <c r="BV84" t="s">
        <v>90</v>
      </c>
      <c r="BY84">
        <v>9632.3700000000008</v>
      </c>
      <c r="CA84" t="s">
        <v>279</v>
      </c>
      <c r="CC84" t="s">
        <v>80</v>
      </c>
      <c r="CD84">
        <v>2013</v>
      </c>
      <c r="CE84" t="s">
        <v>86</v>
      </c>
      <c r="CF84" s="3">
        <v>43746</v>
      </c>
      <c r="CI84">
        <v>1</v>
      </c>
      <c r="CJ84">
        <v>1</v>
      </c>
      <c r="CK84">
        <v>22</v>
      </c>
      <c r="CL84" t="s">
        <v>87</v>
      </c>
    </row>
    <row r="85" spans="1:90">
      <c r="A85" t="s">
        <v>72</v>
      </c>
      <c r="B85" t="s">
        <v>73</v>
      </c>
      <c r="C85" t="s">
        <v>74</v>
      </c>
      <c r="E85" t="str">
        <f>"FES1162715355"</f>
        <v>FES1162715355</v>
      </c>
      <c r="F85" s="3">
        <v>43742</v>
      </c>
      <c r="G85">
        <v>202004</v>
      </c>
      <c r="H85" t="s">
        <v>75</v>
      </c>
      <c r="I85" t="s">
        <v>76</v>
      </c>
      <c r="J85" t="s">
        <v>77</v>
      </c>
      <c r="K85" t="s">
        <v>78</v>
      </c>
      <c r="L85" t="s">
        <v>175</v>
      </c>
      <c r="M85" t="s">
        <v>176</v>
      </c>
      <c r="N85" t="s">
        <v>367</v>
      </c>
      <c r="O85" t="s">
        <v>82</v>
      </c>
      <c r="P85" t="str">
        <f>"2170708598                    "</f>
        <v xml:space="preserve">2170708598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8.7899999999999991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1.2</v>
      </c>
      <c r="BJ85">
        <v>0.9</v>
      </c>
      <c r="BK85">
        <v>1.5</v>
      </c>
      <c r="BL85" s="4">
        <v>50.66</v>
      </c>
      <c r="BM85" s="4">
        <v>7.6</v>
      </c>
      <c r="BN85" s="4">
        <v>58.26</v>
      </c>
      <c r="BO85" s="4">
        <v>58.26</v>
      </c>
      <c r="BQ85" t="s">
        <v>83</v>
      </c>
      <c r="BR85" t="s">
        <v>84</v>
      </c>
      <c r="BS85" s="3">
        <v>43745</v>
      </c>
      <c r="BT85" s="5">
        <v>0.4680555555555555</v>
      </c>
      <c r="BU85" t="s">
        <v>368</v>
      </c>
      <c r="BV85" t="s">
        <v>90</v>
      </c>
      <c r="BY85">
        <v>4532.62</v>
      </c>
      <c r="CA85" t="s">
        <v>254</v>
      </c>
      <c r="CC85" t="s">
        <v>176</v>
      </c>
      <c r="CD85">
        <v>4068</v>
      </c>
      <c r="CE85" t="s">
        <v>86</v>
      </c>
      <c r="CF85" s="3">
        <v>43746</v>
      </c>
      <c r="CI85">
        <v>1</v>
      </c>
      <c r="CJ85">
        <v>1</v>
      </c>
      <c r="CK85">
        <v>21</v>
      </c>
      <c r="CL85" t="s">
        <v>87</v>
      </c>
    </row>
    <row r="86" spans="1:90">
      <c r="A86" t="s">
        <v>72</v>
      </c>
      <c r="B86" t="s">
        <v>73</v>
      </c>
      <c r="C86" t="s">
        <v>74</v>
      </c>
      <c r="E86" t="str">
        <f>"FES1162715351"</f>
        <v>FES1162715351</v>
      </c>
      <c r="F86" s="3">
        <v>43742</v>
      </c>
      <c r="G86">
        <v>202004</v>
      </c>
      <c r="H86" t="s">
        <v>75</v>
      </c>
      <c r="I86" t="s">
        <v>76</v>
      </c>
      <c r="J86" t="s">
        <v>77</v>
      </c>
      <c r="K86" t="s">
        <v>78</v>
      </c>
      <c r="L86" t="s">
        <v>119</v>
      </c>
      <c r="M86" t="s">
        <v>120</v>
      </c>
      <c r="N86" t="s">
        <v>369</v>
      </c>
      <c r="O86" t="s">
        <v>82</v>
      </c>
      <c r="P86" t="str">
        <f>"2170707701                    "</f>
        <v xml:space="preserve">2170707701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8.7899999999999991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 s="4">
        <v>50.66</v>
      </c>
      <c r="BM86" s="4">
        <v>7.6</v>
      </c>
      <c r="BN86" s="4">
        <v>58.26</v>
      </c>
      <c r="BO86" s="4">
        <v>58.26</v>
      </c>
      <c r="BQ86" t="s">
        <v>95</v>
      </c>
      <c r="BR86" t="s">
        <v>84</v>
      </c>
      <c r="BS86" s="3">
        <v>43745</v>
      </c>
      <c r="BT86" s="5">
        <v>0.41875000000000001</v>
      </c>
      <c r="BU86" t="s">
        <v>370</v>
      </c>
      <c r="BV86" t="s">
        <v>90</v>
      </c>
      <c r="BY86">
        <v>1200</v>
      </c>
      <c r="CA86" t="s">
        <v>108</v>
      </c>
      <c r="CC86" t="s">
        <v>120</v>
      </c>
      <c r="CD86">
        <v>6001</v>
      </c>
      <c r="CE86" t="s">
        <v>96</v>
      </c>
      <c r="CF86" s="3">
        <v>43746</v>
      </c>
      <c r="CI86">
        <v>1</v>
      </c>
      <c r="CJ86">
        <v>1</v>
      </c>
      <c r="CK86">
        <v>21</v>
      </c>
      <c r="CL86" t="s">
        <v>87</v>
      </c>
    </row>
    <row r="87" spans="1:90">
      <c r="A87" t="s">
        <v>72</v>
      </c>
      <c r="B87" t="s">
        <v>73</v>
      </c>
      <c r="C87" t="s">
        <v>74</v>
      </c>
      <c r="E87" t="str">
        <f>"FES1162715457"</f>
        <v>FES1162715457</v>
      </c>
      <c r="F87" s="3">
        <v>43742</v>
      </c>
      <c r="G87">
        <v>202004</v>
      </c>
      <c r="H87" t="s">
        <v>75</v>
      </c>
      <c r="I87" t="s">
        <v>76</v>
      </c>
      <c r="J87" t="s">
        <v>77</v>
      </c>
      <c r="K87" t="s">
        <v>78</v>
      </c>
      <c r="L87" t="s">
        <v>119</v>
      </c>
      <c r="M87" t="s">
        <v>120</v>
      </c>
      <c r="N87" t="s">
        <v>371</v>
      </c>
      <c r="O87" t="s">
        <v>82</v>
      </c>
      <c r="P87" t="str">
        <f>"2170710390                    "</f>
        <v xml:space="preserve">2170710390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8.7899999999999991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 s="4">
        <v>50.66</v>
      </c>
      <c r="BM87" s="4">
        <v>7.6</v>
      </c>
      <c r="BN87" s="4">
        <v>58.26</v>
      </c>
      <c r="BO87" s="4">
        <v>58.26</v>
      </c>
      <c r="BQ87" t="s">
        <v>372</v>
      </c>
      <c r="BR87" t="s">
        <v>84</v>
      </c>
      <c r="BS87" s="3">
        <v>43745</v>
      </c>
      <c r="BT87" s="5">
        <v>0.36805555555555558</v>
      </c>
      <c r="BU87" t="s">
        <v>373</v>
      </c>
      <c r="BV87" t="s">
        <v>90</v>
      </c>
      <c r="BY87">
        <v>1200</v>
      </c>
      <c r="CA87" t="s">
        <v>209</v>
      </c>
      <c r="CC87" t="s">
        <v>120</v>
      </c>
      <c r="CD87">
        <v>6001</v>
      </c>
      <c r="CE87" t="s">
        <v>96</v>
      </c>
      <c r="CF87" s="3">
        <v>43746</v>
      </c>
      <c r="CI87">
        <v>1</v>
      </c>
      <c r="CJ87">
        <v>1</v>
      </c>
      <c r="CK87">
        <v>21</v>
      </c>
      <c r="CL87" t="s">
        <v>87</v>
      </c>
    </row>
    <row r="88" spans="1:90">
      <c r="A88" t="s">
        <v>72</v>
      </c>
      <c r="B88" t="s">
        <v>73</v>
      </c>
      <c r="C88" t="s">
        <v>74</v>
      </c>
      <c r="E88" t="str">
        <f>"FES1162715488"</f>
        <v>FES1162715488</v>
      </c>
      <c r="F88" s="3">
        <v>43742</v>
      </c>
      <c r="G88">
        <v>202004</v>
      </c>
      <c r="H88" t="s">
        <v>75</v>
      </c>
      <c r="I88" t="s">
        <v>76</v>
      </c>
      <c r="J88" t="s">
        <v>77</v>
      </c>
      <c r="K88" t="s">
        <v>78</v>
      </c>
      <c r="L88" t="s">
        <v>374</v>
      </c>
      <c r="M88" t="s">
        <v>375</v>
      </c>
      <c r="N88" t="s">
        <v>376</v>
      </c>
      <c r="O88" t="s">
        <v>82</v>
      </c>
      <c r="P88" t="str">
        <f>"2170710430                    "</f>
        <v xml:space="preserve">2170710430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17.04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 s="4">
        <v>98.16</v>
      </c>
      <c r="BM88" s="4">
        <v>14.72</v>
      </c>
      <c r="BN88" s="4">
        <v>112.88</v>
      </c>
      <c r="BO88" s="4">
        <v>112.88</v>
      </c>
      <c r="BR88" t="s">
        <v>84</v>
      </c>
      <c r="BS88" s="3">
        <v>43745</v>
      </c>
      <c r="BT88" s="5">
        <v>0.41666666666666669</v>
      </c>
      <c r="BU88" t="s">
        <v>377</v>
      </c>
      <c r="BV88" t="s">
        <v>90</v>
      </c>
      <c r="BY88">
        <v>1200</v>
      </c>
      <c r="CC88" t="s">
        <v>375</v>
      </c>
      <c r="CD88">
        <v>4490</v>
      </c>
      <c r="CE88" t="s">
        <v>96</v>
      </c>
      <c r="CF88" s="3">
        <v>43747</v>
      </c>
      <c r="CI88">
        <v>1</v>
      </c>
      <c r="CJ88">
        <v>1</v>
      </c>
      <c r="CK88">
        <v>23</v>
      </c>
      <c r="CL88" t="s">
        <v>87</v>
      </c>
    </row>
    <row r="89" spans="1:90">
      <c r="A89" t="s">
        <v>72</v>
      </c>
      <c r="B89" t="s">
        <v>73</v>
      </c>
      <c r="C89" t="s">
        <v>74</v>
      </c>
      <c r="E89" t="str">
        <f>"FES1162715467"</f>
        <v>FES1162715467</v>
      </c>
      <c r="F89" s="3">
        <v>43742</v>
      </c>
      <c r="G89">
        <v>202004</v>
      </c>
      <c r="H89" t="s">
        <v>75</v>
      </c>
      <c r="I89" t="s">
        <v>76</v>
      </c>
      <c r="J89" t="s">
        <v>77</v>
      </c>
      <c r="K89" t="s">
        <v>78</v>
      </c>
      <c r="L89" t="s">
        <v>326</v>
      </c>
      <c r="M89" t="s">
        <v>327</v>
      </c>
      <c r="N89" t="s">
        <v>328</v>
      </c>
      <c r="O89" t="s">
        <v>82</v>
      </c>
      <c r="P89" t="str">
        <f>"2170710403                    "</f>
        <v xml:space="preserve">2170710403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8.7899999999999991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 s="4">
        <v>50.66</v>
      </c>
      <c r="BM89" s="4">
        <v>7.6</v>
      </c>
      <c r="BN89" s="4">
        <v>58.26</v>
      </c>
      <c r="BO89" s="4">
        <v>58.26</v>
      </c>
      <c r="BQ89" t="s">
        <v>95</v>
      </c>
      <c r="BR89" t="s">
        <v>84</v>
      </c>
      <c r="BS89" s="3">
        <v>43745</v>
      </c>
      <c r="BT89" s="5">
        <v>0.35069444444444442</v>
      </c>
      <c r="BU89" t="s">
        <v>329</v>
      </c>
      <c r="BV89" t="s">
        <v>90</v>
      </c>
      <c r="BY89">
        <v>1200</v>
      </c>
      <c r="CA89" t="s">
        <v>330</v>
      </c>
      <c r="CC89" t="s">
        <v>327</v>
      </c>
      <c r="CD89">
        <v>6229</v>
      </c>
      <c r="CE89" t="s">
        <v>96</v>
      </c>
      <c r="CF89" s="3">
        <v>43746</v>
      </c>
      <c r="CI89">
        <v>1</v>
      </c>
      <c r="CJ89">
        <v>1</v>
      </c>
      <c r="CK89">
        <v>21</v>
      </c>
      <c r="CL89" t="s">
        <v>87</v>
      </c>
    </row>
    <row r="90" spans="1:90">
      <c r="A90" t="s">
        <v>72</v>
      </c>
      <c r="B90" t="s">
        <v>73</v>
      </c>
      <c r="C90" t="s">
        <v>74</v>
      </c>
      <c r="E90" t="str">
        <f>"FES1162715353"</f>
        <v>FES1162715353</v>
      </c>
      <c r="F90" s="3">
        <v>43742</v>
      </c>
      <c r="G90">
        <v>202004</v>
      </c>
      <c r="H90" t="s">
        <v>75</v>
      </c>
      <c r="I90" t="s">
        <v>76</v>
      </c>
      <c r="J90" t="s">
        <v>77</v>
      </c>
      <c r="K90" t="s">
        <v>78</v>
      </c>
      <c r="L90" t="s">
        <v>104</v>
      </c>
      <c r="M90" t="s">
        <v>105</v>
      </c>
      <c r="N90" t="s">
        <v>126</v>
      </c>
      <c r="O90" t="s">
        <v>82</v>
      </c>
      <c r="P90" t="str">
        <f>"2170707860                    "</f>
        <v xml:space="preserve">2170707860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24.17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3.2</v>
      </c>
      <c r="BJ90">
        <v>5.0999999999999996</v>
      </c>
      <c r="BK90">
        <v>5.5</v>
      </c>
      <c r="BL90" s="4">
        <v>139.26</v>
      </c>
      <c r="BM90" s="4">
        <v>20.89</v>
      </c>
      <c r="BN90" s="4">
        <v>160.15</v>
      </c>
      <c r="BO90" s="4">
        <v>160.15</v>
      </c>
      <c r="BQ90" t="s">
        <v>95</v>
      </c>
      <c r="BR90" t="s">
        <v>84</v>
      </c>
      <c r="BS90" s="3">
        <v>43745</v>
      </c>
      <c r="BT90" s="5">
        <v>0.38125000000000003</v>
      </c>
      <c r="BU90" t="s">
        <v>378</v>
      </c>
      <c r="BV90" t="s">
        <v>90</v>
      </c>
      <c r="BY90">
        <v>25269.53</v>
      </c>
      <c r="CA90" t="s">
        <v>108</v>
      </c>
      <c r="CC90" t="s">
        <v>105</v>
      </c>
      <c r="CD90">
        <v>6220</v>
      </c>
      <c r="CE90" t="s">
        <v>86</v>
      </c>
      <c r="CF90" s="3">
        <v>43746</v>
      </c>
      <c r="CI90">
        <v>1</v>
      </c>
      <c r="CJ90">
        <v>1</v>
      </c>
      <c r="CK90">
        <v>21</v>
      </c>
      <c r="CL90" t="s">
        <v>87</v>
      </c>
    </row>
    <row r="91" spans="1:90">
      <c r="A91" t="s">
        <v>72</v>
      </c>
      <c r="B91" t="s">
        <v>73</v>
      </c>
      <c r="C91" t="s">
        <v>74</v>
      </c>
      <c r="E91" t="str">
        <f>"FES1162715499"</f>
        <v>FES1162715499</v>
      </c>
      <c r="F91" s="3">
        <v>43742</v>
      </c>
      <c r="G91">
        <v>202004</v>
      </c>
      <c r="H91" t="s">
        <v>75</v>
      </c>
      <c r="I91" t="s">
        <v>76</v>
      </c>
      <c r="J91" t="s">
        <v>77</v>
      </c>
      <c r="K91" t="s">
        <v>78</v>
      </c>
      <c r="L91" t="s">
        <v>248</v>
      </c>
      <c r="M91" t="s">
        <v>249</v>
      </c>
      <c r="N91" t="s">
        <v>379</v>
      </c>
      <c r="O91" t="s">
        <v>82</v>
      </c>
      <c r="P91" t="str">
        <f>"2170710445                    "</f>
        <v xml:space="preserve">2170710445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10.16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3.7</v>
      </c>
      <c r="BJ91">
        <v>1.5</v>
      </c>
      <c r="BK91">
        <v>4</v>
      </c>
      <c r="BL91" s="4">
        <v>58.55</v>
      </c>
      <c r="BM91" s="4">
        <v>8.7799999999999994</v>
      </c>
      <c r="BN91" s="4">
        <v>67.33</v>
      </c>
      <c r="BO91" s="4">
        <v>67.33</v>
      </c>
      <c r="BQ91" t="s">
        <v>83</v>
      </c>
      <c r="BR91" t="s">
        <v>84</v>
      </c>
      <c r="BS91" s="3">
        <v>43745</v>
      </c>
      <c r="BT91" s="5">
        <v>0.33333333333333331</v>
      </c>
      <c r="BU91" t="s">
        <v>239</v>
      </c>
      <c r="BV91" t="s">
        <v>90</v>
      </c>
      <c r="BY91">
        <v>7657.34</v>
      </c>
      <c r="CA91" t="s">
        <v>380</v>
      </c>
      <c r="CC91" t="s">
        <v>249</v>
      </c>
      <c r="CD91">
        <v>1559</v>
      </c>
      <c r="CE91" t="s">
        <v>86</v>
      </c>
      <c r="CF91" s="3">
        <v>43747</v>
      </c>
      <c r="CI91">
        <v>1</v>
      </c>
      <c r="CJ91">
        <v>1</v>
      </c>
      <c r="CK91">
        <v>22</v>
      </c>
      <c r="CL91" t="s">
        <v>87</v>
      </c>
    </row>
    <row r="92" spans="1:90">
      <c r="A92" t="s">
        <v>72</v>
      </c>
      <c r="B92" t="s">
        <v>73</v>
      </c>
      <c r="C92" t="s">
        <v>74</v>
      </c>
      <c r="E92" t="str">
        <f>"FES1162715486"</f>
        <v>FES1162715486</v>
      </c>
      <c r="F92" s="3">
        <v>43742</v>
      </c>
      <c r="G92">
        <v>202004</v>
      </c>
      <c r="H92" t="s">
        <v>75</v>
      </c>
      <c r="I92" t="s">
        <v>76</v>
      </c>
      <c r="J92" t="s">
        <v>77</v>
      </c>
      <c r="K92" t="s">
        <v>78</v>
      </c>
      <c r="L92" t="s">
        <v>142</v>
      </c>
      <c r="M92" t="s">
        <v>143</v>
      </c>
      <c r="N92" t="s">
        <v>381</v>
      </c>
      <c r="O92" t="s">
        <v>82</v>
      </c>
      <c r="P92" t="str">
        <f>"2170710426                    "</f>
        <v xml:space="preserve">2170710426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6.87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 s="4">
        <v>39.58</v>
      </c>
      <c r="BM92" s="4">
        <v>5.94</v>
      </c>
      <c r="BN92" s="4">
        <v>45.52</v>
      </c>
      <c r="BO92" s="4">
        <v>45.52</v>
      </c>
      <c r="BR92" t="s">
        <v>84</v>
      </c>
      <c r="BS92" s="3">
        <v>43745</v>
      </c>
      <c r="BT92" s="5">
        <v>0.33958333333333335</v>
      </c>
      <c r="BU92" t="s">
        <v>382</v>
      </c>
      <c r="BV92" t="s">
        <v>90</v>
      </c>
      <c r="BY92">
        <v>1200</v>
      </c>
      <c r="CC92" t="s">
        <v>143</v>
      </c>
      <c r="CD92">
        <v>1459</v>
      </c>
      <c r="CE92" t="s">
        <v>96</v>
      </c>
      <c r="CF92" s="3">
        <v>43767</v>
      </c>
      <c r="CI92">
        <v>1</v>
      </c>
      <c r="CJ92">
        <v>1</v>
      </c>
      <c r="CK92">
        <v>22</v>
      </c>
      <c r="CL92" t="s">
        <v>87</v>
      </c>
    </row>
    <row r="93" spans="1:90">
      <c r="A93" t="s">
        <v>72</v>
      </c>
      <c r="B93" t="s">
        <v>73</v>
      </c>
      <c r="C93" t="s">
        <v>74</v>
      </c>
      <c r="E93" t="str">
        <f>"FES1162715475"</f>
        <v>FES1162715475</v>
      </c>
      <c r="F93" s="3">
        <v>43742</v>
      </c>
      <c r="G93">
        <v>202004</v>
      </c>
      <c r="H93" t="s">
        <v>75</v>
      </c>
      <c r="I93" t="s">
        <v>76</v>
      </c>
      <c r="J93" t="s">
        <v>77</v>
      </c>
      <c r="K93" t="s">
        <v>78</v>
      </c>
      <c r="L93" t="s">
        <v>129</v>
      </c>
      <c r="M93" t="s">
        <v>130</v>
      </c>
      <c r="N93" t="s">
        <v>126</v>
      </c>
      <c r="O93" t="s">
        <v>82</v>
      </c>
      <c r="P93" t="str">
        <f>"2170710412                    "</f>
        <v xml:space="preserve">2170710412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6.87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 s="4">
        <v>39.58</v>
      </c>
      <c r="BM93" s="4">
        <v>5.94</v>
      </c>
      <c r="BN93" s="4">
        <v>45.52</v>
      </c>
      <c r="BO93" s="4">
        <v>45.52</v>
      </c>
      <c r="BQ93" t="s">
        <v>95</v>
      </c>
      <c r="BR93" t="s">
        <v>84</v>
      </c>
      <c r="BS93" s="3">
        <v>43745</v>
      </c>
      <c r="BT93" s="5">
        <v>0.36041666666666666</v>
      </c>
      <c r="BU93" t="s">
        <v>383</v>
      </c>
      <c r="BV93" t="s">
        <v>90</v>
      </c>
      <c r="BY93">
        <v>1200</v>
      </c>
      <c r="CC93" t="s">
        <v>130</v>
      </c>
      <c r="CD93">
        <v>1451</v>
      </c>
      <c r="CE93" t="s">
        <v>96</v>
      </c>
      <c r="CF93" s="3">
        <v>43746</v>
      </c>
      <c r="CI93">
        <v>1</v>
      </c>
      <c r="CJ93">
        <v>1</v>
      </c>
      <c r="CK93">
        <v>22</v>
      </c>
      <c r="CL93" t="s">
        <v>87</v>
      </c>
    </row>
    <row r="94" spans="1:90">
      <c r="A94" t="s">
        <v>72</v>
      </c>
      <c r="B94" t="s">
        <v>73</v>
      </c>
      <c r="C94" t="s">
        <v>74</v>
      </c>
      <c r="E94" t="str">
        <f>"FES1162715476"</f>
        <v>FES1162715476</v>
      </c>
      <c r="F94" s="3">
        <v>43742</v>
      </c>
      <c r="G94">
        <v>202004</v>
      </c>
      <c r="H94" t="s">
        <v>75</v>
      </c>
      <c r="I94" t="s">
        <v>76</v>
      </c>
      <c r="J94" t="s">
        <v>77</v>
      </c>
      <c r="K94" t="s">
        <v>78</v>
      </c>
      <c r="L94" t="s">
        <v>142</v>
      </c>
      <c r="M94" t="s">
        <v>143</v>
      </c>
      <c r="N94" t="s">
        <v>237</v>
      </c>
      <c r="O94" t="s">
        <v>82</v>
      </c>
      <c r="P94" t="str">
        <f>"2170710413                    "</f>
        <v xml:space="preserve">2170710413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6.87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 s="4">
        <v>39.58</v>
      </c>
      <c r="BM94" s="4">
        <v>5.94</v>
      </c>
      <c r="BN94" s="4">
        <v>45.52</v>
      </c>
      <c r="BO94" s="4">
        <v>45.52</v>
      </c>
      <c r="BQ94" t="s">
        <v>238</v>
      </c>
      <c r="BR94" t="s">
        <v>84</v>
      </c>
      <c r="BS94" s="3">
        <v>43745</v>
      </c>
      <c r="BT94" s="5">
        <v>0.53472222222222221</v>
      </c>
      <c r="BU94" t="s">
        <v>239</v>
      </c>
      <c r="BV94" t="s">
        <v>87</v>
      </c>
      <c r="BW94" t="s">
        <v>232</v>
      </c>
      <c r="BX94" t="s">
        <v>240</v>
      </c>
      <c r="BY94">
        <v>1200</v>
      </c>
      <c r="CC94" t="s">
        <v>143</v>
      </c>
      <c r="CD94">
        <v>1459</v>
      </c>
      <c r="CE94" t="s">
        <v>96</v>
      </c>
      <c r="CF94" s="3">
        <v>43746</v>
      </c>
      <c r="CI94">
        <v>1</v>
      </c>
      <c r="CJ94">
        <v>1</v>
      </c>
      <c r="CK94">
        <v>22</v>
      </c>
      <c r="CL94" t="s">
        <v>87</v>
      </c>
    </row>
    <row r="95" spans="1:90">
      <c r="A95" t="s">
        <v>72</v>
      </c>
      <c r="B95" t="s">
        <v>73</v>
      </c>
      <c r="C95" t="s">
        <v>74</v>
      </c>
      <c r="E95" t="str">
        <f>"FES1162715411"</f>
        <v>FES1162715411</v>
      </c>
      <c r="F95" s="3">
        <v>43742</v>
      </c>
      <c r="G95">
        <v>202004</v>
      </c>
      <c r="H95" t="s">
        <v>75</v>
      </c>
      <c r="I95" t="s">
        <v>76</v>
      </c>
      <c r="J95" t="s">
        <v>77</v>
      </c>
      <c r="K95" t="s">
        <v>78</v>
      </c>
      <c r="L95" t="s">
        <v>215</v>
      </c>
      <c r="M95" t="s">
        <v>216</v>
      </c>
      <c r="N95" t="s">
        <v>384</v>
      </c>
      <c r="O95" t="s">
        <v>82</v>
      </c>
      <c r="P95" t="str">
        <f>"2170707718                    "</f>
        <v xml:space="preserve">2170707718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13.19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3</v>
      </c>
      <c r="BJ95">
        <v>0.9</v>
      </c>
      <c r="BK95">
        <v>3</v>
      </c>
      <c r="BL95" s="4">
        <v>75.98</v>
      </c>
      <c r="BM95" s="4">
        <v>11.4</v>
      </c>
      <c r="BN95" s="4">
        <v>87.38</v>
      </c>
      <c r="BO95" s="4">
        <v>87.38</v>
      </c>
      <c r="BQ95" t="s">
        <v>95</v>
      </c>
      <c r="BR95" t="s">
        <v>84</v>
      </c>
      <c r="BS95" s="3">
        <v>43745</v>
      </c>
      <c r="BT95" s="5">
        <v>0.38541666666666669</v>
      </c>
      <c r="BU95" t="s">
        <v>385</v>
      </c>
      <c r="BV95" t="s">
        <v>90</v>
      </c>
      <c r="BY95">
        <v>4500</v>
      </c>
      <c r="CA95" t="s">
        <v>133</v>
      </c>
      <c r="CC95" t="s">
        <v>216</v>
      </c>
      <c r="CD95">
        <v>3201</v>
      </c>
      <c r="CE95" t="s">
        <v>86</v>
      </c>
      <c r="CF95" s="3">
        <v>43746</v>
      </c>
      <c r="CI95">
        <v>1</v>
      </c>
      <c r="CJ95">
        <v>1</v>
      </c>
      <c r="CK95">
        <v>21</v>
      </c>
      <c r="CL95" t="s">
        <v>87</v>
      </c>
    </row>
    <row r="96" spans="1:90">
      <c r="A96" t="s">
        <v>72</v>
      </c>
      <c r="B96" t="s">
        <v>73</v>
      </c>
      <c r="C96" t="s">
        <v>74</v>
      </c>
      <c r="E96" t="str">
        <f>"FES1162715447"</f>
        <v>FES1162715447</v>
      </c>
      <c r="F96" s="3">
        <v>43742</v>
      </c>
      <c r="G96">
        <v>202004</v>
      </c>
      <c r="H96" t="s">
        <v>75</v>
      </c>
      <c r="I96" t="s">
        <v>76</v>
      </c>
      <c r="J96" t="s">
        <v>77</v>
      </c>
      <c r="K96" t="s">
        <v>78</v>
      </c>
      <c r="L96" t="s">
        <v>142</v>
      </c>
      <c r="M96" t="s">
        <v>143</v>
      </c>
      <c r="N96" t="s">
        <v>386</v>
      </c>
      <c r="O96" t="s">
        <v>82</v>
      </c>
      <c r="P96" t="str">
        <f>"2170710383                    "</f>
        <v xml:space="preserve">2170710383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6.87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 s="4">
        <v>39.58</v>
      </c>
      <c r="BM96" s="4">
        <v>5.94</v>
      </c>
      <c r="BN96" s="4">
        <v>45.52</v>
      </c>
      <c r="BO96" s="4">
        <v>45.52</v>
      </c>
      <c r="BR96" t="s">
        <v>84</v>
      </c>
      <c r="BS96" s="3">
        <v>43745</v>
      </c>
      <c r="BT96" s="5">
        <v>0.36180555555555555</v>
      </c>
      <c r="BU96" t="s">
        <v>387</v>
      </c>
      <c r="BV96" t="s">
        <v>90</v>
      </c>
      <c r="BY96">
        <v>1200</v>
      </c>
      <c r="CA96" t="s">
        <v>388</v>
      </c>
      <c r="CC96" t="s">
        <v>143</v>
      </c>
      <c r="CD96">
        <v>1460</v>
      </c>
      <c r="CE96" t="s">
        <v>96</v>
      </c>
      <c r="CF96" s="3">
        <v>43746</v>
      </c>
      <c r="CI96">
        <v>1</v>
      </c>
      <c r="CJ96">
        <v>1</v>
      </c>
      <c r="CK96">
        <v>22</v>
      </c>
      <c r="CL96" t="s">
        <v>87</v>
      </c>
    </row>
    <row r="97" spans="1:90">
      <c r="A97" t="s">
        <v>72</v>
      </c>
      <c r="B97" t="s">
        <v>73</v>
      </c>
      <c r="C97" t="s">
        <v>74</v>
      </c>
      <c r="E97" t="str">
        <f>"FES1162715477"</f>
        <v>FES1162715477</v>
      </c>
      <c r="F97" s="3">
        <v>43742</v>
      </c>
      <c r="G97">
        <v>202004</v>
      </c>
      <c r="H97" t="s">
        <v>75</v>
      </c>
      <c r="I97" t="s">
        <v>76</v>
      </c>
      <c r="J97" t="s">
        <v>77</v>
      </c>
      <c r="K97" t="s">
        <v>78</v>
      </c>
      <c r="L97" t="s">
        <v>92</v>
      </c>
      <c r="M97" t="s">
        <v>93</v>
      </c>
      <c r="N97" t="s">
        <v>389</v>
      </c>
      <c r="O97" t="s">
        <v>82</v>
      </c>
      <c r="P97" t="str">
        <f>"2170710414                    "</f>
        <v xml:space="preserve">2170710414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8.7899999999999991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1.7</v>
      </c>
      <c r="BJ97">
        <v>0.8</v>
      </c>
      <c r="BK97">
        <v>2</v>
      </c>
      <c r="BL97" s="4">
        <v>50.66</v>
      </c>
      <c r="BM97" s="4">
        <v>7.6</v>
      </c>
      <c r="BN97" s="4">
        <v>58.26</v>
      </c>
      <c r="BO97" s="4">
        <v>58.26</v>
      </c>
      <c r="BQ97" t="s">
        <v>83</v>
      </c>
      <c r="BR97" t="s">
        <v>84</v>
      </c>
      <c r="BS97" s="3">
        <v>43745</v>
      </c>
      <c r="BT97" s="5">
        <v>0.36249999999999999</v>
      </c>
      <c r="BU97" t="s">
        <v>390</v>
      </c>
      <c r="BV97" t="s">
        <v>90</v>
      </c>
      <c r="BY97">
        <v>4022.34</v>
      </c>
      <c r="CA97" t="s">
        <v>391</v>
      </c>
      <c r="CC97" t="s">
        <v>93</v>
      </c>
      <c r="CD97">
        <v>7764</v>
      </c>
      <c r="CE97" t="s">
        <v>86</v>
      </c>
      <c r="CF97" s="3">
        <v>43746</v>
      </c>
      <c r="CI97">
        <v>1</v>
      </c>
      <c r="CJ97">
        <v>1</v>
      </c>
      <c r="CK97">
        <v>21</v>
      </c>
      <c r="CL97" t="s">
        <v>87</v>
      </c>
    </row>
    <row r="98" spans="1:90">
      <c r="A98" t="s">
        <v>72</v>
      </c>
      <c r="B98" t="s">
        <v>73</v>
      </c>
      <c r="C98" t="s">
        <v>74</v>
      </c>
      <c r="E98" t="str">
        <f>"FES1162718376"</f>
        <v>FES1162718376</v>
      </c>
      <c r="F98" s="3">
        <v>43759</v>
      </c>
      <c r="G98">
        <v>202004</v>
      </c>
      <c r="H98" t="s">
        <v>75</v>
      </c>
      <c r="I98" t="s">
        <v>76</v>
      </c>
      <c r="J98" t="s">
        <v>77</v>
      </c>
      <c r="K98" t="s">
        <v>78</v>
      </c>
      <c r="L98" t="s">
        <v>119</v>
      </c>
      <c r="M98" t="s">
        <v>120</v>
      </c>
      <c r="N98" t="s">
        <v>392</v>
      </c>
      <c r="O98" t="s">
        <v>82</v>
      </c>
      <c r="P98" t="str">
        <f>"2170713132                    "</f>
        <v xml:space="preserve">2170713132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59.31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11.8</v>
      </c>
      <c r="BJ98">
        <v>13.3</v>
      </c>
      <c r="BK98">
        <v>13.5</v>
      </c>
      <c r="BL98" s="4">
        <v>341.76</v>
      </c>
      <c r="BM98" s="4">
        <v>51.26</v>
      </c>
      <c r="BN98" s="4">
        <v>393.02</v>
      </c>
      <c r="BO98" s="4">
        <v>393.02</v>
      </c>
      <c r="BQ98" t="s">
        <v>83</v>
      </c>
      <c r="BR98" t="s">
        <v>84</v>
      </c>
      <c r="BS98" s="3">
        <v>43760</v>
      </c>
      <c r="BT98" s="5">
        <v>0.34166666666666662</v>
      </c>
      <c r="BU98" t="s">
        <v>393</v>
      </c>
      <c r="BV98" t="s">
        <v>90</v>
      </c>
      <c r="BY98">
        <v>66363</v>
      </c>
      <c r="CA98" t="s">
        <v>394</v>
      </c>
      <c r="CC98" t="s">
        <v>120</v>
      </c>
      <c r="CD98">
        <v>6045</v>
      </c>
      <c r="CE98" t="s">
        <v>86</v>
      </c>
      <c r="CF98" s="3">
        <v>43761</v>
      </c>
      <c r="CI98">
        <v>1</v>
      </c>
      <c r="CJ98">
        <v>1</v>
      </c>
      <c r="CK98">
        <v>21</v>
      </c>
      <c r="CL98" t="s">
        <v>87</v>
      </c>
    </row>
    <row r="99" spans="1:90">
      <c r="A99" t="s">
        <v>72</v>
      </c>
      <c r="B99" t="s">
        <v>73</v>
      </c>
      <c r="C99" t="s">
        <v>74</v>
      </c>
      <c r="E99" t="str">
        <f>"FES1162715453"</f>
        <v>FES1162715453</v>
      </c>
      <c r="F99" s="3">
        <v>43742</v>
      </c>
      <c r="G99">
        <v>202004</v>
      </c>
      <c r="H99" t="s">
        <v>75</v>
      </c>
      <c r="I99" t="s">
        <v>76</v>
      </c>
      <c r="J99" t="s">
        <v>77</v>
      </c>
      <c r="K99" t="s">
        <v>78</v>
      </c>
      <c r="L99" t="s">
        <v>79</v>
      </c>
      <c r="M99" t="s">
        <v>80</v>
      </c>
      <c r="N99" t="s">
        <v>395</v>
      </c>
      <c r="O99" t="s">
        <v>82</v>
      </c>
      <c r="P99" t="str">
        <f>"2170710388                    "</f>
        <v xml:space="preserve">2170710388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8.52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2.8</v>
      </c>
      <c r="BJ99">
        <v>1.5</v>
      </c>
      <c r="BK99">
        <v>3</v>
      </c>
      <c r="BL99" s="4">
        <v>49.07</v>
      </c>
      <c r="BM99" s="4">
        <v>7.36</v>
      </c>
      <c r="BN99" s="4">
        <v>56.43</v>
      </c>
      <c r="BO99" s="4">
        <v>56.43</v>
      </c>
      <c r="BQ99" t="s">
        <v>95</v>
      </c>
      <c r="BR99" t="s">
        <v>84</v>
      </c>
      <c r="BS99" s="3">
        <v>43745</v>
      </c>
      <c r="BT99" s="5">
        <v>0.29166666666666669</v>
      </c>
      <c r="BU99" t="s">
        <v>396</v>
      </c>
      <c r="BV99" t="s">
        <v>90</v>
      </c>
      <c r="BY99">
        <v>7503.5</v>
      </c>
      <c r="CA99" t="s">
        <v>397</v>
      </c>
      <c r="CC99" t="s">
        <v>80</v>
      </c>
      <c r="CD99">
        <v>2139</v>
      </c>
      <c r="CE99" t="s">
        <v>86</v>
      </c>
      <c r="CF99" s="3">
        <v>43746</v>
      </c>
      <c r="CI99">
        <v>1</v>
      </c>
      <c r="CJ99">
        <v>1</v>
      </c>
      <c r="CK99">
        <v>22</v>
      </c>
      <c r="CL99" t="s">
        <v>87</v>
      </c>
    </row>
    <row r="100" spans="1:90">
      <c r="A100" t="s">
        <v>72</v>
      </c>
      <c r="B100" t="s">
        <v>73</v>
      </c>
      <c r="C100" t="s">
        <v>74</v>
      </c>
      <c r="E100" t="str">
        <f>"FES1162715469"</f>
        <v>FES1162715469</v>
      </c>
      <c r="F100" s="3">
        <v>43742</v>
      </c>
      <c r="G100">
        <v>202004</v>
      </c>
      <c r="H100" t="s">
        <v>75</v>
      </c>
      <c r="I100" t="s">
        <v>76</v>
      </c>
      <c r="J100" t="s">
        <v>77</v>
      </c>
      <c r="K100" t="s">
        <v>78</v>
      </c>
      <c r="L100" t="s">
        <v>398</v>
      </c>
      <c r="M100" t="s">
        <v>398</v>
      </c>
      <c r="N100" t="s">
        <v>399</v>
      </c>
      <c r="O100" t="s">
        <v>82</v>
      </c>
      <c r="P100" t="str">
        <f>"2170710405                    "</f>
        <v xml:space="preserve">2170710405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12.36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 s="4">
        <v>71.239999999999995</v>
      </c>
      <c r="BM100" s="4">
        <v>10.69</v>
      </c>
      <c r="BN100" s="4">
        <v>81.93</v>
      </c>
      <c r="BO100" s="4">
        <v>81.93</v>
      </c>
      <c r="BQ100" t="s">
        <v>258</v>
      </c>
      <c r="BR100" t="s">
        <v>84</v>
      </c>
      <c r="BS100" s="3">
        <v>43745</v>
      </c>
      <c r="BT100" s="5">
        <v>0.4375</v>
      </c>
      <c r="BU100" t="s">
        <v>400</v>
      </c>
      <c r="BV100" t="s">
        <v>90</v>
      </c>
      <c r="BY100">
        <v>1200</v>
      </c>
      <c r="CA100" t="s">
        <v>133</v>
      </c>
      <c r="CC100" t="s">
        <v>398</v>
      </c>
      <c r="CD100">
        <v>1490</v>
      </c>
      <c r="CE100" t="s">
        <v>96</v>
      </c>
      <c r="CF100" s="3">
        <v>43746</v>
      </c>
      <c r="CI100">
        <v>1</v>
      </c>
      <c r="CJ100">
        <v>1</v>
      </c>
      <c r="CK100">
        <v>24</v>
      </c>
      <c r="CL100" t="s">
        <v>87</v>
      </c>
    </row>
    <row r="101" spans="1:90">
      <c r="A101" t="s">
        <v>72</v>
      </c>
      <c r="B101" t="s">
        <v>73</v>
      </c>
      <c r="C101" t="s">
        <v>74</v>
      </c>
      <c r="E101" t="str">
        <f>"RFES1162715135"</f>
        <v>RFES1162715135</v>
      </c>
      <c r="F101" s="3">
        <v>43742</v>
      </c>
      <c r="G101">
        <v>202004</v>
      </c>
      <c r="H101" t="s">
        <v>114</v>
      </c>
      <c r="I101" t="s">
        <v>115</v>
      </c>
      <c r="J101" t="s">
        <v>401</v>
      </c>
      <c r="K101" t="s">
        <v>78</v>
      </c>
      <c r="L101" t="s">
        <v>75</v>
      </c>
      <c r="M101" t="s">
        <v>76</v>
      </c>
      <c r="N101" t="s">
        <v>77</v>
      </c>
      <c r="O101" t="s">
        <v>82</v>
      </c>
      <c r="P101" t="str">
        <f>"2170710078                    "</f>
        <v xml:space="preserve">2170710078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8.7899999999999991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1.9</v>
      </c>
      <c r="BJ101">
        <v>1.6</v>
      </c>
      <c r="BK101">
        <v>2</v>
      </c>
      <c r="BL101" s="4">
        <v>50.66</v>
      </c>
      <c r="BM101" s="4">
        <v>7.6</v>
      </c>
      <c r="BN101" s="4">
        <v>58.26</v>
      </c>
      <c r="BO101" s="4">
        <v>58.26</v>
      </c>
      <c r="BQ101" t="s">
        <v>84</v>
      </c>
      <c r="BR101" t="s">
        <v>83</v>
      </c>
      <c r="BS101" s="3">
        <v>43745</v>
      </c>
      <c r="BT101" s="5">
        <v>0.38263888888888892</v>
      </c>
      <c r="BU101" t="s">
        <v>402</v>
      </c>
      <c r="BV101" t="s">
        <v>90</v>
      </c>
      <c r="BY101">
        <v>8119.94</v>
      </c>
      <c r="CA101" t="s">
        <v>247</v>
      </c>
      <c r="CC101" t="s">
        <v>76</v>
      </c>
      <c r="CD101">
        <v>1601</v>
      </c>
      <c r="CE101" t="s">
        <v>86</v>
      </c>
      <c r="CF101" s="3">
        <v>43746</v>
      </c>
      <c r="CI101">
        <v>1</v>
      </c>
      <c r="CJ101">
        <v>1</v>
      </c>
      <c r="CK101">
        <v>21</v>
      </c>
      <c r="CL101" t="s">
        <v>87</v>
      </c>
    </row>
    <row r="102" spans="1:90">
      <c r="A102" t="s">
        <v>72</v>
      </c>
      <c r="B102" t="s">
        <v>73</v>
      </c>
      <c r="C102" t="s">
        <v>74</v>
      </c>
      <c r="E102" t="str">
        <f>"FES1162715443"</f>
        <v>FES1162715443</v>
      </c>
      <c r="F102" s="3">
        <v>43742</v>
      </c>
      <c r="G102">
        <v>202004</v>
      </c>
      <c r="H102" t="s">
        <v>75</v>
      </c>
      <c r="I102" t="s">
        <v>76</v>
      </c>
      <c r="J102" t="s">
        <v>77</v>
      </c>
      <c r="K102" t="s">
        <v>78</v>
      </c>
      <c r="L102" t="s">
        <v>248</v>
      </c>
      <c r="M102" t="s">
        <v>249</v>
      </c>
      <c r="N102" t="s">
        <v>403</v>
      </c>
      <c r="O102" t="s">
        <v>82</v>
      </c>
      <c r="P102" t="str">
        <f>"2170710375                    "</f>
        <v xml:space="preserve">2170710375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6.87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 s="4">
        <v>39.58</v>
      </c>
      <c r="BM102" s="4">
        <v>5.94</v>
      </c>
      <c r="BN102" s="4">
        <v>45.52</v>
      </c>
      <c r="BO102" s="4">
        <v>45.52</v>
      </c>
      <c r="BR102" t="s">
        <v>84</v>
      </c>
      <c r="BS102" s="3">
        <v>43745</v>
      </c>
      <c r="BT102" s="5">
        <v>0.33333333333333331</v>
      </c>
      <c r="BU102" t="s">
        <v>404</v>
      </c>
      <c r="BV102" t="s">
        <v>90</v>
      </c>
      <c r="BY102">
        <v>1200</v>
      </c>
      <c r="CA102" t="s">
        <v>380</v>
      </c>
      <c r="CC102" t="s">
        <v>249</v>
      </c>
      <c r="CD102">
        <v>1559</v>
      </c>
      <c r="CE102" t="s">
        <v>96</v>
      </c>
      <c r="CF102" s="3">
        <v>43747</v>
      </c>
      <c r="CI102">
        <v>1</v>
      </c>
      <c r="CJ102">
        <v>1</v>
      </c>
      <c r="CK102">
        <v>22</v>
      </c>
      <c r="CL102" t="s">
        <v>87</v>
      </c>
    </row>
    <row r="103" spans="1:90">
      <c r="A103" t="s">
        <v>72</v>
      </c>
      <c r="B103" t="s">
        <v>73</v>
      </c>
      <c r="C103" t="s">
        <v>74</v>
      </c>
      <c r="E103" t="str">
        <f>"FES1162715363"</f>
        <v>FES1162715363</v>
      </c>
      <c r="F103" s="3">
        <v>43742</v>
      </c>
      <c r="G103">
        <v>202004</v>
      </c>
      <c r="H103" t="s">
        <v>75</v>
      </c>
      <c r="I103" t="s">
        <v>76</v>
      </c>
      <c r="J103" t="s">
        <v>77</v>
      </c>
      <c r="K103" t="s">
        <v>78</v>
      </c>
      <c r="L103" t="s">
        <v>119</v>
      </c>
      <c r="M103" t="s">
        <v>120</v>
      </c>
      <c r="N103" t="s">
        <v>121</v>
      </c>
      <c r="O103" t="s">
        <v>82</v>
      </c>
      <c r="P103" t="str">
        <f>"2170708667                    "</f>
        <v xml:space="preserve">2170708667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26.37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5.9</v>
      </c>
      <c r="BJ103">
        <v>3.2</v>
      </c>
      <c r="BK103">
        <v>6</v>
      </c>
      <c r="BL103" s="4">
        <v>151.91999999999999</v>
      </c>
      <c r="BM103" s="4">
        <v>22.79</v>
      </c>
      <c r="BN103" s="4">
        <v>174.71</v>
      </c>
      <c r="BO103" s="4">
        <v>174.71</v>
      </c>
      <c r="BQ103" t="s">
        <v>95</v>
      </c>
      <c r="BR103" t="s">
        <v>84</v>
      </c>
      <c r="BS103" s="3">
        <v>43745</v>
      </c>
      <c r="BT103" s="5">
        <v>0.3923611111111111</v>
      </c>
      <c r="BU103" t="s">
        <v>405</v>
      </c>
      <c r="BV103" t="s">
        <v>90</v>
      </c>
      <c r="BY103">
        <v>15761.49</v>
      </c>
      <c r="CA103" t="s">
        <v>123</v>
      </c>
      <c r="CC103" t="s">
        <v>120</v>
      </c>
      <c r="CD103">
        <v>6001</v>
      </c>
      <c r="CE103" t="s">
        <v>86</v>
      </c>
      <c r="CF103" s="3">
        <v>43746</v>
      </c>
      <c r="CI103">
        <v>1</v>
      </c>
      <c r="CJ103">
        <v>1</v>
      </c>
      <c r="CK103">
        <v>21</v>
      </c>
      <c r="CL103" t="s">
        <v>87</v>
      </c>
    </row>
    <row r="104" spans="1:90">
      <c r="A104" t="s">
        <v>72</v>
      </c>
      <c r="B104" t="s">
        <v>73</v>
      </c>
      <c r="C104" t="s">
        <v>74</v>
      </c>
      <c r="E104" t="str">
        <f>"FES1162715346"</f>
        <v>FES1162715346</v>
      </c>
      <c r="F104" s="3">
        <v>43742</v>
      </c>
      <c r="G104">
        <v>202004</v>
      </c>
      <c r="H104" t="s">
        <v>75</v>
      </c>
      <c r="I104" t="s">
        <v>76</v>
      </c>
      <c r="J104" t="s">
        <v>77</v>
      </c>
      <c r="K104" t="s">
        <v>78</v>
      </c>
      <c r="L104" t="s">
        <v>119</v>
      </c>
      <c r="M104" t="s">
        <v>120</v>
      </c>
      <c r="N104" t="s">
        <v>406</v>
      </c>
      <c r="O104" t="s">
        <v>82</v>
      </c>
      <c r="P104" t="str">
        <f>"2170706181                    "</f>
        <v xml:space="preserve">2170706181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8.7899999999999991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 s="4">
        <v>50.66</v>
      </c>
      <c r="BM104" s="4">
        <v>7.6</v>
      </c>
      <c r="BN104" s="4">
        <v>58.26</v>
      </c>
      <c r="BO104" s="4">
        <v>58.26</v>
      </c>
      <c r="BQ104" t="s">
        <v>95</v>
      </c>
      <c r="BR104" t="s">
        <v>84</v>
      </c>
      <c r="BS104" s="3">
        <v>43745</v>
      </c>
      <c r="BT104" s="5">
        <v>0.39027777777777778</v>
      </c>
      <c r="BU104" t="s">
        <v>407</v>
      </c>
      <c r="BV104" t="s">
        <v>90</v>
      </c>
      <c r="BY104">
        <v>1200</v>
      </c>
      <c r="CA104" t="s">
        <v>209</v>
      </c>
      <c r="CC104" t="s">
        <v>120</v>
      </c>
      <c r="CD104">
        <v>6001</v>
      </c>
      <c r="CE104" t="s">
        <v>96</v>
      </c>
      <c r="CF104" s="3">
        <v>43746</v>
      </c>
      <c r="CI104">
        <v>1</v>
      </c>
      <c r="CJ104">
        <v>1</v>
      </c>
      <c r="CK104">
        <v>21</v>
      </c>
      <c r="CL104" t="s">
        <v>87</v>
      </c>
    </row>
    <row r="105" spans="1:90">
      <c r="A105" t="s">
        <v>72</v>
      </c>
      <c r="B105" t="s">
        <v>73</v>
      </c>
      <c r="C105" t="s">
        <v>74</v>
      </c>
      <c r="E105" t="str">
        <f>"FES1162715398"</f>
        <v>FES1162715398</v>
      </c>
      <c r="F105" s="3">
        <v>43742</v>
      </c>
      <c r="G105">
        <v>202004</v>
      </c>
      <c r="H105" t="s">
        <v>75</v>
      </c>
      <c r="I105" t="s">
        <v>76</v>
      </c>
      <c r="J105" t="s">
        <v>77</v>
      </c>
      <c r="K105" t="s">
        <v>78</v>
      </c>
      <c r="L105" t="s">
        <v>104</v>
      </c>
      <c r="M105" t="s">
        <v>105</v>
      </c>
      <c r="N105" t="s">
        <v>106</v>
      </c>
      <c r="O105" t="s">
        <v>82</v>
      </c>
      <c r="P105" t="str">
        <f>"2170710236                    "</f>
        <v xml:space="preserve">2170710236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8.7899999999999991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 s="4">
        <v>50.66</v>
      </c>
      <c r="BM105" s="4">
        <v>7.6</v>
      </c>
      <c r="BN105" s="4">
        <v>58.26</v>
      </c>
      <c r="BO105" s="4">
        <v>58.26</v>
      </c>
      <c r="BQ105" t="s">
        <v>83</v>
      </c>
      <c r="BR105" t="s">
        <v>84</v>
      </c>
      <c r="BS105" s="3">
        <v>43745</v>
      </c>
      <c r="BT105" s="5">
        <v>0.39583333333333331</v>
      </c>
      <c r="BU105" t="s">
        <v>107</v>
      </c>
      <c r="BV105" t="s">
        <v>90</v>
      </c>
      <c r="BY105">
        <v>1200</v>
      </c>
      <c r="CA105" t="s">
        <v>108</v>
      </c>
      <c r="CC105" t="s">
        <v>105</v>
      </c>
      <c r="CD105">
        <v>6220</v>
      </c>
      <c r="CE105" t="s">
        <v>96</v>
      </c>
      <c r="CF105" s="3">
        <v>43746</v>
      </c>
      <c r="CI105">
        <v>1</v>
      </c>
      <c r="CJ105">
        <v>1</v>
      </c>
      <c r="CK105">
        <v>21</v>
      </c>
      <c r="CL105" t="s">
        <v>87</v>
      </c>
    </row>
    <row r="106" spans="1:90">
      <c r="A106" t="s">
        <v>72</v>
      </c>
      <c r="B106" t="s">
        <v>73</v>
      </c>
      <c r="C106" t="s">
        <v>74</v>
      </c>
      <c r="E106" t="str">
        <f>"FES1162715527"</f>
        <v>FES1162715527</v>
      </c>
      <c r="F106" s="3">
        <v>43742</v>
      </c>
      <c r="G106">
        <v>202004</v>
      </c>
      <c r="H106" t="s">
        <v>75</v>
      </c>
      <c r="I106" t="s">
        <v>76</v>
      </c>
      <c r="J106" t="s">
        <v>77</v>
      </c>
      <c r="K106" t="s">
        <v>78</v>
      </c>
      <c r="L106" t="s">
        <v>408</v>
      </c>
      <c r="M106" t="s">
        <v>409</v>
      </c>
      <c r="N106" t="s">
        <v>410</v>
      </c>
      <c r="O106" t="s">
        <v>82</v>
      </c>
      <c r="P106" t="str">
        <f>"21707074813                   "</f>
        <v xml:space="preserve">21707074813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17.04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 s="4">
        <v>98.16</v>
      </c>
      <c r="BM106" s="4">
        <v>14.72</v>
      </c>
      <c r="BN106" s="4">
        <v>112.88</v>
      </c>
      <c r="BO106" s="4">
        <v>112.88</v>
      </c>
      <c r="BQ106" t="s">
        <v>95</v>
      </c>
      <c r="BR106" t="s">
        <v>84</v>
      </c>
      <c r="BS106" s="3">
        <v>43745</v>
      </c>
      <c r="BT106" s="5">
        <v>0.48055555555555557</v>
      </c>
      <c r="BU106" t="s">
        <v>411</v>
      </c>
      <c r="BV106" t="s">
        <v>90</v>
      </c>
      <c r="BY106">
        <v>1200</v>
      </c>
      <c r="CA106" t="s">
        <v>412</v>
      </c>
      <c r="CC106" t="s">
        <v>409</v>
      </c>
      <c r="CD106">
        <v>4450</v>
      </c>
      <c r="CE106" t="s">
        <v>96</v>
      </c>
      <c r="CF106" s="3">
        <v>43746</v>
      </c>
      <c r="CI106">
        <v>1</v>
      </c>
      <c r="CJ106">
        <v>1</v>
      </c>
      <c r="CK106">
        <v>23</v>
      </c>
      <c r="CL106" t="s">
        <v>87</v>
      </c>
    </row>
    <row r="107" spans="1:90">
      <c r="A107" t="s">
        <v>72</v>
      </c>
      <c r="B107" t="s">
        <v>73</v>
      </c>
      <c r="C107" t="s">
        <v>74</v>
      </c>
      <c r="E107" t="str">
        <f>"FES1162715481"</f>
        <v>FES1162715481</v>
      </c>
      <c r="F107" s="3">
        <v>43742</v>
      </c>
      <c r="G107">
        <v>202004</v>
      </c>
      <c r="H107" t="s">
        <v>75</v>
      </c>
      <c r="I107" t="s">
        <v>76</v>
      </c>
      <c r="J107" t="s">
        <v>77</v>
      </c>
      <c r="K107" t="s">
        <v>78</v>
      </c>
      <c r="L107" t="s">
        <v>175</v>
      </c>
      <c r="M107" t="s">
        <v>176</v>
      </c>
      <c r="N107" t="s">
        <v>252</v>
      </c>
      <c r="O107" t="s">
        <v>82</v>
      </c>
      <c r="P107" t="str">
        <f>"2170710419                    "</f>
        <v xml:space="preserve">2170710419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13.19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2.8</v>
      </c>
      <c r="BJ107">
        <v>1.6</v>
      </c>
      <c r="BK107">
        <v>3</v>
      </c>
      <c r="BL107" s="4">
        <v>75.98</v>
      </c>
      <c r="BM107" s="4">
        <v>11.4</v>
      </c>
      <c r="BN107" s="4">
        <v>87.38</v>
      </c>
      <c r="BO107" s="4">
        <v>87.38</v>
      </c>
      <c r="BQ107" t="s">
        <v>95</v>
      </c>
      <c r="BR107" t="s">
        <v>84</v>
      </c>
      <c r="BS107" s="3">
        <v>43745</v>
      </c>
      <c r="BT107" s="5">
        <v>0.32569444444444445</v>
      </c>
      <c r="BU107" t="s">
        <v>253</v>
      </c>
      <c r="BV107" t="s">
        <v>90</v>
      </c>
      <c r="BY107">
        <v>8221.58</v>
      </c>
      <c r="CA107" t="s">
        <v>254</v>
      </c>
      <c r="CC107" t="s">
        <v>176</v>
      </c>
      <c r="CD107">
        <v>4302</v>
      </c>
      <c r="CE107" t="s">
        <v>86</v>
      </c>
      <c r="CF107" s="3">
        <v>43746</v>
      </c>
      <c r="CI107">
        <v>1</v>
      </c>
      <c r="CJ107">
        <v>1</v>
      </c>
      <c r="CK107">
        <v>21</v>
      </c>
      <c r="CL107" t="s">
        <v>87</v>
      </c>
    </row>
    <row r="108" spans="1:90">
      <c r="A108" t="s">
        <v>72</v>
      </c>
      <c r="B108" t="s">
        <v>73</v>
      </c>
      <c r="C108" t="s">
        <v>74</v>
      </c>
      <c r="E108" t="str">
        <f>"FES1162715356"</f>
        <v>FES1162715356</v>
      </c>
      <c r="F108" s="3">
        <v>43742</v>
      </c>
      <c r="G108">
        <v>202004</v>
      </c>
      <c r="H108" t="s">
        <v>75</v>
      </c>
      <c r="I108" t="s">
        <v>76</v>
      </c>
      <c r="J108" t="s">
        <v>77</v>
      </c>
      <c r="K108" t="s">
        <v>78</v>
      </c>
      <c r="L108" t="s">
        <v>142</v>
      </c>
      <c r="M108" t="s">
        <v>143</v>
      </c>
      <c r="N108" t="s">
        <v>413</v>
      </c>
      <c r="O108" t="s">
        <v>82</v>
      </c>
      <c r="P108" t="str">
        <f>"2170708636                    "</f>
        <v xml:space="preserve">2170708636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6.87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 s="4">
        <v>39.58</v>
      </c>
      <c r="BM108" s="4">
        <v>5.94</v>
      </c>
      <c r="BN108" s="4">
        <v>45.52</v>
      </c>
      <c r="BO108" s="4">
        <v>45.52</v>
      </c>
      <c r="BQ108" t="s">
        <v>83</v>
      </c>
      <c r="BR108" t="s">
        <v>84</v>
      </c>
      <c r="BS108" s="3">
        <v>43745</v>
      </c>
      <c r="BT108" s="5">
        <v>0.33333333333333331</v>
      </c>
      <c r="BU108" t="s">
        <v>414</v>
      </c>
      <c r="BV108" t="s">
        <v>90</v>
      </c>
      <c r="BY108">
        <v>1200</v>
      </c>
      <c r="CA108" t="s">
        <v>347</v>
      </c>
      <c r="CC108" t="s">
        <v>143</v>
      </c>
      <c r="CD108">
        <v>1459</v>
      </c>
      <c r="CE108" t="s">
        <v>96</v>
      </c>
      <c r="CF108" s="3">
        <v>43746</v>
      </c>
      <c r="CI108">
        <v>1</v>
      </c>
      <c r="CJ108">
        <v>1</v>
      </c>
      <c r="CK108">
        <v>22</v>
      </c>
      <c r="CL108" t="s">
        <v>87</v>
      </c>
    </row>
    <row r="109" spans="1:90">
      <c r="A109" t="s">
        <v>72</v>
      </c>
      <c r="B109" t="s">
        <v>73</v>
      </c>
      <c r="C109" t="s">
        <v>74</v>
      </c>
      <c r="E109" t="str">
        <f>"FES1162715451"</f>
        <v>FES1162715451</v>
      </c>
      <c r="F109" s="3">
        <v>43742</v>
      </c>
      <c r="G109">
        <v>202004</v>
      </c>
      <c r="H109" t="s">
        <v>75</v>
      </c>
      <c r="I109" t="s">
        <v>76</v>
      </c>
      <c r="J109" t="s">
        <v>77</v>
      </c>
      <c r="K109" t="s">
        <v>78</v>
      </c>
      <c r="L109" t="s">
        <v>119</v>
      </c>
      <c r="M109" t="s">
        <v>120</v>
      </c>
      <c r="N109" t="s">
        <v>220</v>
      </c>
      <c r="O109" t="s">
        <v>82</v>
      </c>
      <c r="P109" t="str">
        <f>"2170710386                    "</f>
        <v xml:space="preserve">2170710386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15.38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3.3</v>
      </c>
      <c r="BK109">
        <v>3.5</v>
      </c>
      <c r="BL109" s="4">
        <v>88.63</v>
      </c>
      <c r="BM109" s="4">
        <v>13.29</v>
      </c>
      <c r="BN109" s="4">
        <v>101.92</v>
      </c>
      <c r="BO109" s="4">
        <v>101.92</v>
      </c>
      <c r="BQ109" t="s">
        <v>95</v>
      </c>
      <c r="BR109" t="s">
        <v>84</v>
      </c>
      <c r="BS109" s="3">
        <v>43745</v>
      </c>
      <c r="BT109" s="5">
        <v>0.3576388888888889</v>
      </c>
      <c r="BU109" t="s">
        <v>415</v>
      </c>
      <c r="BV109" t="s">
        <v>90</v>
      </c>
      <c r="BY109">
        <v>16432.11</v>
      </c>
      <c r="CA109" t="s">
        <v>209</v>
      </c>
      <c r="CC109" t="s">
        <v>120</v>
      </c>
      <c r="CD109">
        <v>6001</v>
      </c>
      <c r="CE109" t="s">
        <v>86</v>
      </c>
      <c r="CF109" s="3">
        <v>43746</v>
      </c>
      <c r="CI109">
        <v>1</v>
      </c>
      <c r="CJ109">
        <v>1</v>
      </c>
      <c r="CK109">
        <v>21</v>
      </c>
      <c r="CL109" t="s">
        <v>87</v>
      </c>
    </row>
    <row r="110" spans="1:90">
      <c r="A110" t="s">
        <v>72</v>
      </c>
      <c r="B110" t="s">
        <v>73</v>
      </c>
      <c r="C110" t="s">
        <v>74</v>
      </c>
      <c r="E110" t="str">
        <f>"FES1162715392"</f>
        <v>FES1162715392</v>
      </c>
      <c r="F110" s="3">
        <v>43742</v>
      </c>
      <c r="G110">
        <v>202004</v>
      </c>
      <c r="H110" t="s">
        <v>75</v>
      </c>
      <c r="I110" t="s">
        <v>76</v>
      </c>
      <c r="J110" t="s">
        <v>77</v>
      </c>
      <c r="K110" t="s">
        <v>78</v>
      </c>
      <c r="L110" t="s">
        <v>92</v>
      </c>
      <c r="M110" t="s">
        <v>93</v>
      </c>
      <c r="N110" t="s">
        <v>276</v>
      </c>
      <c r="O110" t="s">
        <v>82</v>
      </c>
      <c r="P110" t="str">
        <f>"2170710314                    "</f>
        <v xml:space="preserve">2170710314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8.7899999999999991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1.8</v>
      </c>
      <c r="BJ110">
        <v>0.9</v>
      </c>
      <c r="BK110">
        <v>2</v>
      </c>
      <c r="BL110" s="4">
        <v>50.66</v>
      </c>
      <c r="BM110" s="4">
        <v>7.6</v>
      </c>
      <c r="BN110" s="4">
        <v>58.26</v>
      </c>
      <c r="BO110" s="4">
        <v>58.26</v>
      </c>
      <c r="BQ110" t="s">
        <v>95</v>
      </c>
      <c r="BR110" t="s">
        <v>84</v>
      </c>
      <c r="BS110" s="3">
        <v>43745</v>
      </c>
      <c r="BT110" s="5">
        <v>0.33402777777777781</v>
      </c>
      <c r="BU110" t="s">
        <v>277</v>
      </c>
      <c r="BV110" t="s">
        <v>90</v>
      </c>
      <c r="BY110">
        <v>4436.88</v>
      </c>
      <c r="CA110" t="s">
        <v>214</v>
      </c>
      <c r="CC110" t="s">
        <v>93</v>
      </c>
      <c r="CD110">
        <v>7441</v>
      </c>
      <c r="CE110" t="s">
        <v>86</v>
      </c>
      <c r="CF110" s="3">
        <v>43746</v>
      </c>
      <c r="CI110">
        <v>1</v>
      </c>
      <c r="CJ110">
        <v>1</v>
      </c>
      <c r="CK110">
        <v>21</v>
      </c>
      <c r="CL110" t="s">
        <v>87</v>
      </c>
    </row>
    <row r="111" spans="1:90">
      <c r="A111" t="s">
        <v>72</v>
      </c>
      <c r="B111" t="s">
        <v>73</v>
      </c>
      <c r="C111" t="s">
        <v>74</v>
      </c>
      <c r="E111" t="str">
        <f>"FES1162715429"</f>
        <v>FES1162715429</v>
      </c>
      <c r="F111" s="3">
        <v>43742</v>
      </c>
      <c r="G111">
        <v>202004</v>
      </c>
      <c r="H111" t="s">
        <v>75</v>
      </c>
      <c r="I111" t="s">
        <v>76</v>
      </c>
      <c r="J111" t="s">
        <v>77</v>
      </c>
      <c r="K111" t="s">
        <v>78</v>
      </c>
      <c r="L111" t="s">
        <v>416</v>
      </c>
      <c r="M111" t="s">
        <v>417</v>
      </c>
      <c r="N111" t="s">
        <v>418</v>
      </c>
      <c r="O111" t="s">
        <v>82</v>
      </c>
      <c r="P111" t="str">
        <f>"2170710359                    "</f>
        <v xml:space="preserve">2170710359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67.05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3.6</v>
      </c>
      <c r="BJ111">
        <v>8.4</v>
      </c>
      <c r="BK111">
        <v>8.5</v>
      </c>
      <c r="BL111" s="4">
        <v>386.33</v>
      </c>
      <c r="BM111" s="4">
        <v>57.95</v>
      </c>
      <c r="BN111" s="4">
        <v>444.28</v>
      </c>
      <c r="BO111" s="4">
        <v>444.28</v>
      </c>
      <c r="BQ111" t="s">
        <v>83</v>
      </c>
      <c r="BR111" t="s">
        <v>84</v>
      </c>
      <c r="BS111" s="3">
        <v>43745</v>
      </c>
      <c r="BT111" s="5">
        <v>0.41666666666666669</v>
      </c>
      <c r="BU111" t="s">
        <v>419</v>
      </c>
      <c r="BV111" t="s">
        <v>90</v>
      </c>
      <c r="BY111">
        <v>41884.79</v>
      </c>
      <c r="CC111" t="s">
        <v>417</v>
      </c>
      <c r="CD111">
        <v>4930</v>
      </c>
      <c r="CE111" t="s">
        <v>86</v>
      </c>
      <c r="CF111" s="3">
        <v>43748</v>
      </c>
      <c r="CI111">
        <v>3</v>
      </c>
      <c r="CJ111">
        <v>1</v>
      </c>
      <c r="CK111">
        <v>23</v>
      </c>
      <c r="CL111" t="s">
        <v>87</v>
      </c>
    </row>
    <row r="112" spans="1:90">
      <c r="A112" t="s">
        <v>72</v>
      </c>
      <c r="B112" t="s">
        <v>73</v>
      </c>
      <c r="C112" t="s">
        <v>74</v>
      </c>
      <c r="E112" t="str">
        <f>"FES1162715378"</f>
        <v>FES1162715378</v>
      </c>
      <c r="F112" s="3">
        <v>43742</v>
      </c>
      <c r="G112">
        <v>202004</v>
      </c>
      <c r="H112" t="s">
        <v>75</v>
      </c>
      <c r="I112" t="s">
        <v>76</v>
      </c>
      <c r="J112" t="s">
        <v>77</v>
      </c>
      <c r="K112" t="s">
        <v>78</v>
      </c>
      <c r="L112" t="s">
        <v>282</v>
      </c>
      <c r="M112" t="s">
        <v>283</v>
      </c>
      <c r="N112" t="s">
        <v>420</v>
      </c>
      <c r="O112" t="s">
        <v>82</v>
      </c>
      <c r="P112" t="str">
        <f>"2170708832                    "</f>
        <v xml:space="preserve">2170708832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12.63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5.2</v>
      </c>
      <c r="BJ112">
        <v>3</v>
      </c>
      <c r="BK112">
        <v>5.5</v>
      </c>
      <c r="BL112" s="4">
        <v>72.78</v>
      </c>
      <c r="BM112" s="4">
        <v>10.92</v>
      </c>
      <c r="BN112" s="4">
        <v>83.7</v>
      </c>
      <c r="BO112" s="4">
        <v>83.7</v>
      </c>
      <c r="BQ112" t="s">
        <v>83</v>
      </c>
      <c r="BR112" t="s">
        <v>84</v>
      </c>
      <c r="BS112" s="3">
        <v>43745</v>
      </c>
      <c r="BT112" s="5">
        <v>0.35416666666666669</v>
      </c>
      <c r="BU112" t="s">
        <v>421</v>
      </c>
      <c r="BV112" t="s">
        <v>90</v>
      </c>
      <c r="BY112">
        <v>15146.5</v>
      </c>
      <c r="CA112" t="s">
        <v>422</v>
      </c>
      <c r="CC112" t="s">
        <v>283</v>
      </c>
      <c r="CD112">
        <v>1554</v>
      </c>
      <c r="CE112" t="s">
        <v>86</v>
      </c>
      <c r="CF112" s="3">
        <v>43746</v>
      </c>
      <c r="CI112">
        <v>1</v>
      </c>
      <c r="CJ112">
        <v>1</v>
      </c>
      <c r="CK112">
        <v>22</v>
      </c>
      <c r="CL112" t="s">
        <v>87</v>
      </c>
    </row>
    <row r="113" spans="1:90">
      <c r="A113" t="s">
        <v>72</v>
      </c>
      <c r="B113" t="s">
        <v>73</v>
      </c>
      <c r="C113" t="s">
        <v>74</v>
      </c>
      <c r="E113" t="str">
        <f>"FES1162715415"</f>
        <v>FES1162715415</v>
      </c>
      <c r="F113" s="3">
        <v>43742</v>
      </c>
      <c r="G113">
        <v>202004</v>
      </c>
      <c r="H113" t="s">
        <v>75</v>
      </c>
      <c r="I113" t="s">
        <v>76</v>
      </c>
      <c r="J113" t="s">
        <v>77</v>
      </c>
      <c r="K113" t="s">
        <v>78</v>
      </c>
      <c r="L113" t="s">
        <v>114</v>
      </c>
      <c r="M113" t="s">
        <v>115</v>
      </c>
      <c r="N113" t="s">
        <v>364</v>
      </c>
      <c r="O113" t="s">
        <v>82</v>
      </c>
      <c r="P113" t="str">
        <f>"21707140350                   "</f>
        <v xml:space="preserve">21707140350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8.7899999999999991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 s="4">
        <v>50.66</v>
      </c>
      <c r="BM113" s="4">
        <v>7.6</v>
      </c>
      <c r="BN113" s="4">
        <v>58.26</v>
      </c>
      <c r="BO113" s="4">
        <v>58.26</v>
      </c>
      <c r="BQ113" t="s">
        <v>95</v>
      </c>
      <c r="BR113" t="s">
        <v>84</v>
      </c>
      <c r="BS113" s="3">
        <v>43745</v>
      </c>
      <c r="BT113" s="5">
        <v>0.33333333333333331</v>
      </c>
      <c r="BU113" t="s">
        <v>365</v>
      </c>
      <c r="BV113" t="s">
        <v>90</v>
      </c>
      <c r="BY113">
        <v>1200</v>
      </c>
      <c r="CA113" t="s">
        <v>366</v>
      </c>
      <c r="CC113" t="s">
        <v>115</v>
      </c>
      <c r="CD113">
        <v>184</v>
      </c>
      <c r="CE113" t="s">
        <v>96</v>
      </c>
      <c r="CF113" s="3">
        <v>43746</v>
      </c>
      <c r="CI113">
        <v>1</v>
      </c>
      <c r="CJ113">
        <v>1</v>
      </c>
      <c r="CK113">
        <v>21</v>
      </c>
      <c r="CL113" t="s">
        <v>87</v>
      </c>
    </row>
    <row r="114" spans="1:90">
      <c r="A114" t="s">
        <v>72</v>
      </c>
      <c r="B114" t="s">
        <v>73</v>
      </c>
      <c r="C114" t="s">
        <v>74</v>
      </c>
      <c r="E114" t="str">
        <f>"FES1162715404"</f>
        <v>FES1162715404</v>
      </c>
      <c r="F114" s="3">
        <v>43742</v>
      </c>
      <c r="G114">
        <v>202004</v>
      </c>
      <c r="H114" t="s">
        <v>75</v>
      </c>
      <c r="I114" t="s">
        <v>76</v>
      </c>
      <c r="J114" t="s">
        <v>77</v>
      </c>
      <c r="K114" t="s">
        <v>78</v>
      </c>
      <c r="L114" t="s">
        <v>75</v>
      </c>
      <c r="M114" t="s">
        <v>76</v>
      </c>
      <c r="N114" t="s">
        <v>423</v>
      </c>
      <c r="O114" t="s">
        <v>82</v>
      </c>
      <c r="P114" t="str">
        <f>"2170710333                    "</f>
        <v xml:space="preserve">2170710333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6.87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 s="4">
        <v>39.58</v>
      </c>
      <c r="BM114" s="4">
        <v>5.94</v>
      </c>
      <c r="BN114" s="4">
        <v>45.52</v>
      </c>
      <c r="BO114" s="4">
        <v>45.52</v>
      </c>
      <c r="BQ114" t="s">
        <v>424</v>
      </c>
      <c r="BR114" t="s">
        <v>84</v>
      </c>
      <c r="BS114" s="3">
        <v>43745</v>
      </c>
      <c r="BT114" s="5">
        <v>0.31944444444444448</v>
      </c>
      <c r="BU114" t="s">
        <v>294</v>
      </c>
      <c r="BV114" t="s">
        <v>90</v>
      </c>
      <c r="BY114">
        <v>1200</v>
      </c>
      <c r="CA114" t="s">
        <v>425</v>
      </c>
      <c r="CC114" t="s">
        <v>76</v>
      </c>
      <c r="CD114">
        <v>1609</v>
      </c>
      <c r="CE114" t="s">
        <v>96</v>
      </c>
      <c r="CF114" s="3">
        <v>43746</v>
      </c>
      <c r="CI114">
        <v>1</v>
      </c>
      <c r="CJ114">
        <v>1</v>
      </c>
      <c r="CK114">
        <v>22</v>
      </c>
      <c r="CL114" t="s">
        <v>87</v>
      </c>
    </row>
    <row r="115" spans="1:90">
      <c r="A115" t="s">
        <v>72</v>
      </c>
      <c r="B115" t="s">
        <v>73</v>
      </c>
      <c r="C115" t="s">
        <v>74</v>
      </c>
      <c r="E115" t="str">
        <f>"FES1162715444"</f>
        <v>FES1162715444</v>
      </c>
      <c r="F115" s="3">
        <v>43742</v>
      </c>
      <c r="G115">
        <v>202004</v>
      </c>
      <c r="H115" t="s">
        <v>75</v>
      </c>
      <c r="I115" t="s">
        <v>76</v>
      </c>
      <c r="J115" t="s">
        <v>77</v>
      </c>
      <c r="K115" t="s">
        <v>78</v>
      </c>
      <c r="L115" t="s">
        <v>398</v>
      </c>
      <c r="M115" t="s">
        <v>398</v>
      </c>
      <c r="N115" t="s">
        <v>399</v>
      </c>
      <c r="O115" t="s">
        <v>82</v>
      </c>
      <c r="P115" t="str">
        <f>"2170710378                    "</f>
        <v xml:space="preserve">2170710378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12.36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 s="4">
        <v>71.239999999999995</v>
      </c>
      <c r="BM115" s="4">
        <v>10.69</v>
      </c>
      <c r="BN115" s="4">
        <v>81.93</v>
      </c>
      <c r="BO115" s="4">
        <v>81.93</v>
      </c>
      <c r="BQ115" t="s">
        <v>258</v>
      </c>
      <c r="BR115" t="s">
        <v>84</v>
      </c>
      <c r="BS115" s="3">
        <v>43745</v>
      </c>
      <c r="BT115" s="5">
        <v>0.4375</v>
      </c>
      <c r="BU115" t="s">
        <v>400</v>
      </c>
      <c r="BV115" t="s">
        <v>90</v>
      </c>
      <c r="BY115">
        <v>1200</v>
      </c>
      <c r="CA115" t="s">
        <v>133</v>
      </c>
      <c r="CC115" t="s">
        <v>398</v>
      </c>
      <c r="CD115">
        <v>1490</v>
      </c>
      <c r="CE115" t="s">
        <v>96</v>
      </c>
      <c r="CF115" s="3">
        <v>43746</v>
      </c>
      <c r="CI115">
        <v>1</v>
      </c>
      <c r="CJ115">
        <v>1</v>
      </c>
      <c r="CK115">
        <v>24</v>
      </c>
      <c r="CL115" t="s">
        <v>87</v>
      </c>
    </row>
    <row r="116" spans="1:90">
      <c r="A116" t="s">
        <v>72</v>
      </c>
      <c r="B116" t="s">
        <v>73</v>
      </c>
      <c r="C116" t="s">
        <v>74</v>
      </c>
      <c r="E116" t="str">
        <f>"FES1162715490"</f>
        <v>FES1162715490</v>
      </c>
      <c r="F116" s="3">
        <v>43742</v>
      </c>
      <c r="G116">
        <v>202004</v>
      </c>
      <c r="H116" t="s">
        <v>75</v>
      </c>
      <c r="I116" t="s">
        <v>76</v>
      </c>
      <c r="J116" t="s">
        <v>77</v>
      </c>
      <c r="K116" t="s">
        <v>78</v>
      </c>
      <c r="L116" t="s">
        <v>92</v>
      </c>
      <c r="M116" t="s">
        <v>93</v>
      </c>
      <c r="N116" t="s">
        <v>426</v>
      </c>
      <c r="O116" t="s">
        <v>82</v>
      </c>
      <c r="P116" t="str">
        <f>"2170710436                    "</f>
        <v xml:space="preserve">2170710436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28.56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6.2</v>
      </c>
      <c r="BJ116">
        <v>4.5999999999999996</v>
      </c>
      <c r="BK116">
        <v>6.5</v>
      </c>
      <c r="BL116" s="4">
        <v>164.57</v>
      </c>
      <c r="BM116" s="4">
        <v>24.69</v>
      </c>
      <c r="BN116" s="4">
        <v>189.26</v>
      </c>
      <c r="BO116" s="4">
        <v>189.26</v>
      </c>
      <c r="BQ116" t="s">
        <v>95</v>
      </c>
      <c r="BR116" t="s">
        <v>84</v>
      </c>
      <c r="BS116" s="3">
        <v>43745</v>
      </c>
      <c r="BT116" s="5">
        <v>0.4055555555555555</v>
      </c>
      <c r="BU116" t="s">
        <v>427</v>
      </c>
      <c r="BV116" t="s">
        <v>90</v>
      </c>
      <c r="BY116">
        <v>22881.599999999999</v>
      </c>
      <c r="CA116" t="s">
        <v>428</v>
      </c>
      <c r="CC116" t="s">
        <v>93</v>
      </c>
      <c r="CD116">
        <v>7460</v>
      </c>
      <c r="CE116" t="s">
        <v>86</v>
      </c>
      <c r="CF116" s="3">
        <v>43746</v>
      </c>
      <c r="CI116">
        <v>1</v>
      </c>
      <c r="CJ116">
        <v>1</v>
      </c>
      <c r="CK116">
        <v>21</v>
      </c>
      <c r="CL116" t="s">
        <v>87</v>
      </c>
    </row>
    <row r="117" spans="1:90">
      <c r="A117" t="s">
        <v>72</v>
      </c>
      <c r="B117" t="s">
        <v>73</v>
      </c>
      <c r="C117" t="s">
        <v>74</v>
      </c>
      <c r="E117" t="str">
        <f>"FES1162715466"</f>
        <v>FES1162715466</v>
      </c>
      <c r="F117" s="3">
        <v>43742</v>
      </c>
      <c r="G117">
        <v>202004</v>
      </c>
      <c r="H117" t="s">
        <v>75</v>
      </c>
      <c r="I117" t="s">
        <v>76</v>
      </c>
      <c r="J117" t="s">
        <v>77</v>
      </c>
      <c r="K117" t="s">
        <v>78</v>
      </c>
      <c r="L117" t="s">
        <v>119</v>
      </c>
      <c r="M117" t="s">
        <v>120</v>
      </c>
      <c r="N117" t="s">
        <v>429</v>
      </c>
      <c r="O117" t="s">
        <v>82</v>
      </c>
      <c r="P117" t="str">
        <f>"2170710400                    "</f>
        <v xml:space="preserve">2170710400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8.7899999999999991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 s="4">
        <v>50.66</v>
      </c>
      <c r="BM117" s="4">
        <v>7.6</v>
      </c>
      <c r="BN117" s="4">
        <v>58.26</v>
      </c>
      <c r="BO117" s="4">
        <v>58.26</v>
      </c>
      <c r="BQ117" t="s">
        <v>95</v>
      </c>
      <c r="BR117" t="s">
        <v>84</v>
      </c>
      <c r="BS117" s="3">
        <v>43745</v>
      </c>
      <c r="BT117" s="5">
        <v>0.4152777777777778</v>
      </c>
      <c r="BU117" t="s">
        <v>430</v>
      </c>
      <c r="BV117" t="s">
        <v>90</v>
      </c>
      <c r="BY117">
        <v>1200</v>
      </c>
      <c r="CA117" t="s">
        <v>209</v>
      </c>
      <c r="CC117" t="s">
        <v>120</v>
      </c>
      <c r="CD117">
        <v>6001</v>
      </c>
      <c r="CE117" t="s">
        <v>96</v>
      </c>
      <c r="CF117" s="3">
        <v>43746</v>
      </c>
      <c r="CI117">
        <v>1</v>
      </c>
      <c r="CJ117">
        <v>1</v>
      </c>
      <c r="CK117">
        <v>21</v>
      </c>
      <c r="CL117" t="s">
        <v>87</v>
      </c>
    </row>
    <row r="118" spans="1:90">
      <c r="A118" t="s">
        <v>72</v>
      </c>
      <c r="B118" t="s">
        <v>73</v>
      </c>
      <c r="C118" t="s">
        <v>74</v>
      </c>
      <c r="E118" t="str">
        <f>"FES1162715523"</f>
        <v>FES1162715523</v>
      </c>
      <c r="F118" s="3">
        <v>43742</v>
      </c>
      <c r="G118">
        <v>202004</v>
      </c>
      <c r="H118" t="s">
        <v>75</v>
      </c>
      <c r="I118" t="s">
        <v>76</v>
      </c>
      <c r="J118" t="s">
        <v>77</v>
      </c>
      <c r="K118" t="s">
        <v>78</v>
      </c>
      <c r="L118" t="s">
        <v>92</v>
      </c>
      <c r="M118" t="s">
        <v>93</v>
      </c>
      <c r="N118" t="s">
        <v>267</v>
      </c>
      <c r="O118" t="s">
        <v>82</v>
      </c>
      <c r="P118" t="str">
        <f>"2170710475                    "</f>
        <v xml:space="preserve">2170710475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8.7899999999999991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 s="4">
        <v>50.66</v>
      </c>
      <c r="BM118" s="4">
        <v>7.6</v>
      </c>
      <c r="BN118" s="4">
        <v>58.26</v>
      </c>
      <c r="BO118" s="4">
        <v>58.26</v>
      </c>
      <c r="BQ118" t="s">
        <v>268</v>
      </c>
      <c r="BR118" t="s">
        <v>84</v>
      </c>
      <c r="BS118" s="3">
        <v>43745</v>
      </c>
      <c r="BT118" s="5">
        <v>0.3527777777777778</v>
      </c>
      <c r="BU118" t="s">
        <v>269</v>
      </c>
      <c r="BV118" t="s">
        <v>90</v>
      </c>
      <c r="BY118">
        <v>1200</v>
      </c>
      <c r="CA118" t="s">
        <v>270</v>
      </c>
      <c r="CC118" t="s">
        <v>93</v>
      </c>
      <c r="CD118">
        <v>7530</v>
      </c>
      <c r="CE118" t="s">
        <v>96</v>
      </c>
      <c r="CF118" s="3">
        <v>43746</v>
      </c>
      <c r="CI118">
        <v>1</v>
      </c>
      <c r="CJ118">
        <v>1</v>
      </c>
      <c r="CK118">
        <v>21</v>
      </c>
      <c r="CL118" t="s">
        <v>87</v>
      </c>
    </row>
    <row r="119" spans="1:90">
      <c r="A119" t="s">
        <v>72</v>
      </c>
      <c r="B119" t="s">
        <v>73</v>
      </c>
      <c r="C119" t="s">
        <v>74</v>
      </c>
      <c r="E119" t="str">
        <f>"FES1162715347"</f>
        <v>FES1162715347</v>
      </c>
      <c r="F119" s="3">
        <v>43742</v>
      </c>
      <c r="G119">
        <v>202004</v>
      </c>
      <c r="H119" t="s">
        <v>75</v>
      </c>
      <c r="I119" t="s">
        <v>76</v>
      </c>
      <c r="J119" t="s">
        <v>77</v>
      </c>
      <c r="K119" t="s">
        <v>78</v>
      </c>
      <c r="L119" t="s">
        <v>92</v>
      </c>
      <c r="M119" t="s">
        <v>93</v>
      </c>
      <c r="N119" t="s">
        <v>431</v>
      </c>
      <c r="O119" t="s">
        <v>82</v>
      </c>
      <c r="P119" t="str">
        <f>"2170706828                    "</f>
        <v xml:space="preserve">2170706828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8.7899999999999991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 s="4">
        <v>50.66</v>
      </c>
      <c r="BM119" s="4">
        <v>7.6</v>
      </c>
      <c r="BN119" s="4">
        <v>58.26</v>
      </c>
      <c r="BO119" s="4">
        <v>58.26</v>
      </c>
      <c r="BQ119" t="s">
        <v>83</v>
      </c>
      <c r="BR119" t="s">
        <v>84</v>
      </c>
      <c r="BS119" s="3">
        <v>43745</v>
      </c>
      <c r="BT119" s="5">
        <v>0.4236111111111111</v>
      </c>
      <c r="BU119" t="s">
        <v>432</v>
      </c>
      <c r="BV119" t="s">
        <v>90</v>
      </c>
      <c r="BY119">
        <v>1200</v>
      </c>
      <c r="CA119" t="s">
        <v>433</v>
      </c>
      <c r="CC119" t="s">
        <v>93</v>
      </c>
      <c r="CD119">
        <v>7500</v>
      </c>
      <c r="CE119" t="s">
        <v>96</v>
      </c>
      <c r="CF119" s="3">
        <v>43746</v>
      </c>
      <c r="CI119">
        <v>1</v>
      </c>
      <c r="CJ119">
        <v>1</v>
      </c>
      <c r="CK119">
        <v>21</v>
      </c>
      <c r="CL119" t="s">
        <v>87</v>
      </c>
    </row>
    <row r="120" spans="1:90">
      <c r="A120" t="s">
        <v>72</v>
      </c>
      <c r="B120" t="s">
        <v>73</v>
      </c>
      <c r="C120" t="s">
        <v>74</v>
      </c>
      <c r="E120" t="str">
        <f>"FES1162715365"</f>
        <v>FES1162715365</v>
      </c>
      <c r="F120" s="3">
        <v>43742</v>
      </c>
      <c r="G120">
        <v>202004</v>
      </c>
      <c r="H120" t="s">
        <v>75</v>
      </c>
      <c r="I120" t="s">
        <v>76</v>
      </c>
      <c r="J120" t="s">
        <v>77</v>
      </c>
      <c r="K120" t="s">
        <v>78</v>
      </c>
      <c r="L120" t="s">
        <v>92</v>
      </c>
      <c r="M120" t="s">
        <v>93</v>
      </c>
      <c r="N120" t="s">
        <v>276</v>
      </c>
      <c r="O120" t="s">
        <v>82</v>
      </c>
      <c r="P120" t="str">
        <f>"217078694                     "</f>
        <v xml:space="preserve">217078694 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8.7899999999999991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 s="4">
        <v>50.66</v>
      </c>
      <c r="BM120" s="4">
        <v>7.6</v>
      </c>
      <c r="BN120" s="4">
        <v>58.26</v>
      </c>
      <c r="BO120" s="4">
        <v>58.26</v>
      </c>
      <c r="BQ120" t="s">
        <v>95</v>
      </c>
      <c r="BR120" t="s">
        <v>84</v>
      </c>
      <c r="BS120" s="3">
        <v>43745</v>
      </c>
      <c r="BT120" s="5">
        <v>0.3347222222222222</v>
      </c>
      <c r="BU120" t="s">
        <v>277</v>
      </c>
      <c r="BV120" t="s">
        <v>90</v>
      </c>
      <c r="BY120">
        <v>1200</v>
      </c>
      <c r="CA120" t="s">
        <v>214</v>
      </c>
      <c r="CC120" t="s">
        <v>93</v>
      </c>
      <c r="CD120">
        <v>7441</v>
      </c>
      <c r="CE120" t="s">
        <v>96</v>
      </c>
      <c r="CF120" s="3">
        <v>43746</v>
      </c>
      <c r="CI120">
        <v>1</v>
      </c>
      <c r="CJ120">
        <v>1</v>
      </c>
      <c r="CK120">
        <v>21</v>
      </c>
      <c r="CL120" t="s">
        <v>87</v>
      </c>
    </row>
    <row r="121" spans="1:90">
      <c r="A121" t="s">
        <v>72</v>
      </c>
      <c r="B121" t="s">
        <v>73</v>
      </c>
      <c r="C121" t="s">
        <v>74</v>
      </c>
      <c r="E121" t="str">
        <f>"FES1162715362"</f>
        <v>FES1162715362</v>
      </c>
      <c r="F121" s="3">
        <v>43742</v>
      </c>
      <c r="G121">
        <v>202004</v>
      </c>
      <c r="H121" t="s">
        <v>75</v>
      </c>
      <c r="I121" t="s">
        <v>76</v>
      </c>
      <c r="J121" t="s">
        <v>77</v>
      </c>
      <c r="K121" t="s">
        <v>78</v>
      </c>
      <c r="L121" t="s">
        <v>241</v>
      </c>
      <c r="M121" t="s">
        <v>242</v>
      </c>
      <c r="N121" t="s">
        <v>434</v>
      </c>
      <c r="O121" t="s">
        <v>82</v>
      </c>
      <c r="P121" t="str">
        <f>"2170708666                    "</f>
        <v xml:space="preserve">2170708666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8.7899999999999991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0.9</v>
      </c>
      <c r="BJ121">
        <v>0.9</v>
      </c>
      <c r="BK121">
        <v>1</v>
      </c>
      <c r="BL121" s="4">
        <v>50.66</v>
      </c>
      <c r="BM121" s="4">
        <v>7.6</v>
      </c>
      <c r="BN121" s="4">
        <v>58.26</v>
      </c>
      <c r="BO121" s="4">
        <v>58.26</v>
      </c>
      <c r="BQ121" t="s">
        <v>83</v>
      </c>
      <c r="BR121" t="s">
        <v>84</v>
      </c>
      <c r="BS121" s="3">
        <v>43745</v>
      </c>
      <c r="BT121" s="5">
        <v>0.42083333333333334</v>
      </c>
      <c r="BU121" t="s">
        <v>435</v>
      </c>
      <c r="BV121" t="s">
        <v>90</v>
      </c>
      <c r="BY121">
        <v>4519.5200000000004</v>
      </c>
      <c r="CA121" t="s">
        <v>245</v>
      </c>
      <c r="CC121" t="s">
        <v>242</v>
      </c>
      <c r="CD121">
        <v>7600</v>
      </c>
      <c r="CE121" t="s">
        <v>86</v>
      </c>
      <c r="CF121" s="3">
        <v>43746</v>
      </c>
      <c r="CI121">
        <v>1</v>
      </c>
      <c r="CJ121">
        <v>1</v>
      </c>
      <c r="CK121">
        <v>21</v>
      </c>
      <c r="CL121" t="s">
        <v>87</v>
      </c>
    </row>
    <row r="122" spans="1:90">
      <c r="A122" t="s">
        <v>72</v>
      </c>
      <c r="B122" t="s">
        <v>73</v>
      </c>
      <c r="C122" t="s">
        <v>74</v>
      </c>
      <c r="E122" t="str">
        <f>"FES1162715449"</f>
        <v>FES1162715449</v>
      </c>
      <c r="F122" s="3">
        <v>43742</v>
      </c>
      <c r="G122">
        <v>202004</v>
      </c>
      <c r="H122" t="s">
        <v>75</v>
      </c>
      <c r="I122" t="s">
        <v>76</v>
      </c>
      <c r="J122" t="s">
        <v>77</v>
      </c>
      <c r="K122" t="s">
        <v>78</v>
      </c>
      <c r="L122" t="s">
        <v>436</v>
      </c>
      <c r="M122" t="s">
        <v>437</v>
      </c>
      <c r="N122" t="s">
        <v>438</v>
      </c>
      <c r="O122" t="s">
        <v>82</v>
      </c>
      <c r="P122" t="str">
        <f>"217010211                     "</f>
        <v xml:space="preserve">217010211 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6.87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 s="4">
        <v>39.58</v>
      </c>
      <c r="BM122" s="4">
        <v>5.94</v>
      </c>
      <c r="BN122" s="4">
        <v>45.52</v>
      </c>
      <c r="BO122" s="4">
        <v>45.52</v>
      </c>
      <c r="BR122" t="s">
        <v>84</v>
      </c>
      <c r="BS122" s="3">
        <v>43745</v>
      </c>
      <c r="BT122" s="5">
        <v>0.40138888888888885</v>
      </c>
      <c r="BU122" t="s">
        <v>439</v>
      </c>
      <c r="BV122" t="s">
        <v>90</v>
      </c>
      <c r="BY122">
        <v>1200</v>
      </c>
      <c r="CC122" t="s">
        <v>437</v>
      </c>
      <c r="CD122">
        <v>1709</v>
      </c>
      <c r="CE122" t="s">
        <v>96</v>
      </c>
      <c r="CF122" s="3">
        <v>43746</v>
      </c>
      <c r="CI122">
        <v>1</v>
      </c>
      <c r="CJ122">
        <v>1</v>
      </c>
      <c r="CK122">
        <v>22</v>
      </c>
      <c r="CL122" t="s">
        <v>87</v>
      </c>
    </row>
    <row r="123" spans="1:90">
      <c r="A123" t="s">
        <v>72</v>
      </c>
      <c r="B123" t="s">
        <v>73</v>
      </c>
      <c r="C123" t="s">
        <v>74</v>
      </c>
      <c r="E123" t="str">
        <f>"FES1162715425"</f>
        <v>FES1162715425</v>
      </c>
      <c r="F123" s="3">
        <v>43742</v>
      </c>
      <c r="G123">
        <v>202004</v>
      </c>
      <c r="H123" t="s">
        <v>75</v>
      </c>
      <c r="I123" t="s">
        <v>76</v>
      </c>
      <c r="J123" t="s">
        <v>77</v>
      </c>
      <c r="K123" t="s">
        <v>78</v>
      </c>
      <c r="L123" t="s">
        <v>114</v>
      </c>
      <c r="M123" t="s">
        <v>115</v>
      </c>
      <c r="N123" t="s">
        <v>440</v>
      </c>
      <c r="O123" t="s">
        <v>82</v>
      </c>
      <c r="P123" t="str">
        <f>"2170707579                    "</f>
        <v xml:space="preserve">2170707579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8.7899999999999991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0.9</v>
      </c>
      <c r="BJ123">
        <v>0.9</v>
      </c>
      <c r="BK123">
        <v>1</v>
      </c>
      <c r="BL123" s="4">
        <v>50.66</v>
      </c>
      <c r="BM123" s="4">
        <v>7.6</v>
      </c>
      <c r="BN123" s="4">
        <v>58.26</v>
      </c>
      <c r="BO123" s="4">
        <v>58.26</v>
      </c>
      <c r="BQ123" t="s">
        <v>83</v>
      </c>
      <c r="BR123" t="s">
        <v>84</v>
      </c>
      <c r="BS123" s="3">
        <v>43745</v>
      </c>
      <c r="BT123" s="5">
        <v>0.3888888888888889</v>
      </c>
      <c r="BU123" t="s">
        <v>441</v>
      </c>
      <c r="BV123" t="s">
        <v>90</v>
      </c>
      <c r="BY123">
        <v>4371.3999999999996</v>
      </c>
      <c r="CC123" t="s">
        <v>115</v>
      </c>
      <c r="CD123">
        <v>181</v>
      </c>
      <c r="CE123" t="s">
        <v>86</v>
      </c>
      <c r="CF123" s="3">
        <v>43746</v>
      </c>
      <c r="CI123">
        <v>1</v>
      </c>
      <c r="CJ123">
        <v>1</v>
      </c>
      <c r="CK123">
        <v>21</v>
      </c>
      <c r="CL123" t="s">
        <v>87</v>
      </c>
    </row>
    <row r="124" spans="1:90">
      <c r="A124" t="s">
        <v>72</v>
      </c>
      <c r="B124" t="s">
        <v>73</v>
      </c>
      <c r="C124" t="s">
        <v>74</v>
      </c>
      <c r="E124" t="str">
        <f>"FES1162715344"</f>
        <v>FES1162715344</v>
      </c>
      <c r="F124" s="3">
        <v>43742</v>
      </c>
      <c r="G124">
        <v>202004</v>
      </c>
      <c r="H124" t="s">
        <v>75</v>
      </c>
      <c r="I124" t="s">
        <v>76</v>
      </c>
      <c r="J124" t="s">
        <v>77</v>
      </c>
      <c r="K124" t="s">
        <v>78</v>
      </c>
      <c r="L124" t="s">
        <v>92</v>
      </c>
      <c r="M124" t="s">
        <v>93</v>
      </c>
      <c r="N124" t="s">
        <v>431</v>
      </c>
      <c r="O124" t="s">
        <v>82</v>
      </c>
      <c r="P124" t="str">
        <f>"2170705564                    "</f>
        <v xml:space="preserve">2170705564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8.7899999999999991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 s="4">
        <v>50.66</v>
      </c>
      <c r="BM124" s="4">
        <v>7.6</v>
      </c>
      <c r="BN124" s="4">
        <v>58.26</v>
      </c>
      <c r="BO124" s="4">
        <v>58.26</v>
      </c>
      <c r="BQ124" t="s">
        <v>83</v>
      </c>
      <c r="BR124" t="s">
        <v>84</v>
      </c>
      <c r="BS124" s="3">
        <v>43745</v>
      </c>
      <c r="BT124" s="5">
        <v>0.4236111111111111</v>
      </c>
      <c r="BU124" t="s">
        <v>432</v>
      </c>
      <c r="BV124" t="s">
        <v>90</v>
      </c>
      <c r="BY124">
        <v>1200</v>
      </c>
      <c r="CA124" t="s">
        <v>433</v>
      </c>
      <c r="CC124" t="s">
        <v>93</v>
      </c>
      <c r="CD124">
        <v>7500</v>
      </c>
      <c r="CE124" t="s">
        <v>96</v>
      </c>
      <c r="CF124" s="3">
        <v>43746</v>
      </c>
      <c r="CI124">
        <v>1</v>
      </c>
      <c r="CJ124">
        <v>1</v>
      </c>
      <c r="CK124">
        <v>21</v>
      </c>
      <c r="CL124" t="s">
        <v>87</v>
      </c>
    </row>
    <row r="125" spans="1:90">
      <c r="A125" t="s">
        <v>72</v>
      </c>
      <c r="B125" t="s">
        <v>73</v>
      </c>
      <c r="C125" t="s">
        <v>74</v>
      </c>
      <c r="E125" t="str">
        <f>"FES1162715390"</f>
        <v>FES1162715390</v>
      </c>
      <c r="F125" s="3">
        <v>43742</v>
      </c>
      <c r="G125">
        <v>202004</v>
      </c>
      <c r="H125" t="s">
        <v>75</v>
      </c>
      <c r="I125" t="s">
        <v>76</v>
      </c>
      <c r="J125" t="s">
        <v>77</v>
      </c>
      <c r="K125" t="s">
        <v>78</v>
      </c>
      <c r="L125" t="s">
        <v>92</v>
      </c>
      <c r="M125" t="s">
        <v>93</v>
      </c>
      <c r="N125" t="s">
        <v>442</v>
      </c>
      <c r="O125" t="s">
        <v>82</v>
      </c>
      <c r="P125" t="str">
        <f>"2170701311                    "</f>
        <v xml:space="preserve">2170701311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8.7899999999999991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 s="4">
        <v>50.66</v>
      </c>
      <c r="BM125" s="4">
        <v>7.6</v>
      </c>
      <c r="BN125" s="4">
        <v>58.26</v>
      </c>
      <c r="BO125" s="4">
        <v>58.26</v>
      </c>
      <c r="BQ125" t="s">
        <v>101</v>
      </c>
      <c r="BR125" t="s">
        <v>84</v>
      </c>
      <c r="BS125" s="3">
        <v>43745</v>
      </c>
      <c r="BT125" s="5">
        <v>0.36319444444444443</v>
      </c>
      <c r="BU125" t="s">
        <v>443</v>
      </c>
      <c r="BV125" t="s">
        <v>90</v>
      </c>
      <c r="BY125">
        <v>1200</v>
      </c>
      <c r="CA125" t="s">
        <v>391</v>
      </c>
      <c r="CC125" t="s">
        <v>93</v>
      </c>
      <c r="CD125">
        <v>7764</v>
      </c>
      <c r="CE125" t="s">
        <v>96</v>
      </c>
      <c r="CF125" s="3">
        <v>43746</v>
      </c>
      <c r="CI125">
        <v>1</v>
      </c>
      <c r="CJ125">
        <v>1</v>
      </c>
      <c r="CK125">
        <v>21</v>
      </c>
      <c r="CL125" t="s">
        <v>87</v>
      </c>
    </row>
    <row r="126" spans="1:90">
      <c r="A126" t="s">
        <v>72</v>
      </c>
      <c r="B126" t="s">
        <v>73</v>
      </c>
      <c r="C126" t="s">
        <v>74</v>
      </c>
      <c r="E126" t="str">
        <f>"FES1162715354"</f>
        <v>FES1162715354</v>
      </c>
      <c r="F126" s="3">
        <v>43742</v>
      </c>
      <c r="G126">
        <v>202004</v>
      </c>
      <c r="H126" t="s">
        <v>75</v>
      </c>
      <c r="I126" t="s">
        <v>76</v>
      </c>
      <c r="J126" t="s">
        <v>77</v>
      </c>
      <c r="K126" t="s">
        <v>78</v>
      </c>
      <c r="L126" t="s">
        <v>308</v>
      </c>
      <c r="M126" t="s">
        <v>308</v>
      </c>
      <c r="N126" t="s">
        <v>318</v>
      </c>
      <c r="O126" t="s">
        <v>82</v>
      </c>
      <c r="P126" t="str">
        <f>"21707942                      "</f>
        <v xml:space="preserve">21707942  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17.04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 s="4">
        <v>98.16</v>
      </c>
      <c r="BM126" s="4">
        <v>14.72</v>
      </c>
      <c r="BN126" s="4">
        <v>112.88</v>
      </c>
      <c r="BO126" s="4">
        <v>112.88</v>
      </c>
      <c r="BQ126" t="s">
        <v>95</v>
      </c>
      <c r="BR126" t="s">
        <v>84</v>
      </c>
      <c r="BS126" s="3">
        <v>43745</v>
      </c>
      <c r="BT126" s="5">
        <v>0.4069444444444445</v>
      </c>
      <c r="BU126" t="s">
        <v>319</v>
      </c>
      <c r="BV126" t="s">
        <v>90</v>
      </c>
      <c r="BY126">
        <v>1200</v>
      </c>
      <c r="CA126" t="s">
        <v>311</v>
      </c>
      <c r="CC126" t="s">
        <v>308</v>
      </c>
      <c r="CD126">
        <v>7646</v>
      </c>
      <c r="CE126" t="s">
        <v>96</v>
      </c>
      <c r="CF126" s="3">
        <v>43746</v>
      </c>
      <c r="CI126">
        <v>1</v>
      </c>
      <c r="CJ126">
        <v>1</v>
      </c>
      <c r="CK126">
        <v>23</v>
      </c>
      <c r="CL126" t="s">
        <v>87</v>
      </c>
    </row>
    <row r="127" spans="1:90">
      <c r="A127" t="s">
        <v>72</v>
      </c>
      <c r="B127" t="s">
        <v>73</v>
      </c>
      <c r="C127" t="s">
        <v>74</v>
      </c>
      <c r="E127" t="str">
        <f>"FES1162715397"</f>
        <v>FES1162715397</v>
      </c>
      <c r="F127" s="3">
        <v>43742</v>
      </c>
      <c r="G127">
        <v>202004</v>
      </c>
      <c r="H127" t="s">
        <v>75</v>
      </c>
      <c r="I127" t="s">
        <v>76</v>
      </c>
      <c r="J127" t="s">
        <v>77</v>
      </c>
      <c r="K127" t="s">
        <v>78</v>
      </c>
      <c r="L127" t="s">
        <v>92</v>
      </c>
      <c r="M127" t="s">
        <v>93</v>
      </c>
      <c r="N127" t="s">
        <v>444</v>
      </c>
      <c r="O127" t="s">
        <v>82</v>
      </c>
      <c r="P127" t="str">
        <f>"2170713024                    "</f>
        <v xml:space="preserve">2170713024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8.7899999999999991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 s="4">
        <v>50.66</v>
      </c>
      <c r="BM127" s="4">
        <v>7.6</v>
      </c>
      <c r="BN127" s="4">
        <v>58.26</v>
      </c>
      <c r="BO127" s="4">
        <v>58.26</v>
      </c>
      <c r="BQ127" t="s">
        <v>95</v>
      </c>
      <c r="BR127" t="s">
        <v>84</v>
      </c>
      <c r="BS127" s="3">
        <v>43745</v>
      </c>
      <c r="BT127" s="5">
        <v>0.36944444444444446</v>
      </c>
      <c r="BU127" t="s">
        <v>445</v>
      </c>
      <c r="BV127" t="s">
        <v>90</v>
      </c>
      <c r="BY127">
        <v>1200</v>
      </c>
      <c r="CA127" t="s">
        <v>446</v>
      </c>
      <c r="CC127" t="s">
        <v>93</v>
      </c>
      <c r="CD127">
        <v>7925</v>
      </c>
      <c r="CE127" t="s">
        <v>96</v>
      </c>
      <c r="CF127" s="3">
        <v>43746</v>
      </c>
      <c r="CI127">
        <v>1</v>
      </c>
      <c r="CJ127">
        <v>1</v>
      </c>
      <c r="CK127">
        <v>21</v>
      </c>
      <c r="CL127" t="s">
        <v>87</v>
      </c>
    </row>
    <row r="128" spans="1:90">
      <c r="A128" t="s">
        <v>72</v>
      </c>
      <c r="B128" t="s">
        <v>73</v>
      </c>
      <c r="C128" t="s">
        <v>74</v>
      </c>
      <c r="E128" t="str">
        <f>"FES1162715480"</f>
        <v>FES1162715480</v>
      </c>
      <c r="F128" s="3">
        <v>43742</v>
      </c>
      <c r="G128">
        <v>202004</v>
      </c>
      <c r="H128" t="s">
        <v>75</v>
      </c>
      <c r="I128" t="s">
        <v>76</v>
      </c>
      <c r="J128" t="s">
        <v>77</v>
      </c>
      <c r="K128" t="s">
        <v>78</v>
      </c>
      <c r="L128" t="s">
        <v>447</v>
      </c>
      <c r="M128" t="s">
        <v>448</v>
      </c>
      <c r="N128" t="s">
        <v>449</v>
      </c>
      <c r="O128" t="s">
        <v>82</v>
      </c>
      <c r="P128" t="str">
        <f>"2170710418                    "</f>
        <v xml:space="preserve">2170710418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90.13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11.1</v>
      </c>
      <c r="BJ128">
        <v>5.9</v>
      </c>
      <c r="BK128">
        <v>11.5</v>
      </c>
      <c r="BL128" s="4">
        <v>519.33000000000004</v>
      </c>
      <c r="BM128" s="4">
        <v>77.900000000000006</v>
      </c>
      <c r="BN128" s="4">
        <v>597.23</v>
      </c>
      <c r="BO128" s="4">
        <v>597.23</v>
      </c>
      <c r="BQ128" t="s">
        <v>83</v>
      </c>
      <c r="BR128" t="s">
        <v>84</v>
      </c>
      <c r="BS128" s="3">
        <v>43745</v>
      </c>
      <c r="BT128" s="5">
        <v>0.39583333333333331</v>
      </c>
      <c r="BU128" t="s">
        <v>450</v>
      </c>
      <c r="BV128" t="s">
        <v>90</v>
      </c>
      <c r="BY128">
        <v>29552.9</v>
      </c>
      <c r="CA128" t="s">
        <v>295</v>
      </c>
      <c r="CC128" t="s">
        <v>448</v>
      </c>
      <c r="CD128">
        <v>4339</v>
      </c>
      <c r="CE128" t="s">
        <v>86</v>
      </c>
      <c r="CF128" s="3">
        <v>43746</v>
      </c>
      <c r="CI128">
        <v>1</v>
      </c>
      <c r="CJ128">
        <v>1</v>
      </c>
      <c r="CK128">
        <v>23</v>
      </c>
      <c r="CL128" t="s">
        <v>87</v>
      </c>
    </row>
    <row r="129" spans="1:90">
      <c r="A129" t="s">
        <v>72</v>
      </c>
      <c r="B129" t="s">
        <v>73</v>
      </c>
      <c r="C129" t="s">
        <v>74</v>
      </c>
      <c r="E129" t="str">
        <f>"FES1162715474"</f>
        <v>FES1162715474</v>
      </c>
      <c r="F129" s="3">
        <v>43742</v>
      </c>
      <c r="G129">
        <v>202004</v>
      </c>
      <c r="H129" t="s">
        <v>75</v>
      </c>
      <c r="I129" t="s">
        <v>76</v>
      </c>
      <c r="J129" t="s">
        <v>77</v>
      </c>
      <c r="K129" t="s">
        <v>78</v>
      </c>
      <c r="L129" t="s">
        <v>98</v>
      </c>
      <c r="M129" t="s">
        <v>99</v>
      </c>
      <c r="N129" t="s">
        <v>451</v>
      </c>
      <c r="O129" t="s">
        <v>82</v>
      </c>
      <c r="P129" t="str">
        <f>"2170710411                    "</f>
        <v xml:space="preserve">2170710411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57.12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12.8</v>
      </c>
      <c r="BJ129">
        <v>3.7</v>
      </c>
      <c r="BK129">
        <v>13</v>
      </c>
      <c r="BL129" s="4">
        <v>329.11</v>
      </c>
      <c r="BM129" s="4">
        <v>49.37</v>
      </c>
      <c r="BN129" s="4">
        <v>378.48</v>
      </c>
      <c r="BO129" s="4">
        <v>378.48</v>
      </c>
      <c r="BQ129" t="s">
        <v>83</v>
      </c>
      <c r="BR129" t="s">
        <v>84</v>
      </c>
      <c r="BS129" s="3">
        <v>43745</v>
      </c>
      <c r="BT129" s="5">
        <v>0.4069444444444445</v>
      </c>
      <c r="BU129" t="s">
        <v>452</v>
      </c>
      <c r="BV129" t="s">
        <v>90</v>
      </c>
      <c r="BY129">
        <v>18684.12</v>
      </c>
      <c r="CA129" t="s">
        <v>453</v>
      </c>
      <c r="CC129" t="s">
        <v>99</v>
      </c>
      <c r="CD129">
        <v>3610</v>
      </c>
      <c r="CE129" t="s">
        <v>86</v>
      </c>
      <c r="CF129" s="3">
        <v>43746</v>
      </c>
      <c r="CI129">
        <v>1</v>
      </c>
      <c r="CJ129">
        <v>1</v>
      </c>
      <c r="CK129">
        <v>21</v>
      </c>
      <c r="CL129" t="s">
        <v>87</v>
      </c>
    </row>
    <row r="130" spans="1:90">
      <c r="A130" t="s">
        <v>72</v>
      </c>
      <c r="B130" t="s">
        <v>73</v>
      </c>
      <c r="C130" t="s">
        <v>74</v>
      </c>
      <c r="E130" t="str">
        <f>"FES1162715339"</f>
        <v>FES1162715339</v>
      </c>
      <c r="F130" s="3">
        <v>43742</v>
      </c>
      <c r="G130">
        <v>202004</v>
      </c>
      <c r="H130" t="s">
        <v>75</v>
      </c>
      <c r="I130" t="s">
        <v>76</v>
      </c>
      <c r="J130" t="s">
        <v>77</v>
      </c>
      <c r="K130" t="s">
        <v>78</v>
      </c>
      <c r="L130" t="s">
        <v>175</v>
      </c>
      <c r="M130" t="s">
        <v>176</v>
      </c>
      <c r="N130" t="s">
        <v>252</v>
      </c>
      <c r="O130" t="s">
        <v>82</v>
      </c>
      <c r="P130" t="str">
        <f>"2170708730                    "</f>
        <v xml:space="preserve">2170708730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8.7899999999999991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 s="4">
        <v>50.66</v>
      </c>
      <c r="BM130" s="4">
        <v>7.6</v>
      </c>
      <c r="BN130" s="4">
        <v>58.26</v>
      </c>
      <c r="BO130" s="4">
        <v>58.26</v>
      </c>
      <c r="BQ130" t="s">
        <v>95</v>
      </c>
      <c r="BR130" t="s">
        <v>84</v>
      </c>
      <c r="BS130" s="3">
        <v>43745</v>
      </c>
      <c r="BT130" s="5">
        <v>0.41666666666666669</v>
      </c>
      <c r="BU130" t="s">
        <v>454</v>
      </c>
      <c r="BV130" t="s">
        <v>90</v>
      </c>
      <c r="BY130">
        <v>1200</v>
      </c>
      <c r="CA130" t="s">
        <v>133</v>
      </c>
      <c r="CC130" t="s">
        <v>176</v>
      </c>
      <c r="CD130">
        <v>4302</v>
      </c>
      <c r="CE130" t="s">
        <v>96</v>
      </c>
      <c r="CF130" s="3">
        <v>43746</v>
      </c>
      <c r="CI130">
        <v>1</v>
      </c>
      <c r="CJ130">
        <v>1</v>
      </c>
      <c r="CK130">
        <v>21</v>
      </c>
      <c r="CL130" t="s">
        <v>87</v>
      </c>
    </row>
    <row r="131" spans="1:90">
      <c r="A131" t="s">
        <v>72</v>
      </c>
      <c r="B131" t="s">
        <v>73</v>
      </c>
      <c r="C131" t="s">
        <v>74</v>
      </c>
      <c r="E131" t="str">
        <f>"FES1162715386"</f>
        <v>FES1162715386</v>
      </c>
      <c r="F131" s="3">
        <v>43742</v>
      </c>
      <c r="G131">
        <v>202004</v>
      </c>
      <c r="H131" t="s">
        <v>75</v>
      </c>
      <c r="I131" t="s">
        <v>76</v>
      </c>
      <c r="J131" t="s">
        <v>77</v>
      </c>
      <c r="K131" t="s">
        <v>78</v>
      </c>
      <c r="L131" t="s">
        <v>359</v>
      </c>
      <c r="M131" t="s">
        <v>360</v>
      </c>
      <c r="N131" t="s">
        <v>361</v>
      </c>
      <c r="O131" t="s">
        <v>82</v>
      </c>
      <c r="P131" t="str">
        <f>"2170709926                    "</f>
        <v xml:space="preserve">2170709926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12.36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 s="4">
        <v>71.239999999999995</v>
      </c>
      <c r="BM131" s="4">
        <v>10.69</v>
      </c>
      <c r="BN131" s="4">
        <v>81.93</v>
      </c>
      <c r="BO131" s="4">
        <v>81.93</v>
      </c>
      <c r="BQ131" t="s">
        <v>95</v>
      </c>
      <c r="BR131" t="s">
        <v>84</v>
      </c>
      <c r="BS131" s="3">
        <v>43745</v>
      </c>
      <c r="BT131" s="5">
        <v>0.5</v>
      </c>
      <c r="BU131" t="s">
        <v>362</v>
      </c>
      <c r="BV131" t="s">
        <v>90</v>
      </c>
      <c r="BY131">
        <v>1200</v>
      </c>
      <c r="CA131" t="s">
        <v>363</v>
      </c>
      <c r="CC131" t="s">
        <v>360</v>
      </c>
      <c r="CD131">
        <v>407</v>
      </c>
      <c r="CE131" t="s">
        <v>96</v>
      </c>
      <c r="CF131" s="3">
        <v>43746</v>
      </c>
      <c r="CI131">
        <v>1</v>
      </c>
      <c r="CJ131">
        <v>1</v>
      </c>
      <c r="CK131">
        <v>24</v>
      </c>
      <c r="CL131" t="s">
        <v>87</v>
      </c>
    </row>
    <row r="132" spans="1:90">
      <c r="A132" t="s">
        <v>72</v>
      </c>
      <c r="B132" t="s">
        <v>73</v>
      </c>
      <c r="C132" t="s">
        <v>74</v>
      </c>
      <c r="E132" t="str">
        <f>"FES1162715440"</f>
        <v>FES1162715440</v>
      </c>
      <c r="F132" s="3">
        <v>43742</v>
      </c>
      <c r="G132">
        <v>202004</v>
      </c>
      <c r="H132" t="s">
        <v>75</v>
      </c>
      <c r="I132" t="s">
        <v>76</v>
      </c>
      <c r="J132" t="s">
        <v>77</v>
      </c>
      <c r="K132" t="s">
        <v>78</v>
      </c>
      <c r="L132" t="s">
        <v>98</v>
      </c>
      <c r="M132" t="s">
        <v>99</v>
      </c>
      <c r="N132" t="s">
        <v>455</v>
      </c>
      <c r="O132" t="s">
        <v>82</v>
      </c>
      <c r="P132" t="str">
        <f>"2170710372                    "</f>
        <v xml:space="preserve">2170710372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10.99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2.4</v>
      </c>
      <c r="BJ132">
        <v>1</v>
      </c>
      <c r="BK132">
        <v>2.5</v>
      </c>
      <c r="BL132" s="4">
        <v>63.32</v>
      </c>
      <c r="BM132" s="4">
        <v>9.5</v>
      </c>
      <c r="BN132" s="4">
        <v>72.819999999999993</v>
      </c>
      <c r="BO132" s="4">
        <v>72.819999999999993</v>
      </c>
      <c r="BQ132" t="s">
        <v>95</v>
      </c>
      <c r="BR132" t="s">
        <v>84</v>
      </c>
      <c r="BS132" s="3">
        <v>43745</v>
      </c>
      <c r="BT132" s="5">
        <v>0.4375</v>
      </c>
      <c r="BU132" t="s">
        <v>456</v>
      </c>
      <c r="BV132" t="s">
        <v>90</v>
      </c>
      <c r="BY132">
        <v>5144.88</v>
      </c>
      <c r="CA132" t="s">
        <v>453</v>
      </c>
      <c r="CC132" t="s">
        <v>99</v>
      </c>
      <c r="CD132">
        <v>3620</v>
      </c>
      <c r="CE132" t="s">
        <v>86</v>
      </c>
      <c r="CF132" s="3">
        <v>43746</v>
      </c>
      <c r="CI132">
        <v>1</v>
      </c>
      <c r="CJ132">
        <v>1</v>
      </c>
      <c r="CK132">
        <v>21</v>
      </c>
      <c r="CL132" t="s">
        <v>87</v>
      </c>
    </row>
    <row r="133" spans="1:90">
      <c r="A133" t="s">
        <v>72</v>
      </c>
      <c r="B133" t="s">
        <v>73</v>
      </c>
      <c r="C133" t="s">
        <v>74</v>
      </c>
      <c r="E133" t="str">
        <f>"FES1162715489"</f>
        <v>FES1162715489</v>
      </c>
      <c r="F133" s="3">
        <v>43742</v>
      </c>
      <c r="G133">
        <v>202004</v>
      </c>
      <c r="H133" t="s">
        <v>75</v>
      </c>
      <c r="I133" t="s">
        <v>76</v>
      </c>
      <c r="J133" t="s">
        <v>77</v>
      </c>
      <c r="K133" t="s">
        <v>78</v>
      </c>
      <c r="L133" t="s">
        <v>75</v>
      </c>
      <c r="M133" t="s">
        <v>76</v>
      </c>
      <c r="N133" t="s">
        <v>457</v>
      </c>
      <c r="O133" t="s">
        <v>82</v>
      </c>
      <c r="P133" t="str">
        <f>"2170710432                    "</f>
        <v xml:space="preserve">2170710432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6.87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 s="4">
        <v>39.58</v>
      </c>
      <c r="BM133" s="4">
        <v>5.94</v>
      </c>
      <c r="BN133" s="4">
        <v>45.52</v>
      </c>
      <c r="BO133" s="4">
        <v>45.52</v>
      </c>
      <c r="BQ133" t="s">
        <v>458</v>
      </c>
      <c r="BR133" t="s">
        <v>84</v>
      </c>
      <c r="BS133" s="3">
        <v>43745</v>
      </c>
      <c r="BT133" s="5">
        <v>0.30138888888888887</v>
      </c>
      <c r="BU133" t="s">
        <v>459</v>
      </c>
      <c r="BV133" t="s">
        <v>90</v>
      </c>
      <c r="BY133">
        <v>1200</v>
      </c>
      <c r="CA133" t="s">
        <v>91</v>
      </c>
      <c r="CC133" t="s">
        <v>76</v>
      </c>
      <c r="CD133">
        <v>1600</v>
      </c>
      <c r="CE133" t="s">
        <v>96</v>
      </c>
      <c r="CF133" s="3">
        <v>43746</v>
      </c>
      <c r="CI133">
        <v>1</v>
      </c>
      <c r="CJ133">
        <v>1</v>
      </c>
      <c r="CK133">
        <v>22</v>
      </c>
      <c r="CL133" t="s">
        <v>87</v>
      </c>
    </row>
    <row r="134" spans="1:90">
      <c r="A134" t="s">
        <v>72</v>
      </c>
      <c r="B134" t="s">
        <v>73</v>
      </c>
      <c r="C134" t="s">
        <v>74</v>
      </c>
      <c r="E134" t="str">
        <f>"FES1162715929"</f>
        <v>FES1162715929</v>
      </c>
      <c r="F134" s="3">
        <v>43746</v>
      </c>
      <c r="G134">
        <v>202004</v>
      </c>
      <c r="H134" t="s">
        <v>75</v>
      </c>
      <c r="I134" t="s">
        <v>76</v>
      </c>
      <c r="J134" t="s">
        <v>77</v>
      </c>
      <c r="K134" t="s">
        <v>78</v>
      </c>
      <c r="L134" t="s">
        <v>104</v>
      </c>
      <c r="M134" t="s">
        <v>105</v>
      </c>
      <c r="N134" t="s">
        <v>106</v>
      </c>
      <c r="O134" t="s">
        <v>82</v>
      </c>
      <c r="P134" t="str">
        <f>"2170710415                    "</f>
        <v xml:space="preserve">2170710415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13.19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2.7</v>
      </c>
      <c r="BJ134">
        <v>1.8</v>
      </c>
      <c r="BK134">
        <v>3</v>
      </c>
      <c r="BL134" s="4">
        <v>75.98</v>
      </c>
      <c r="BM134" s="4">
        <v>11.4</v>
      </c>
      <c r="BN134" s="4">
        <v>87.38</v>
      </c>
      <c r="BO134" s="4">
        <v>87.38</v>
      </c>
      <c r="BQ134" t="s">
        <v>83</v>
      </c>
      <c r="BR134" t="s">
        <v>84</v>
      </c>
      <c r="BS134" s="3">
        <v>43747</v>
      </c>
      <c r="BT134" s="5">
        <v>0.39027777777777778</v>
      </c>
      <c r="BU134" t="s">
        <v>107</v>
      </c>
      <c r="BV134" t="s">
        <v>90</v>
      </c>
      <c r="BY134">
        <v>8991.9</v>
      </c>
      <c r="CA134" t="s">
        <v>108</v>
      </c>
      <c r="CC134" t="s">
        <v>105</v>
      </c>
      <c r="CD134">
        <v>6220</v>
      </c>
      <c r="CE134" t="s">
        <v>86</v>
      </c>
      <c r="CF134" s="3">
        <v>43748</v>
      </c>
      <c r="CI134">
        <v>1</v>
      </c>
      <c r="CJ134">
        <v>1</v>
      </c>
      <c r="CK134">
        <v>21</v>
      </c>
      <c r="CL134" t="s">
        <v>87</v>
      </c>
    </row>
    <row r="135" spans="1:90">
      <c r="A135" t="s">
        <v>72</v>
      </c>
      <c r="B135" t="s">
        <v>73</v>
      </c>
      <c r="C135" t="s">
        <v>74</v>
      </c>
      <c r="E135" t="str">
        <f>"FES1162715360"</f>
        <v>FES1162715360</v>
      </c>
      <c r="F135" s="3">
        <v>43742</v>
      </c>
      <c r="G135">
        <v>202004</v>
      </c>
      <c r="H135" t="s">
        <v>75</v>
      </c>
      <c r="I135" t="s">
        <v>76</v>
      </c>
      <c r="J135" t="s">
        <v>77</v>
      </c>
      <c r="K135" t="s">
        <v>78</v>
      </c>
      <c r="L135" t="s">
        <v>79</v>
      </c>
      <c r="M135" t="s">
        <v>80</v>
      </c>
      <c r="N135" t="s">
        <v>460</v>
      </c>
      <c r="O135" t="s">
        <v>82</v>
      </c>
      <c r="P135" t="str">
        <f>"2170708657                    "</f>
        <v xml:space="preserve">2170708657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6.87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 s="4">
        <v>39.58</v>
      </c>
      <c r="BM135" s="4">
        <v>5.94</v>
      </c>
      <c r="BN135" s="4">
        <v>45.52</v>
      </c>
      <c r="BO135" s="4">
        <v>45.52</v>
      </c>
      <c r="BQ135" t="s">
        <v>95</v>
      </c>
      <c r="BR135" t="s">
        <v>84</v>
      </c>
      <c r="BS135" s="3">
        <v>43745</v>
      </c>
      <c r="BT135" s="5">
        <v>0.33194444444444443</v>
      </c>
      <c r="BU135" t="s">
        <v>461</v>
      </c>
      <c r="BV135" t="s">
        <v>90</v>
      </c>
      <c r="BY135">
        <v>1200</v>
      </c>
      <c r="CA135" t="s">
        <v>462</v>
      </c>
      <c r="CC135" t="s">
        <v>80</v>
      </c>
      <c r="CD135">
        <v>1832</v>
      </c>
      <c r="CE135" t="s">
        <v>96</v>
      </c>
      <c r="CF135" s="3">
        <v>43746</v>
      </c>
      <c r="CI135">
        <v>1</v>
      </c>
      <c r="CJ135">
        <v>1</v>
      </c>
      <c r="CK135">
        <v>22</v>
      </c>
      <c r="CL135" t="s">
        <v>87</v>
      </c>
    </row>
    <row r="136" spans="1:90">
      <c r="A136" t="s">
        <v>72</v>
      </c>
      <c r="B136" t="s">
        <v>73</v>
      </c>
      <c r="C136" t="s">
        <v>74</v>
      </c>
      <c r="E136" t="str">
        <f>"FES1162715436"</f>
        <v>FES1162715436</v>
      </c>
      <c r="F136" s="3">
        <v>43742</v>
      </c>
      <c r="G136">
        <v>202004</v>
      </c>
      <c r="H136" t="s">
        <v>75</v>
      </c>
      <c r="I136" t="s">
        <v>76</v>
      </c>
      <c r="J136" t="s">
        <v>77</v>
      </c>
      <c r="K136" t="s">
        <v>78</v>
      </c>
      <c r="L136" t="s">
        <v>227</v>
      </c>
      <c r="M136" t="s">
        <v>228</v>
      </c>
      <c r="N136" t="s">
        <v>463</v>
      </c>
      <c r="O136" t="s">
        <v>82</v>
      </c>
      <c r="P136" t="str">
        <f>"2170710366                    "</f>
        <v xml:space="preserve">2170710366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17.04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1.2</v>
      </c>
      <c r="BJ136">
        <v>2</v>
      </c>
      <c r="BK136">
        <v>2</v>
      </c>
      <c r="BL136" s="4">
        <v>98.16</v>
      </c>
      <c r="BM136" s="4">
        <v>14.72</v>
      </c>
      <c r="BN136" s="4">
        <v>112.88</v>
      </c>
      <c r="BO136" s="4">
        <v>112.88</v>
      </c>
      <c r="BQ136" t="s">
        <v>83</v>
      </c>
      <c r="BR136" t="s">
        <v>84</v>
      </c>
      <c r="BS136" s="3">
        <v>43745</v>
      </c>
      <c r="BT136" s="5">
        <v>0.43055555555555558</v>
      </c>
      <c r="BU136" t="s">
        <v>464</v>
      </c>
      <c r="BV136" t="s">
        <v>90</v>
      </c>
      <c r="BY136">
        <v>10202.280000000001</v>
      </c>
      <c r="CA136" t="s">
        <v>465</v>
      </c>
      <c r="CC136" t="s">
        <v>228</v>
      </c>
      <c r="CD136">
        <v>1900</v>
      </c>
      <c r="CE136" t="s">
        <v>86</v>
      </c>
      <c r="CF136" s="3">
        <v>43746</v>
      </c>
      <c r="CI136">
        <v>1</v>
      </c>
      <c r="CJ136">
        <v>1</v>
      </c>
      <c r="CK136">
        <v>23</v>
      </c>
      <c r="CL136" t="s">
        <v>87</v>
      </c>
    </row>
    <row r="137" spans="1:90">
      <c r="A137" t="s">
        <v>72</v>
      </c>
      <c r="B137" t="s">
        <v>73</v>
      </c>
      <c r="C137" t="s">
        <v>74</v>
      </c>
      <c r="E137" t="str">
        <f>"FES1162715384"</f>
        <v>FES1162715384</v>
      </c>
      <c r="F137" s="3">
        <v>43742</v>
      </c>
      <c r="G137">
        <v>202004</v>
      </c>
      <c r="H137" t="s">
        <v>75</v>
      </c>
      <c r="I137" t="s">
        <v>76</v>
      </c>
      <c r="J137" t="s">
        <v>77</v>
      </c>
      <c r="K137" t="s">
        <v>78</v>
      </c>
      <c r="L137" t="s">
        <v>152</v>
      </c>
      <c r="M137" t="s">
        <v>153</v>
      </c>
      <c r="N137" t="s">
        <v>266</v>
      </c>
      <c r="O137" t="s">
        <v>82</v>
      </c>
      <c r="P137" t="str">
        <f>"21707096741                   "</f>
        <v xml:space="preserve">21707096741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17.04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 s="4">
        <v>98.16</v>
      </c>
      <c r="BM137" s="4">
        <v>14.72</v>
      </c>
      <c r="BN137" s="4">
        <v>112.88</v>
      </c>
      <c r="BO137" s="4">
        <v>112.88</v>
      </c>
      <c r="BQ137" t="s">
        <v>101</v>
      </c>
      <c r="BR137" t="s">
        <v>84</v>
      </c>
      <c r="BS137" s="3">
        <v>43746</v>
      </c>
      <c r="BT137" s="5">
        <v>0.35902777777777778</v>
      </c>
      <c r="BU137" t="s">
        <v>156</v>
      </c>
      <c r="BV137" t="s">
        <v>90</v>
      </c>
      <c r="BY137">
        <v>1200</v>
      </c>
      <c r="CA137" t="s">
        <v>157</v>
      </c>
      <c r="CC137" t="s">
        <v>153</v>
      </c>
      <c r="CD137">
        <v>6850</v>
      </c>
      <c r="CE137" t="s">
        <v>96</v>
      </c>
      <c r="CF137" s="3">
        <v>43747</v>
      </c>
      <c r="CI137">
        <v>3</v>
      </c>
      <c r="CJ137">
        <v>2</v>
      </c>
      <c r="CK137">
        <v>23</v>
      </c>
      <c r="CL137" t="s">
        <v>87</v>
      </c>
    </row>
    <row r="138" spans="1:90">
      <c r="A138" t="s">
        <v>72</v>
      </c>
      <c r="B138" t="s">
        <v>73</v>
      </c>
      <c r="C138" t="s">
        <v>74</v>
      </c>
      <c r="E138" t="str">
        <f>"FES1162715518"</f>
        <v>FES1162715518</v>
      </c>
      <c r="F138" s="3">
        <v>43742</v>
      </c>
      <c r="G138">
        <v>202004</v>
      </c>
      <c r="H138" t="s">
        <v>75</v>
      </c>
      <c r="I138" t="s">
        <v>76</v>
      </c>
      <c r="J138" t="s">
        <v>77</v>
      </c>
      <c r="K138" t="s">
        <v>78</v>
      </c>
      <c r="L138" t="s">
        <v>185</v>
      </c>
      <c r="M138" t="s">
        <v>186</v>
      </c>
      <c r="N138" t="s">
        <v>466</v>
      </c>
      <c r="O138" t="s">
        <v>82</v>
      </c>
      <c r="P138" t="str">
        <f>"2170710468                    "</f>
        <v xml:space="preserve">2170710468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17.57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5.0999999999999996</v>
      </c>
      <c r="BJ138">
        <v>8.1999999999999993</v>
      </c>
      <c r="BK138">
        <v>8.5</v>
      </c>
      <c r="BL138" s="4">
        <v>101.24</v>
      </c>
      <c r="BM138" s="4">
        <v>15.19</v>
      </c>
      <c r="BN138" s="4">
        <v>116.43</v>
      </c>
      <c r="BO138" s="4">
        <v>116.43</v>
      </c>
      <c r="BQ138" t="s">
        <v>83</v>
      </c>
      <c r="BR138" t="s">
        <v>84</v>
      </c>
      <c r="BS138" s="3">
        <v>43745</v>
      </c>
      <c r="BT138" s="5">
        <v>0.38541666666666669</v>
      </c>
      <c r="BU138" t="s">
        <v>467</v>
      </c>
      <c r="BV138" t="s">
        <v>90</v>
      </c>
      <c r="BY138">
        <v>41165.379999999997</v>
      </c>
      <c r="CC138" t="s">
        <v>186</v>
      </c>
      <c r="CD138">
        <v>1422</v>
      </c>
      <c r="CE138" t="s">
        <v>86</v>
      </c>
      <c r="CF138" s="3">
        <v>43746</v>
      </c>
      <c r="CI138">
        <v>1</v>
      </c>
      <c r="CJ138">
        <v>1</v>
      </c>
      <c r="CK138">
        <v>22</v>
      </c>
      <c r="CL138" t="s">
        <v>87</v>
      </c>
    </row>
    <row r="139" spans="1:90">
      <c r="A139" t="s">
        <v>72</v>
      </c>
      <c r="B139" t="s">
        <v>73</v>
      </c>
      <c r="C139" t="s">
        <v>74</v>
      </c>
      <c r="E139" t="str">
        <f>"FES1162715465"</f>
        <v>FES1162715465</v>
      </c>
      <c r="F139" s="3">
        <v>43742</v>
      </c>
      <c r="G139">
        <v>202004</v>
      </c>
      <c r="H139" t="s">
        <v>75</v>
      </c>
      <c r="I139" t="s">
        <v>76</v>
      </c>
      <c r="J139" t="s">
        <v>77</v>
      </c>
      <c r="K139" t="s">
        <v>78</v>
      </c>
      <c r="L139" t="s">
        <v>114</v>
      </c>
      <c r="M139" t="s">
        <v>115</v>
      </c>
      <c r="N139" t="s">
        <v>468</v>
      </c>
      <c r="O139" t="s">
        <v>82</v>
      </c>
      <c r="P139" t="str">
        <f>"2170701398                    "</f>
        <v xml:space="preserve">2170701398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8.7899999999999991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 s="4">
        <v>50.66</v>
      </c>
      <c r="BM139" s="4">
        <v>7.6</v>
      </c>
      <c r="BN139" s="4">
        <v>58.26</v>
      </c>
      <c r="BO139" s="4">
        <v>58.26</v>
      </c>
      <c r="BQ139" t="s">
        <v>95</v>
      </c>
      <c r="BR139" t="s">
        <v>84</v>
      </c>
      <c r="BS139" s="3">
        <v>43745</v>
      </c>
      <c r="BT139" s="5">
        <v>0.34375</v>
      </c>
      <c r="BU139" t="s">
        <v>469</v>
      </c>
      <c r="BV139" t="s">
        <v>90</v>
      </c>
      <c r="BY139">
        <v>1200</v>
      </c>
      <c r="CA139" t="s">
        <v>366</v>
      </c>
      <c r="CC139" t="s">
        <v>115</v>
      </c>
      <c r="CD139">
        <v>184</v>
      </c>
      <c r="CE139" t="s">
        <v>96</v>
      </c>
      <c r="CF139" s="3">
        <v>43746</v>
      </c>
      <c r="CI139">
        <v>1</v>
      </c>
      <c r="CJ139">
        <v>1</v>
      </c>
      <c r="CK139">
        <v>21</v>
      </c>
      <c r="CL139" t="s">
        <v>87</v>
      </c>
    </row>
    <row r="140" spans="1:90">
      <c r="A140" t="s">
        <v>72</v>
      </c>
      <c r="B140" t="s">
        <v>73</v>
      </c>
      <c r="C140" t="s">
        <v>74</v>
      </c>
      <c r="E140" t="str">
        <f>"FES1162715422"</f>
        <v>FES1162715422</v>
      </c>
      <c r="F140" s="3">
        <v>43742</v>
      </c>
      <c r="G140">
        <v>202004</v>
      </c>
      <c r="H140" t="s">
        <v>75</v>
      </c>
      <c r="I140" t="s">
        <v>76</v>
      </c>
      <c r="J140" t="s">
        <v>77</v>
      </c>
      <c r="K140" t="s">
        <v>78</v>
      </c>
      <c r="L140" t="s">
        <v>114</v>
      </c>
      <c r="M140" t="s">
        <v>115</v>
      </c>
      <c r="N140" t="s">
        <v>364</v>
      </c>
      <c r="O140" t="s">
        <v>82</v>
      </c>
      <c r="P140" t="str">
        <f>"217070352                     "</f>
        <v xml:space="preserve">217070352 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8.7899999999999991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 s="4">
        <v>50.66</v>
      </c>
      <c r="BM140" s="4">
        <v>7.6</v>
      </c>
      <c r="BN140" s="4">
        <v>58.26</v>
      </c>
      <c r="BO140" s="4">
        <v>58.26</v>
      </c>
      <c r="BQ140" t="s">
        <v>95</v>
      </c>
      <c r="BR140" t="s">
        <v>84</v>
      </c>
      <c r="BS140" s="3">
        <v>43745</v>
      </c>
      <c r="BT140" s="5">
        <v>0.33333333333333331</v>
      </c>
      <c r="BU140" t="s">
        <v>365</v>
      </c>
      <c r="BV140" t="s">
        <v>90</v>
      </c>
      <c r="BY140">
        <v>1200</v>
      </c>
      <c r="CA140" t="s">
        <v>366</v>
      </c>
      <c r="CC140" t="s">
        <v>115</v>
      </c>
      <c r="CD140">
        <v>184</v>
      </c>
      <c r="CE140" t="s">
        <v>96</v>
      </c>
      <c r="CF140" s="3">
        <v>43746</v>
      </c>
      <c r="CI140">
        <v>1</v>
      </c>
      <c r="CJ140">
        <v>1</v>
      </c>
      <c r="CK140">
        <v>21</v>
      </c>
      <c r="CL140" t="s">
        <v>87</v>
      </c>
    </row>
    <row r="141" spans="1:90">
      <c r="A141" t="s">
        <v>72</v>
      </c>
      <c r="B141" t="s">
        <v>73</v>
      </c>
      <c r="C141" t="s">
        <v>74</v>
      </c>
      <c r="E141" t="str">
        <f>"FES1162715532"</f>
        <v>FES1162715532</v>
      </c>
      <c r="F141" s="3">
        <v>43742</v>
      </c>
      <c r="G141">
        <v>202004</v>
      </c>
      <c r="H141" t="s">
        <v>75</v>
      </c>
      <c r="I141" t="s">
        <v>76</v>
      </c>
      <c r="J141" t="s">
        <v>77</v>
      </c>
      <c r="K141" t="s">
        <v>78</v>
      </c>
      <c r="L141" t="s">
        <v>119</v>
      </c>
      <c r="M141" t="s">
        <v>120</v>
      </c>
      <c r="N141" t="s">
        <v>470</v>
      </c>
      <c r="O141" t="s">
        <v>82</v>
      </c>
      <c r="P141" t="str">
        <f>"2170710281                    "</f>
        <v xml:space="preserve">2170710281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8.7899999999999991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1.5</v>
      </c>
      <c r="BJ141">
        <v>1</v>
      </c>
      <c r="BK141">
        <v>1.5</v>
      </c>
      <c r="BL141" s="4">
        <v>50.66</v>
      </c>
      <c r="BM141" s="4">
        <v>7.6</v>
      </c>
      <c r="BN141" s="4">
        <v>58.26</v>
      </c>
      <c r="BO141" s="4">
        <v>58.26</v>
      </c>
      <c r="BQ141" t="s">
        <v>83</v>
      </c>
      <c r="BR141" t="s">
        <v>84</v>
      </c>
      <c r="BS141" s="3">
        <v>43745</v>
      </c>
      <c r="BT141" s="5">
        <v>0.39652777777777781</v>
      </c>
      <c r="BU141" t="s">
        <v>471</v>
      </c>
      <c r="BV141" t="s">
        <v>90</v>
      </c>
      <c r="BY141">
        <v>4884.0200000000004</v>
      </c>
      <c r="CA141" t="s">
        <v>472</v>
      </c>
      <c r="CC141" t="s">
        <v>120</v>
      </c>
      <c r="CD141">
        <v>6001</v>
      </c>
      <c r="CE141" t="s">
        <v>86</v>
      </c>
      <c r="CF141" s="3">
        <v>43746</v>
      </c>
      <c r="CI141">
        <v>1</v>
      </c>
      <c r="CJ141">
        <v>1</v>
      </c>
      <c r="CK141">
        <v>21</v>
      </c>
      <c r="CL141" t="s">
        <v>87</v>
      </c>
    </row>
    <row r="142" spans="1:90">
      <c r="A142" t="s">
        <v>72</v>
      </c>
      <c r="B142" t="s">
        <v>73</v>
      </c>
      <c r="C142" t="s">
        <v>74</v>
      </c>
      <c r="E142" t="str">
        <f>"FES1162715482"</f>
        <v>FES1162715482</v>
      </c>
      <c r="F142" s="3">
        <v>43742</v>
      </c>
      <c r="G142">
        <v>202004</v>
      </c>
      <c r="H142" t="s">
        <v>75</v>
      </c>
      <c r="I142" t="s">
        <v>76</v>
      </c>
      <c r="J142" t="s">
        <v>77</v>
      </c>
      <c r="K142" t="s">
        <v>78</v>
      </c>
      <c r="L142" t="s">
        <v>79</v>
      </c>
      <c r="M142" t="s">
        <v>80</v>
      </c>
      <c r="N142" t="s">
        <v>81</v>
      </c>
      <c r="O142" t="s">
        <v>82</v>
      </c>
      <c r="P142" t="str">
        <f>"2170710422                    "</f>
        <v xml:space="preserve">2170710422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12.63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5.0999999999999996</v>
      </c>
      <c r="BJ142">
        <v>3</v>
      </c>
      <c r="BK142">
        <v>5.5</v>
      </c>
      <c r="BL142" s="4">
        <v>72.78</v>
      </c>
      <c r="BM142" s="4">
        <v>10.92</v>
      </c>
      <c r="BN142" s="4">
        <v>83.7</v>
      </c>
      <c r="BO142" s="4">
        <v>83.7</v>
      </c>
      <c r="BQ142" t="s">
        <v>83</v>
      </c>
      <c r="BR142" t="s">
        <v>84</v>
      </c>
      <c r="BS142" s="3">
        <v>43745</v>
      </c>
      <c r="BT142" s="5">
        <v>0.35625000000000001</v>
      </c>
      <c r="BU142" t="s">
        <v>473</v>
      </c>
      <c r="BV142" t="s">
        <v>90</v>
      </c>
      <c r="BY142">
        <v>15171.58</v>
      </c>
      <c r="CA142" t="s">
        <v>474</v>
      </c>
      <c r="CC142" t="s">
        <v>80</v>
      </c>
      <c r="CD142">
        <v>2094</v>
      </c>
      <c r="CE142" t="s">
        <v>86</v>
      </c>
      <c r="CF142" s="3">
        <v>43746</v>
      </c>
      <c r="CI142">
        <v>1</v>
      </c>
      <c r="CJ142">
        <v>1</v>
      </c>
      <c r="CK142">
        <v>22</v>
      </c>
      <c r="CL142" t="s">
        <v>87</v>
      </c>
    </row>
    <row r="143" spans="1:90">
      <c r="A143" t="s">
        <v>72</v>
      </c>
      <c r="B143" t="s">
        <v>73</v>
      </c>
      <c r="C143" t="s">
        <v>74</v>
      </c>
      <c r="E143" t="str">
        <f>"FES1162715464"</f>
        <v>FES1162715464</v>
      </c>
      <c r="F143" s="3">
        <v>43742</v>
      </c>
      <c r="G143">
        <v>202004</v>
      </c>
      <c r="H143" t="s">
        <v>75</v>
      </c>
      <c r="I143" t="s">
        <v>76</v>
      </c>
      <c r="J143" t="s">
        <v>77</v>
      </c>
      <c r="K143" t="s">
        <v>78</v>
      </c>
      <c r="L143" t="s">
        <v>75</v>
      </c>
      <c r="M143" t="s">
        <v>76</v>
      </c>
      <c r="N143" t="s">
        <v>475</v>
      </c>
      <c r="O143" t="s">
        <v>82</v>
      </c>
      <c r="P143" t="str">
        <f>"2170710397                    "</f>
        <v xml:space="preserve">2170710397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16.75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5.4</v>
      </c>
      <c r="BJ143">
        <v>7.8</v>
      </c>
      <c r="BK143">
        <v>8</v>
      </c>
      <c r="BL143" s="4">
        <v>96.5</v>
      </c>
      <c r="BM143" s="4">
        <v>14.48</v>
      </c>
      <c r="BN143" s="4">
        <v>110.98</v>
      </c>
      <c r="BO143" s="4">
        <v>110.98</v>
      </c>
      <c r="BQ143" t="s">
        <v>476</v>
      </c>
      <c r="BR143" t="s">
        <v>84</v>
      </c>
      <c r="BS143" s="3">
        <v>43745</v>
      </c>
      <c r="BT143" s="5">
        <v>0.40625</v>
      </c>
      <c r="BU143" t="s">
        <v>477</v>
      </c>
      <c r="BV143" t="s">
        <v>90</v>
      </c>
      <c r="BY143">
        <v>38773.19</v>
      </c>
      <c r="CA143" t="s">
        <v>247</v>
      </c>
      <c r="CC143" t="s">
        <v>76</v>
      </c>
      <c r="CD143">
        <v>1601</v>
      </c>
      <c r="CE143" t="s">
        <v>86</v>
      </c>
      <c r="CF143" s="3">
        <v>43746</v>
      </c>
      <c r="CI143">
        <v>1</v>
      </c>
      <c r="CJ143">
        <v>1</v>
      </c>
      <c r="CK143">
        <v>22</v>
      </c>
      <c r="CL143" t="s">
        <v>87</v>
      </c>
    </row>
    <row r="144" spans="1:90">
      <c r="A144" t="s">
        <v>72</v>
      </c>
      <c r="B144" t="s">
        <v>73</v>
      </c>
      <c r="C144" t="s">
        <v>74</v>
      </c>
      <c r="E144" t="str">
        <f>"FES1162715485"</f>
        <v>FES1162715485</v>
      </c>
      <c r="F144" s="3">
        <v>43742</v>
      </c>
      <c r="G144">
        <v>202004</v>
      </c>
      <c r="H144" t="s">
        <v>75</v>
      </c>
      <c r="I144" t="s">
        <v>76</v>
      </c>
      <c r="J144" t="s">
        <v>77</v>
      </c>
      <c r="K144" t="s">
        <v>78</v>
      </c>
      <c r="L144" t="s">
        <v>142</v>
      </c>
      <c r="M144" t="s">
        <v>143</v>
      </c>
      <c r="N144" t="s">
        <v>381</v>
      </c>
      <c r="O144" t="s">
        <v>82</v>
      </c>
      <c r="P144" t="str">
        <f>"2170710425                    "</f>
        <v xml:space="preserve">2170710425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6.87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 s="4">
        <v>39.58</v>
      </c>
      <c r="BM144" s="4">
        <v>5.94</v>
      </c>
      <c r="BN144" s="4">
        <v>45.52</v>
      </c>
      <c r="BO144" s="4">
        <v>45.52</v>
      </c>
      <c r="BR144" t="s">
        <v>84</v>
      </c>
      <c r="BS144" s="3">
        <v>43745</v>
      </c>
      <c r="BT144" s="5">
        <v>0.33958333333333335</v>
      </c>
      <c r="BU144" t="s">
        <v>382</v>
      </c>
      <c r="BV144" t="s">
        <v>90</v>
      </c>
      <c r="BY144">
        <v>1200</v>
      </c>
      <c r="CC144" t="s">
        <v>143</v>
      </c>
      <c r="CD144">
        <v>1459</v>
      </c>
      <c r="CE144" t="s">
        <v>96</v>
      </c>
      <c r="CF144" s="3">
        <v>43746</v>
      </c>
      <c r="CI144">
        <v>1</v>
      </c>
      <c r="CJ144">
        <v>1</v>
      </c>
      <c r="CK144">
        <v>22</v>
      </c>
      <c r="CL144" t="s">
        <v>87</v>
      </c>
    </row>
    <row r="145" spans="1:90">
      <c r="A145" t="s">
        <v>72</v>
      </c>
      <c r="B145" t="s">
        <v>73</v>
      </c>
      <c r="C145" t="s">
        <v>74</v>
      </c>
      <c r="E145" t="str">
        <f>"FES1162715470"</f>
        <v>FES1162715470</v>
      </c>
      <c r="F145" s="3">
        <v>43742</v>
      </c>
      <c r="G145">
        <v>202004</v>
      </c>
      <c r="H145" t="s">
        <v>75</v>
      </c>
      <c r="I145" t="s">
        <v>76</v>
      </c>
      <c r="J145" t="s">
        <v>77</v>
      </c>
      <c r="K145" t="s">
        <v>78</v>
      </c>
      <c r="L145" t="s">
        <v>308</v>
      </c>
      <c r="M145" t="s">
        <v>308</v>
      </c>
      <c r="N145" t="s">
        <v>318</v>
      </c>
      <c r="O145" t="s">
        <v>82</v>
      </c>
      <c r="P145" t="str">
        <f>"2170710406                    "</f>
        <v xml:space="preserve">2170710406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17.04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1.1000000000000001</v>
      </c>
      <c r="BJ145">
        <v>1</v>
      </c>
      <c r="BK145">
        <v>1.5</v>
      </c>
      <c r="BL145" s="4">
        <v>98.16</v>
      </c>
      <c r="BM145" s="4">
        <v>14.72</v>
      </c>
      <c r="BN145" s="4">
        <v>112.88</v>
      </c>
      <c r="BO145" s="4">
        <v>112.88</v>
      </c>
      <c r="BQ145" t="s">
        <v>95</v>
      </c>
      <c r="BR145" t="s">
        <v>84</v>
      </c>
      <c r="BS145" s="3">
        <v>43745</v>
      </c>
      <c r="BT145" s="5">
        <v>0.4069444444444445</v>
      </c>
      <c r="BU145" t="s">
        <v>319</v>
      </c>
      <c r="BV145" t="s">
        <v>90</v>
      </c>
      <c r="BY145">
        <v>4980.1499999999996</v>
      </c>
      <c r="CA145" t="s">
        <v>311</v>
      </c>
      <c r="CC145" t="s">
        <v>308</v>
      </c>
      <c r="CD145">
        <v>7646</v>
      </c>
      <c r="CE145" t="s">
        <v>86</v>
      </c>
      <c r="CF145" s="3">
        <v>43746</v>
      </c>
      <c r="CI145">
        <v>1</v>
      </c>
      <c r="CJ145">
        <v>1</v>
      </c>
      <c r="CK145">
        <v>23</v>
      </c>
      <c r="CL145" t="s">
        <v>87</v>
      </c>
    </row>
    <row r="146" spans="1:90">
      <c r="A146" t="s">
        <v>72</v>
      </c>
      <c r="B146" t="s">
        <v>73</v>
      </c>
      <c r="C146" t="s">
        <v>74</v>
      </c>
      <c r="E146" t="str">
        <f>"FES1162715419"</f>
        <v>FES1162715419</v>
      </c>
      <c r="F146" s="3">
        <v>43742</v>
      </c>
      <c r="G146">
        <v>202004</v>
      </c>
      <c r="H146" t="s">
        <v>75</v>
      </c>
      <c r="I146" t="s">
        <v>76</v>
      </c>
      <c r="J146" t="s">
        <v>77</v>
      </c>
      <c r="K146" t="s">
        <v>78</v>
      </c>
      <c r="L146" t="s">
        <v>92</v>
      </c>
      <c r="M146" t="s">
        <v>93</v>
      </c>
      <c r="N146" t="s">
        <v>212</v>
      </c>
      <c r="O146" t="s">
        <v>82</v>
      </c>
      <c r="P146" t="str">
        <f>"2170709595                    "</f>
        <v xml:space="preserve">2170709595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8.7899999999999991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0.6</v>
      </c>
      <c r="BJ146">
        <v>1.8</v>
      </c>
      <c r="BK146">
        <v>2</v>
      </c>
      <c r="BL146" s="4">
        <v>50.66</v>
      </c>
      <c r="BM146" s="4">
        <v>7.6</v>
      </c>
      <c r="BN146" s="4">
        <v>58.26</v>
      </c>
      <c r="BO146" s="4">
        <v>58.26</v>
      </c>
      <c r="BQ146" t="s">
        <v>95</v>
      </c>
      <c r="BR146" t="s">
        <v>84</v>
      </c>
      <c r="BS146" s="3">
        <v>43745</v>
      </c>
      <c r="BT146" s="5">
        <v>0.31875000000000003</v>
      </c>
      <c r="BU146" t="s">
        <v>349</v>
      </c>
      <c r="BV146" t="s">
        <v>90</v>
      </c>
      <c r="BY146">
        <v>8996.99</v>
      </c>
      <c r="CA146" t="s">
        <v>214</v>
      </c>
      <c r="CC146" t="s">
        <v>93</v>
      </c>
      <c r="CD146">
        <v>7405</v>
      </c>
      <c r="CE146" t="s">
        <v>86</v>
      </c>
      <c r="CF146" s="3">
        <v>43746</v>
      </c>
      <c r="CI146">
        <v>1</v>
      </c>
      <c r="CJ146">
        <v>1</v>
      </c>
      <c r="CK146">
        <v>21</v>
      </c>
      <c r="CL146" t="s">
        <v>87</v>
      </c>
    </row>
    <row r="147" spans="1:90">
      <c r="A147" t="s">
        <v>72</v>
      </c>
      <c r="B147" t="s">
        <v>73</v>
      </c>
      <c r="C147" t="s">
        <v>74</v>
      </c>
      <c r="E147" t="str">
        <f>"FES1162714948"</f>
        <v>FES1162714948</v>
      </c>
      <c r="F147" s="3">
        <v>43740</v>
      </c>
      <c r="G147">
        <v>202004</v>
      </c>
      <c r="H147" t="s">
        <v>75</v>
      </c>
      <c r="I147" t="s">
        <v>76</v>
      </c>
      <c r="J147" t="s">
        <v>77</v>
      </c>
      <c r="K147" t="s">
        <v>78</v>
      </c>
      <c r="L147" t="s">
        <v>142</v>
      </c>
      <c r="M147" t="s">
        <v>143</v>
      </c>
      <c r="N147" t="s">
        <v>413</v>
      </c>
      <c r="O147" t="s">
        <v>82</v>
      </c>
      <c r="P147" t="str">
        <f>"2170709886                    "</f>
        <v xml:space="preserve">2170709886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6.87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 s="4">
        <v>39.58</v>
      </c>
      <c r="BM147" s="4">
        <v>5.94</v>
      </c>
      <c r="BN147" s="4">
        <v>45.52</v>
      </c>
      <c r="BO147" s="4">
        <v>45.52</v>
      </c>
      <c r="BQ147" t="s">
        <v>83</v>
      </c>
      <c r="BR147" t="s">
        <v>84</v>
      </c>
      <c r="BS147" s="3">
        <v>43741</v>
      </c>
      <c r="BT147" s="5">
        <v>0.33333333333333331</v>
      </c>
      <c r="BU147" t="s">
        <v>478</v>
      </c>
      <c r="BV147" t="s">
        <v>90</v>
      </c>
      <c r="BY147">
        <v>1200</v>
      </c>
      <c r="CA147" t="s">
        <v>347</v>
      </c>
      <c r="CC147" t="s">
        <v>143</v>
      </c>
      <c r="CD147">
        <v>1459</v>
      </c>
      <c r="CE147" t="s">
        <v>96</v>
      </c>
      <c r="CF147" s="3">
        <v>43742</v>
      </c>
      <c r="CI147">
        <v>1</v>
      </c>
      <c r="CJ147">
        <v>1</v>
      </c>
      <c r="CK147">
        <v>22</v>
      </c>
      <c r="CL147" t="s">
        <v>87</v>
      </c>
    </row>
    <row r="148" spans="1:90">
      <c r="A148" t="s">
        <v>72</v>
      </c>
      <c r="B148" t="s">
        <v>73</v>
      </c>
      <c r="C148" t="s">
        <v>74</v>
      </c>
      <c r="E148" t="str">
        <f>"FES1162714990"</f>
        <v>FES1162714990</v>
      </c>
      <c r="F148" s="3">
        <v>43740</v>
      </c>
      <c r="G148">
        <v>202004</v>
      </c>
      <c r="H148" t="s">
        <v>75</v>
      </c>
      <c r="I148" t="s">
        <v>76</v>
      </c>
      <c r="J148" t="s">
        <v>77</v>
      </c>
      <c r="K148" t="s">
        <v>78</v>
      </c>
      <c r="L148" t="s">
        <v>479</v>
      </c>
      <c r="M148" t="s">
        <v>480</v>
      </c>
      <c r="N148" t="s">
        <v>481</v>
      </c>
      <c r="O148" t="s">
        <v>82</v>
      </c>
      <c r="P148" t="str">
        <f>"2170709930                    "</f>
        <v xml:space="preserve">2170709930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12.36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 s="4">
        <v>71.239999999999995</v>
      </c>
      <c r="BM148" s="4">
        <v>10.69</v>
      </c>
      <c r="BN148" s="4">
        <v>81.93</v>
      </c>
      <c r="BO148" s="4">
        <v>81.93</v>
      </c>
      <c r="BQ148" t="s">
        <v>101</v>
      </c>
      <c r="BR148" t="s">
        <v>84</v>
      </c>
      <c r="BS148" s="3">
        <v>43741</v>
      </c>
      <c r="BT148" s="5">
        <v>0.41666666666666669</v>
      </c>
      <c r="BU148" t="s">
        <v>482</v>
      </c>
      <c r="BV148" t="s">
        <v>90</v>
      </c>
      <c r="BY148">
        <v>1200</v>
      </c>
      <c r="CA148" t="s">
        <v>483</v>
      </c>
      <c r="CC148" t="s">
        <v>480</v>
      </c>
      <c r="CD148">
        <v>1930</v>
      </c>
      <c r="CE148" t="s">
        <v>96</v>
      </c>
      <c r="CF148" s="3">
        <v>43742</v>
      </c>
      <c r="CI148">
        <v>1</v>
      </c>
      <c r="CJ148">
        <v>1</v>
      </c>
      <c r="CK148">
        <v>24</v>
      </c>
      <c r="CL148" t="s">
        <v>87</v>
      </c>
    </row>
    <row r="149" spans="1:90">
      <c r="A149" t="s">
        <v>72</v>
      </c>
      <c r="B149" t="s">
        <v>73</v>
      </c>
      <c r="C149" t="s">
        <v>74</v>
      </c>
      <c r="E149" t="str">
        <f>"FES1162714997"</f>
        <v>FES1162714997</v>
      </c>
      <c r="F149" s="3">
        <v>43740</v>
      </c>
      <c r="G149">
        <v>202004</v>
      </c>
      <c r="H149" t="s">
        <v>75</v>
      </c>
      <c r="I149" t="s">
        <v>76</v>
      </c>
      <c r="J149" t="s">
        <v>77</v>
      </c>
      <c r="K149" t="s">
        <v>78</v>
      </c>
      <c r="L149" t="s">
        <v>185</v>
      </c>
      <c r="M149" t="s">
        <v>186</v>
      </c>
      <c r="N149" t="s">
        <v>484</v>
      </c>
      <c r="O149" t="s">
        <v>82</v>
      </c>
      <c r="P149" t="str">
        <f>"2170709938                    "</f>
        <v xml:space="preserve">2170709938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6.87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 s="4">
        <v>39.58</v>
      </c>
      <c r="BM149" s="4">
        <v>5.94</v>
      </c>
      <c r="BN149" s="4">
        <v>45.52</v>
      </c>
      <c r="BO149" s="4">
        <v>45.52</v>
      </c>
      <c r="BQ149" t="s">
        <v>485</v>
      </c>
      <c r="BR149" t="s">
        <v>84</v>
      </c>
      <c r="BS149" s="3">
        <v>43741</v>
      </c>
      <c r="BT149" s="5">
        <v>0.40277777777777773</v>
      </c>
      <c r="BU149" t="s">
        <v>486</v>
      </c>
      <c r="BV149" t="s">
        <v>90</v>
      </c>
      <c r="BY149">
        <v>1200</v>
      </c>
      <c r="CC149" t="s">
        <v>186</v>
      </c>
      <c r="CD149">
        <v>1422</v>
      </c>
      <c r="CE149" t="s">
        <v>96</v>
      </c>
      <c r="CF149" s="3">
        <v>43742</v>
      </c>
      <c r="CI149">
        <v>1</v>
      </c>
      <c r="CJ149">
        <v>1</v>
      </c>
      <c r="CK149">
        <v>22</v>
      </c>
      <c r="CL149" t="s">
        <v>87</v>
      </c>
    </row>
    <row r="150" spans="1:90">
      <c r="A150" t="s">
        <v>72</v>
      </c>
      <c r="B150" t="s">
        <v>73</v>
      </c>
      <c r="C150" t="s">
        <v>74</v>
      </c>
      <c r="E150" t="str">
        <f>"FES1162715050"</f>
        <v>FES1162715050</v>
      </c>
      <c r="F150" s="3">
        <v>43740</v>
      </c>
      <c r="G150">
        <v>202004</v>
      </c>
      <c r="H150" t="s">
        <v>75</v>
      </c>
      <c r="I150" t="s">
        <v>76</v>
      </c>
      <c r="J150" t="s">
        <v>77</v>
      </c>
      <c r="K150" t="s">
        <v>78</v>
      </c>
      <c r="L150" t="s">
        <v>119</v>
      </c>
      <c r="M150" t="s">
        <v>120</v>
      </c>
      <c r="N150" t="s">
        <v>406</v>
      </c>
      <c r="O150" t="s">
        <v>82</v>
      </c>
      <c r="P150" t="str">
        <f>"21707010002                   "</f>
        <v xml:space="preserve">21707010002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8.7899999999999991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 s="4">
        <v>50.66</v>
      </c>
      <c r="BM150" s="4">
        <v>7.6</v>
      </c>
      <c r="BN150" s="4">
        <v>58.26</v>
      </c>
      <c r="BO150" s="4">
        <v>58.26</v>
      </c>
      <c r="BQ150" t="s">
        <v>95</v>
      </c>
      <c r="BR150" t="s">
        <v>84</v>
      </c>
      <c r="BS150" s="3">
        <v>43741</v>
      </c>
      <c r="BT150" s="5">
        <v>0.3833333333333333</v>
      </c>
      <c r="BU150" t="s">
        <v>487</v>
      </c>
      <c r="BV150" t="s">
        <v>90</v>
      </c>
      <c r="BY150">
        <v>1200</v>
      </c>
      <c r="CA150" t="s">
        <v>209</v>
      </c>
      <c r="CC150" t="s">
        <v>120</v>
      </c>
      <c r="CD150">
        <v>6001</v>
      </c>
      <c r="CE150" t="s">
        <v>96</v>
      </c>
      <c r="CF150" s="3">
        <v>43742</v>
      </c>
      <c r="CI150">
        <v>1</v>
      </c>
      <c r="CJ150">
        <v>1</v>
      </c>
      <c r="CK150">
        <v>21</v>
      </c>
      <c r="CL150" t="s">
        <v>87</v>
      </c>
    </row>
    <row r="151" spans="1:90">
      <c r="A151" t="s">
        <v>72</v>
      </c>
      <c r="B151" t="s">
        <v>73</v>
      </c>
      <c r="C151" t="s">
        <v>74</v>
      </c>
      <c r="E151" t="str">
        <f>"FES1162715091"</f>
        <v>FES1162715091</v>
      </c>
      <c r="F151" s="3">
        <v>43740</v>
      </c>
      <c r="G151">
        <v>202004</v>
      </c>
      <c r="H151" t="s">
        <v>75</v>
      </c>
      <c r="I151" t="s">
        <v>76</v>
      </c>
      <c r="J151" t="s">
        <v>77</v>
      </c>
      <c r="K151" t="s">
        <v>78</v>
      </c>
      <c r="L151" t="s">
        <v>119</v>
      </c>
      <c r="M151" t="s">
        <v>120</v>
      </c>
      <c r="N151" t="s">
        <v>488</v>
      </c>
      <c r="O151" t="s">
        <v>82</v>
      </c>
      <c r="P151" t="str">
        <f>"2170705141                    "</f>
        <v xml:space="preserve">2170705141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15.38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3.3</v>
      </c>
      <c r="BJ151">
        <v>1.3</v>
      </c>
      <c r="BK151">
        <v>3.5</v>
      </c>
      <c r="BL151" s="4">
        <v>88.63</v>
      </c>
      <c r="BM151" s="4">
        <v>13.29</v>
      </c>
      <c r="BN151" s="4">
        <v>101.92</v>
      </c>
      <c r="BO151" s="4">
        <v>101.92</v>
      </c>
      <c r="BQ151" t="s">
        <v>95</v>
      </c>
      <c r="BR151" t="s">
        <v>84</v>
      </c>
      <c r="BS151" s="3">
        <v>43741</v>
      </c>
      <c r="BT151" s="5">
        <v>0.3888888888888889</v>
      </c>
      <c r="BU151" t="s">
        <v>489</v>
      </c>
      <c r="BV151" t="s">
        <v>90</v>
      </c>
      <c r="BY151">
        <v>6474.54</v>
      </c>
      <c r="CA151" t="s">
        <v>490</v>
      </c>
      <c r="CC151" t="s">
        <v>120</v>
      </c>
      <c r="CD151">
        <v>6001</v>
      </c>
      <c r="CE151" t="s">
        <v>86</v>
      </c>
      <c r="CF151" s="3">
        <v>43742</v>
      </c>
      <c r="CI151">
        <v>1</v>
      </c>
      <c r="CJ151">
        <v>1</v>
      </c>
      <c r="CK151">
        <v>21</v>
      </c>
      <c r="CL151" t="s">
        <v>87</v>
      </c>
    </row>
    <row r="152" spans="1:90">
      <c r="A152" t="s">
        <v>72</v>
      </c>
      <c r="B152" t="s">
        <v>73</v>
      </c>
      <c r="C152" t="s">
        <v>74</v>
      </c>
      <c r="E152" t="str">
        <f>"FES1162715045"</f>
        <v>FES1162715045</v>
      </c>
      <c r="F152" s="3">
        <v>43740</v>
      </c>
      <c r="G152">
        <v>202004</v>
      </c>
      <c r="H152" t="s">
        <v>75</v>
      </c>
      <c r="I152" t="s">
        <v>76</v>
      </c>
      <c r="J152" t="s">
        <v>77</v>
      </c>
      <c r="K152" t="s">
        <v>78</v>
      </c>
      <c r="L152" t="s">
        <v>308</v>
      </c>
      <c r="M152" t="s">
        <v>308</v>
      </c>
      <c r="N152" t="s">
        <v>491</v>
      </c>
      <c r="O152" t="s">
        <v>82</v>
      </c>
      <c r="P152" t="str">
        <f>"21707099996                   "</f>
        <v xml:space="preserve">21707099996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17.04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 s="4">
        <v>98.16</v>
      </c>
      <c r="BM152" s="4">
        <v>14.72</v>
      </c>
      <c r="BN152" s="4">
        <v>112.88</v>
      </c>
      <c r="BO152" s="4">
        <v>112.88</v>
      </c>
      <c r="BQ152" t="s">
        <v>95</v>
      </c>
      <c r="BR152" t="s">
        <v>84</v>
      </c>
      <c r="BS152" s="3">
        <v>43741</v>
      </c>
      <c r="BT152" s="5">
        <v>0.4236111111111111</v>
      </c>
      <c r="BU152" t="s">
        <v>492</v>
      </c>
      <c r="BV152" t="s">
        <v>90</v>
      </c>
      <c r="BY152">
        <v>1200</v>
      </c>
      <c r="CA152" t="s">
        <v>311</v>
      </c>
      <c r="CC152" t="s">
        <v>308</v>
      </c>
      <c r="CD152">
        <v>7646</v>
      </c>
      <c r="CE152" t="s">
        <v>96</v>
      </c>
      <c r="CF152" s="3">
        <v>43742</v>
      </c>
      <c r="CI152">
        <v>1</v>
      </c>
      <c r="CJ152">
        <v>1</v>
      </c>
      <c r="CK152">
        <v>23</v>
      </c>
      <c r="CL152" t="s">
        <v>87</v>
      </c>
    </row>
    <row r="153" spans="1:90">
      <c r="A153" t="s">
        <v>72</v>
      </c>
      <c r="B153" t="s">
        <v>73</v>
      </c>
      <c r="C153" t="s">
        <v>74</v>
      </c>
      <c r="E153" t="str">
        <f>"RFES1162714220"</f>
        <v>RFES1162714220</v>
      </c>
      <c r="F153" s="3">
        <v>43741</v>
      </c>
      <c r="G153">
        <v>202004</v>
      </c>
      <c r="H153" t="s">
        <v>79</v>
      </c>
      <c r="I153" t="s">
        <v>80</v>
      </c>
      <c r="J153" t="s">
        <v>493</v>
      </c>
      <c r="K153" t="s">
        <v>78</v>
      </c>
      <c r="L153" t="s">
        <v>75</v>
      </c>
      <c r="M153" t="s">
        <v>76</v>
      </c>
      <c r="N153" t="s">
        <v>77</v>
      </c>
      <c r="O153" t="s">
        <v>82</v>
      </c>
      <c r="P153" t="str">
        <f>"2170709248+                   "</f>
        <v xml:space="preserve">2170709248+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6.87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 s="4">
        <v>39.58</v>
      </c>
      <c r="BM153" s="4">
        <v>5.94</v>
      </c>
      <c r="BN153" s="4">
        <v>45.52</v>
      </c>
      <c r="BO153" s="4">
        <v>45.52</v>
      </c>
      <c r="BQ153" t="s">
        <v>84</v>
      </c>
      <c r="BR153" t="s">
        <v>95</v>
      </c>
      <c r="BS153" s="3">
        <v>43741</v>
      </c>
      <c r="BT153" s="5">
        <v>0.4069444444444445</v>
      </c>
      <c r="BU153" t="s">
        <v>494</v>
      </c>
      <c r="BV153" t="s">
        <v>90</v>
      </c>
      <c r="BY153">
        <v>0</v>
      </c>
      <c r="BZ153" t="s">
        <v>27</v>
      </c>
      <c r="CA153" t="s">
        <v>184</v>
      </c>
      <c r="CC153" t="s">
        <v>76</v>
      </c>
      <c r="CD153">
        <v>1601</v>
      </c>
      <c r="CF153" s="3">
        <v>43742</v>
      </c>
      <c r="CI153">
        <v>1</v>
      </c>
      <c r="CJ153">
        <v>0</v>
      </c>
      <c r="CK153">
        <v>22</v>
      </c>
      <c r="CL153" t="s">
        <v>87</v>
      </c>
    </row>
    <row r="154" spans="1:90">
      <c r="A154" t="s">
        <v>72</v>
      </c>
      <c r="B154" t="s">
        <v>73</v>
      </c>
      <c r="C154" t="s">
        <v>74</v>
      </c>
      <c r="E154" t="str">
        <f>"FES1162714404"</f>
        <v>FES1162714404</v>
      </c>
      <c r="F154" s="3">
        <v>43738</v>
      </c>
      <c r="G154">
        <v>202004</v>
      </c>
      <c r="H154" t="s">
        <v>75</v>
      </c>
      <c r="I154" t="s">
        <v>76</v>
      </c>
      <c r="J154" t="s">
        <v>151</v>
      </c>
      <c r="K154" t="s">
        <v>78</v>
      </c>
      <c r="L154" t="s">
        <v>495</v>
      </c>
      <c r="M154" t="s">
        <v>115</v>
      </c>
      <c r="N154" t="s">
        <v>496</v>
      </c>
      <c r="O154" t="s">
        <v>497</v>
      </c>
      <c r="P154" t="str">
        <f>"2170707643                    "</f>
        <v xml:space="preserve">2170707643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14.39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12</v>
      </c>
      <c r="BJ154">
        <v>14.9</v>
      </c>
      <c r="BK154">
        <v>15</v>
      </c>
      <c r="BL154" s="4">
        <v>91.35</v>
      </c>
      <c r="BM154" s="4">
        <v>13.7</v>
      </c>
      <c r="BN154" s="4">
        <v>105.05</v>
      </c>
      <c r="BO154" s="4">
        <v>105.05</v>
      </c>
      <c r="BQ154" t="s">
        <v>83</v>
      </c>
      <c r="BR154" t="s">
        <v>155</v>
      </c>
      <c r="BS154" s="3">
        <v>43739</v>
      </c>
      <c r="BT154" s="5">
        <v>0.34583333333333338</v>
      </c>
      <c r="BU154" t="s">
        <v>498</v>
      </c>
      <c r="BV154" t="s">
        <v>90</v>
      </c>
      <c r="BY154">
        <v>74292.22</v>
      </c>
      <c r="CA154" t="s">
        <v>499</v>
      </c>
      <c r="CC154" t="s">
        <v>115</v>
      </c>
      <c r="CD154">
        <v>45</v>
      </c>
      <c r="CE154" t="s">
        <v>86</v>
      </c>
      <c r="CF154" s="3">
        <v>43740</v>
      </c>
      <c r="CI154">
        <v>0</v>
      </c>
      <c r="CJ154">
        <v>0</v>
      </c>
      <c r="CK154" t="s">
        <v>500</v>
      </c>
      <c r="CL154" t="s">
        <v>87</v>
      </c>
    </row>
    <row r="155" spans="1:90">
      <c r="A155" t="s">
        <v>72</v>
      </c>
      <c r="B155" t="s">
        <v>73</v>
      </c>
      <c r="C155" t="s">
        <v>74</v>
      </c>
      <c r="E155" t="str">
        <f>"FES1162713719"</f>
        <v>FES1162713719</v>
      </c>
      <c r="F155" s="3">
        <v>43734</v>
      </c>
      <c r="G155">
        <v>202004</v>
      </c>
      <c r="H155" t="s">
        <v>75</v>
      </c>
      <c r="I155" t="s">
        <v>76</v>
      </c>
      <c r="J155" t="s">
        <v>151</v>
      </c>
      <c r="K155" t="s">
        <v>78</v>
      </c>
      <c r="L155" t="s">
        <v>495</v>
      </c>
      <c r="M155" t="s">
        <v>115</v>
      </c>
      <c r="N155" t="s">
        <v>501</v>
      </c>
      <c r="O155" t="s">
        <v>497</v>
      </c>
      <c r="P155" t="str">
        <f>"2170708892                    "</f>
        <v xml:space="preserve">2170708892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14.39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6.6</v>
      </c>
      <c r="BJ155">
        <v>3</v>
      </c>
      <c r="BK155">
        <v>7</v>
      </c>
      <c r="BL155" s="4">
        <v>91.35</v>
      </c>
      <c r="BM155" s="4">
        <v>13.7</v>
      </c>
      <c r="BN155" s="4">
        <v>105.05</v>
      </c>
      <c r="BO155" s="4">
        <v>105.05</v>
      </c>
      <c r="BQ155" t="s">
        <v>101</v>
      </c>
      <c r="BR155" t="s">
        <v>155</v>
      </c>
      <c r="BS155" s="3">
        <v>43735</v>
      </c>
      <c r="BT155" s="5">
        <v>0.43472222222222223</v>
      </c>
      <c r="BU155" t="s">
        <v>502</v>
      </c>
      <c r="BV155" t="s">
        <v>90</v>
      </c>
      <c r="BY155">
        <v>15060.77</v>
      </c>
      <c r="CC155" t="s">
        <v>115</v>
      </c>
      <c r="CD155">
        <v>186</v>
      </c>
      <c r="CE155" t="s">
        <v>86</v>
      </c>
      <c r="CF155" s="3">
        <v>43739</v>
      </c>
      <c r="CI155">
        <v>0</v>
      </c>
      <c r="CJ155">
        <v>0</v>
      </c>
      <c r="CK155" t="s">
        <v>500</v>
      </c>
      <c r="CL155" t="s">
        <v>87</v>
      </c>
    </row>
    <row r="156" spans="1:90">
      <c r="A156" t="s">
        <v>72</v>
      </c>
      <c r="B156" t="s">
        <v>73</v>
      </c>
      <c r="C156" t="s">
        <v>74</v>
      </c>
      <c r="E156" t="str">
        <f>"FES1162713742"</f>
        <v>FES1162713742</v>
      </c>
      <c r="F156" s="3">
        <v>43735</v>
      </c>
      <c r="G156">
        <v>202004</v>
      </c>
      <c r="H156" t="s">
        <v>75</v>
      </c>
      <c r="I156" t="s">
        <v>76</v>
      </c>
      <c r="J156" t="s">
        <v>151</v>
      </c>
      <c r="K156" t="s">
        <v>78</v>
      </c>
      <c r="L156" t="s">
        <v>222</v>
      </c>
      <c r="M156" t="s">
        <v>223</v>
      </c>
      <c r="N156" t="s">
        <v>503</v>
      </c>
      <c r="O156" t="s">
        <v>497</v>
      </c>
      <c r="P156" t="str">
        <f>"2170708903                    "</f>
        <v xml:space="preserve">2170708903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14.39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14.5</v>
      </c>
      <c r="BJ156">
        <v>11</v>
      </c>
      <c r="BK156">
        <v>15</v>
      </c>
      <c r="BL156" s="4">
        <v>91.35</v>
      </c>
      <c r="BM156" s="4">
        <v>13.7</v>
      </c>
      <c r="BN156" s="4">
        <v>105.05</v>
      </c>
      <c r="BO156" s="4">
        <v>105.05</v>
      </c>
      <c r="BQ156" t="s">
        <v>83</v>
      </c>
      <c r="BR156" t="s">
        <v>155</v>
      </c>
      <c r="BS156" s="3">
        <v>43738</v>
      </c>
      <c r="BT156" s="5">
        <v>0.40972222222222227</v>
      </c>
      <c r="BU156" t="s">
        <v>504</v>
      </c>
      <c r="BV156" t="s">
        <v>90</v>
      </c>
      <c r="BY156">
        <v>55084.13</v>
      </c>
      <c r="CA156" t="s">
        <v>505</v>
      </c>
      <c r="CC156" t="s">
        <v>223</v>
      </c>
      <c r="CD156">
        <v>157</v>
      </c>
      <c r="CE156" t="s">
        <v>86</v>
      </c>
      <c r="CF156" s="3">
        <v>43739</v>
      </c>
      <c r="CI156">
        <v>0</v>
      </c>
      <c r="CJ156">
        <v>0</v>
      </c>
      <c r="CK156" t="s">
        <v>500</v>
      </c>
      <c r="CL156" t="s">
        <v>87</v>
      </c>
    </row>
    <row r="157" spans="1:90">
      <c r="A157" t="s">
        <v>72</v>
      </c>
      <c r="B157" t="s">
        <v>73</v>
      </c>
      <c r="C157" t="s">
        <v>74</v>
      </c>
      <c r="E157" t="str">
        <f>"FES1162714018"</f>
        <v>FES1162714018</v>
      </c>
      <c r="F157" s="3">
        <v>43735</v>
      </c>
      <c r="G157">
        <v>202004</v>
      </c>
      <c r="H157" t="s">
        <v>75</v>
      </c>
      <c r="I157" t="s">
        <v>76</v>
      </c>
      <c r="J157" t="s">
        <v>151</v>
      </c>
      <c r="K157" t="s">
        <v>78</v>
      </c>
      <c r="L157" t="s">
        <v>506</v>
      </c>
      <c r="M157" t="s">
        <v>507</v>
      </c>
      <c r="N157" t="s">
        <v>126</v>
      </c>
      <c r="O157" t="s">
        <v>497</v>
      </c>
      <c r="P157" t="str">
        <f>"2170709078                    "</f>
        <v xml:space="preserve">2170709078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12.96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18</v>
      </c>
      <c r="BJ157">
        <v>16.3</v>
      </c>
      <c r="BK157">
        <v>18</v>
      </c>
      <c r="BL157" s="4">
        <v>82.75</v>
      </c>
      <c r="BM157" s="4">
        <v>12.41</v>
      </c>
      <c r="BN157" s="4">
        <v>95.16</v>
      </c>
      <c r="BO157" s="4">
        <v>95.16</v>
      </c>
      <c r="BQ157" t="s">
        <v>83</v>
      </c>
      <c r="BR157" t="s">
        <v>155</v>
      </c>
      <c r="BS157" s="3">
        <v>43738</v>
      </c>
      <c r="BT157" s="5">
        <v>0.40277777777777773</v>
      </c>
      <c r="BU157" t="s">
        <v>508</v>
      </c>
      <c r="BV157" t="s">
        <v>90</v>
      </c>
      <c r="BY157">
        <v>81675</v>
      </c>
      <c r="CC157" t="s">
        <v>507</v>
      </c>
      <c r="CD157">
        <v>1754</v>
      </c>
      <c r="CE157" t="s">
        <v>86</v>
      </c>
      <c r="CF157" s="3">
        <v>43740</v>
      </c>
      <c r="CI157">
        <v>1</v>
      </c>
      <c r="CJ157">
        <v>1</v>
      </c>
      <c r="CK157" t="s">
        <v>509</v>
      </c>
      <c r="CL157" t="s">
        <v>87</v>
      </c>
    </row>
    <row r="158" spans="1:90">
      <c r="A158" t="s">
        <v>72</v>
      </c>
      <c r="B158" t="s">
        <v>73</v>
      </c>
      <c r="C158" t="s">
        <v>74</v>
      </c>
      <c r="E158" t="str">
        <f>"FES1162713482"</f>
        <v>FES1162713482</v>
      </c>
      <c r="F158" s="3">
        <v>43734</v>
      </c>
      <c r="G158">
        <v>202004</v>
      </c>
      <c r="H158" t="s">
        <v>75</v>
      </c>
      <c r="I158" t="s">
        <v>76</v>
      </c>
      <c r="J158" t="s">
        <v>151</v>
      </c>
      <c r="K158" t="s">
        <v>78</v>
      </c>
      <c r="L158" t="s">
        <v>359</v>
      </c>
      <c r="M158" t="s">
        <v>360</v>
      </c>
      <c r="N158" t="s">
        <v>361</v>
      </c>
      <c r="O158" t="s">
        <v>497</v>
      </c>
      <c r="P158" t="str">
        <f>"2170708782                    "</f>
        <v xml:space="preserve">2170708782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18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8</v>
      </c>
      <c r="BJ158">
        <v>18.3</v>
      </c>
      <c r="BK158">
        <v>19</v>
      </c>
      <c r="BL158" s="4">
        <v>112.98</v>
      </c>
      <c r="BM158" s="4">
        <v>16.95</v>
      </c>
      <c r="BN158" s="4">
        <v>129.93</v>
      </c>
      <c r="BO158" s="4">
        <v>129.93</v>
      </c>
      <c r="BQ158" t="s">
        <v>83</v>
      </c>
      <c r="BR158" t="s">
        <v>155</v>
      </c>
      <c r="BS158" s="3">
        <v>43735</v>
      </c>
      <c r="BT158" s="5">
        <v>0.54166666666666663</v>
      </c>
      <c r="BU158" t="s">
        <v>510</v>
      </c>
      <c r="BV158" t="s">
        <v>90</v>
      </c>
      <c r="BY158">
        <v>91264</v>
      </c>
      <c r="CC158" t="s">
        <v>360</v>
      </c>
      <c r="CD158">
        <v>407</v>
      </c>
      <c r="CE158" t="s">
        <v>86</v>
      </c>
      <c r="CF158" s="3">
        <v>43739</v>
      </c>
      <c r="CI158">
        <v>0</v>
      </c>
      <c r="CJ158">
        <v>0</v>
      </c>
      <c r="CK158" t="s">
        <v>511</v>
      </c>
      <c r="CL158" t="s">
        <v>87</v>
      </c>
    </row>
    <row r="159" spans="1:90">
      <c r="A159" t="s">
        <v>72</v>
      </c>
      <c r="B159" t="s">
        <v>73</v>
      </c>
      <c r="C159" t="s">
        <v>74</v>
      </c>
      <c r="E159" t="str">
        <f>"FES1162714281"</f>
        <v>FES1162714281</v>
      </c>
      <c r="F159" s="3">
        <v>43735</v>
      </c>
      <c r="G159">
        <v>202004</v>
      </c>
      <c r="H159" t="s">
        <v>75</v>
      </c>
      <c r="I159" t="s">
        <v>76</v>
      </c>
      <c r="J159" t="s">
        <v>151</v>
      </c>
      <c r="K159" t="s">
        <v>78</v>
      </c>
      <c r="L159" t="s">
        <v>495</v>
      </c>
      <c r="M159" t="s">
        <v>115</v>
      </c>
      <c r="N159" t="s">
        <v>512</v>
      </c>
      <c r="O159" t="s">
        <v>497</v>
      </c>
      <c r="P159" t="str">
        <f>"2170707753                    "</f>
        <v xml:space="preserve">2170707753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16.18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2</v>
      </c>
      <c r="BI159">
        <v>18.399999999999999</v>
      </c>
      <c r="BJ159">
        <v>17.600000000000001</v>
      </c>
      <c r="BK159">
        <v>19</v>
      </c>
      <c r="BL159" s="4">
        <v>102.06</v>
      </c>
      <c r="BM159" s="4">
        <v>15.31</v>
      </c>
      <c r="BN159" s="4">
        <v>117.37</v>
      </c>
      <c r="BO159" s="4">
        <v>117.37</v>
      </c>
      <c r="BQ159" t="s">
        <v>83</v>
      </c>
      <c r="BR159" t="s">
        <v>155</v>
      </c>
      <c r="BS159" s="3">
        <v>43738</v>
      </c>
      <c r="BT159" s="5">
        <v>0.42708333333333331</v>
      </c>
      <c r="BU159" t="s">
        <v>513</v>
      </c>
      <c r="BV159" t="s">
        <v>90</v>
      </c>
      <c r="BY159">
        <v>88171.64</v>
      </c>
      <c r="CA159" t="s">
        <v>514</v>
      </c>
      <c r="CC159" t="s">
        <v>115</v>
      </c>
      <c r="CD159">
        <v>200</v>
      </c>
      <c r="CE159" t="s">
        <v>86</v>
      </c>
      <c r="CF159" s="3">
        <v>43740</v>
      </c>
      <c r="CI159">
        <v>0</v>
      </c>
      <c r="CJ159">
        <v>0</v>
      </c>
      <c r="CK159" t="s">
        <v>500</v>
      </c>
      <c r="CL159" t="s">
        <v>87</v>
      </c>
    </row>
    <row r="160" spans="1:90">
      <c r="A160" t="s">
        <v>72</v>
      </c>
      <c r="B160" t="s">
        <v>73</v>
      </c>
      <c r="C160" t="s">
        <v>74</v>
      </c>
      <c r="E160" t="str">
        <f>"FES1162714047"</f>
        <v>FES1162714047</v>
      </c>
      <c r="F160" s="3">
        <v>43735</v>
      </c>
      <c r="G160">
        <v>202004</v>
      </c>
      <c r="H160" t="s">
        <v>75</v>
      </c>
      <c r="I160" t="s">
        <v>76</v>
      </c>
      <c r="J160" t="s">
        <v>151</v>
      </c>
      <c r="K160" t="s">
        <v>78</v>
      </c>
      <c r="L160" t="s">
        <v>495</v>
      </c>
      <c r="M160" t="s">
        <v>115</v>
      </c>
      <c r="N160" t="s">
        <v>515</v>
      </c>
      <c r="O160" t="s">
        <v>497</v>
      </c>
      <c r="P160" t="str">
        <f>"2170709132                    "</f>
        <v xml:space="preserve">2170709132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15.28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16.7</v>
      </c>
      <c r="BJ160">
        <v>6.4</v>
      </c>
      <c r="BK160">
        <v>17</v>
      </c>
      <c r="BL160" s="4">
        <v>96.7</v>
      </c>
      <c r="BM160" s="4">
        <v>14.51</v>
      </c>
      <c r="BN160" s="4">
        <v>111.21</v>
      </c>
      <c r="BO160" s="4">
        <v>111.21</v>
      </c>
      <c r="BQ160" t="s">
        <v>83</v>
      </c>
      <c r="BR160" t="s">
        <v>155</v>
      </c>
      <c r="BS160" s="3">
        <v>43738</v>
      </c>
      <c r="BT160" s="5">
        <v>0.37152777777777773</v>
      </c>
      <c r="BU160" t="s">
        <v>516</v>
      </c>
      <c r="BV160" t="s">
        <v>90</v>
      </c>
      <c r="BY160">
        <v>31945.73</v>
      </c>
      <c r="CA160" t="s">
        <v>517</v>
      </c>
      <c r="CC160" t="s">
        <v>115</v>
      </c>
      <c r="CD160">
        <v>200</v>
      </c>
      <c r="CE160" t="s">
        <v>86</v>
      </c>
      <c r="CF160" s="3">
        <v>43740</v>
      </c>
      <c r="CI160">
        <v>0</v>
      </c>
      <c r="CJ160">
        <v>0</v>
      </c>
      <c r="CK160" t="s">
        <v>500</v>
      </c>
      <c r="CL160" t="s">
        <v>87</v>
      </c>
    </row>
    <row r="161" spans="1:90">
      <c r="A161" t="s">
        <v>72</v>
      </c>
      <c r="B161" t="s">
        <v>73</v>
      </c>
      <c r="C161" t="s">
        <v>74</v>
      </c>
      <c r="E161" t="str">
        <f>"FES1162714374"</f>
        <v>FES1162714374</v>
      </c>
      <c r="F161" s="3">
        <v>43738</v>
      </c>
      <c r="G161">
        <v>202004</v>
      </c>
      <c r="H161" t="s">
        <v>75</v>
      </c>
      <c r="I161" t="s">
        <v>76</v>
      </c>
      <c r="J161" t="s">
        <v>151</v>
      </c>
      <c r="K161" t="s">
        <v>78</v>
      </c>
      <c r="L161" t="s">
        <v>495</v>
      </c>
      <c r="M161" t="s">
        <v>115</v>
      </c>
      <c r="N161" t="s">
        <v>518</v>
      </c>
      <c r="O161" t="s">
        <v>497</v>
      </c>
      <c r="P161" t="str">
        <f>"2170709456                    "</f>
        <v xml:space="preserve">2170709456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14.39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4.5</v>
      </c>
      <c r="BJ161">
        <v>6.7</v>
      </c>
      <c r="BK161">
        <v>7</v>
      </c>
      <c r="BL161" s="4">
        <v>91.35</v>
      </c>
      <c r="BM161" s="4">
        <v>13.7</v>
      </c>
      <c r="BN161" s="4">
        <v>105.05</v>
      </c>
      <c r="BO161" s="4">
        <v>105.05</v>
      </c>
      <c r="BQ161" t="s">
        <v>83</v>
      </c>
      <c r="BR161" t="s">
        <v>155</v>
      </c>
      <c r="BS161" s="3">
        <v>43739</v>
      </c>
      <c r="BT161" s="5">
        <v>0.52777777777777779</v>
      </c>
      <c r="BU161" t="s">
        <v>303</v>
      </c>
      <c r="BV161" t="s">
        <v>90</v>
      </c>
      <c r="BY161">
        <v>33697.94</v>
      </c>
      <c r="CA161" t="s">
        <v>519</v>
      </c>
      <c r="CC161" t="s">
        <v>115</v>
      </c>
      <c r="CD161">
        <v>183</v>
      </c>
      <c r="CE161" t="s">
        <v>86</v>
      </c>
      <c r="CF161" s="3">
        <v>43740</v>
      </c>
      <c r="CI161">
        <v>0</v>
      </c>
      <c r="CJ161">
        <v>0</v>
      </c>
      <c r="CK161" t="s">
        <v>500</v>
      </c>
      <c r="CL161" t="s">
        <v>87</v>
      </c>
    </row>
    <row r="162" spans="1:90">
      <c r="A162" t="s">
        <v>72</v>
      </c>
      <c r="B162" t="s">
        <v>73</v>
      </c>
      <c r="C162" t="s">
        <v>74</v>
      </c>
      <c r="E162" t="str">
        <f>"FES1162714048"</f>
        <v>FES1162714048</v>
      </c>
      <c r="F162" s="3">
        <v>43735</v>
      </c>
      <c r="G162">
        <v>202004</v>
      </c>
      <c r="H162" t="s">
        <v>75</v>
      </c>
      <c r="I162" t="s">
        <v>76</v>
      </c>
      <c r="J162" t="s">
        <v>151</v>
      </c>
      <c r="K162" t="s">
        <v>78</v>
      </c>
      <c r="L162" t="s">
        <v>222</v>
      </c>
      <c r="M162" t="s">
        <v>223</v>
      </c>
      <c r="N162" t="s">
        <v>356</v>
      </c>
      <c r="O162" t="s">
        <v>497</v>
      </c>
      <c r="P162" t="str">
        <f>"2170709138                    "</f>
        <v xml:space="preserve">2170709138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14.39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5.6</v>
      </c>
      <c r="BJ162">
        <v>1.8</v>
      </c>
      <c r="BK162">
        <v>6</v>
      </c>
      <c r="BL162" s="4">
        <v>91.35</v>
      </c>
      <c r="BM162" s="4">
        <v>13.7</v>
      </c>
      <c r="BN162" s="4">
        <v>105.05</v>
      </c>
      <c r="BO162" s="4">
        <v>105.05</v>
      </c>
      <c r="BQ162" t="s">
        <v>83</v>
      </c>
      <c r="BR162" t="s">
        <v>155</v>
      </c>
      <c r="BS162" s="3">
        <v>43738</v>
      </c>
      <c r="BT162" s="5">
        <v>0.3576388888888889</v>
      </c>
      <c r="BU162" t="s">
        <v>520</v>
      </c>
      <c r="BV162" t="s">
        <v>90</v>
      </c>
      <c r="BY162">
        <v>8788.2099999999991</v>
      </c>
      <c r="CA162" t="s">
        <v>358</v>
      </c>
      <c r="CC162" t="s">
        <v>223</v>
      </c>
      <c r="CD162">
        <v>157</v>
      </c>
      <c r="CE162" t="s">
        <v>86</v>
      </c>
      <c r="CF162" s="3">
        <v>43739</v>
      </c>
      <c r="CI162">
        <v>0</v>
      </c>
      <c r="CJ162">
        <v>0</v>
      </c>
      <c r="CK162" t="s">
        <v>500</v>
      </c>
      <c r="CL162" t="s">
        <v>87</v>
      </c>
    </row>
    <row r="163" spans="1:90">
      <c r="A163" t="s">
        <v>72</v>
      </c>
      <c r="B163" t="s">
        <v>73</v>
      </c>
      <c r="C163" t="s">
        <v>74</v>
      </c>
      <c r="E163" t="str">
        <f>"FES1162714054"</f>
        <v>FES1162714054</v>
      </c>
      <c r="F163" s="3">
        <v>43735</v>
      </c>
      <c r="G163">
        <v>202004</v>
      </c>
      <c r="H163" t="s">
        <v>75</v>
      </c>
      <c r="I163" t="s">
        <v>76</v>
      </c>
      <c r="J163" t="s">
        <v>151</v>
      </c>
      <c r="K163" t="s">
        <v>78</v>
      </c>
      <c r="L163" t="s">
        <v>222</v>
      </c>
      <c r="M163" t="s">
        <v>223</v>
      </c>
      <c r="N163" t="s">
        <v>356</v>
      </c>
      <c r="O163" t="s">
        <v>497</v>
      </c>
      <c r="P163" t="str">
        <f>"2170709141                    "</f>
        <v xml:space="preserve">2170709141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14.39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4</v>
      </c>
      <c r="BJ163">
        <v>0.8</v>
      </c>
      <c r="BK163">
        <v>4</v>
      </c>
      <c r="BL163" s="4">
        <v>91.35</v>
      </c>
      <c r="BM163" s="4">
        <v>13.7</v>
      </c>
      <c r="BN163" s="4">
        <v>105.05</v>
      </c>
      <c r="BO163" s="4">
        <v>105.05</v>
      </c>
      <c r="BQ163" t="s">
        <v>83</v>
      </c>
      <c r="BR163" t="s">
        <v>155</v>
      </c>
      <c r="BS163" s="3">
        <v>43738</v>
      </c>
      <c r="BT163" s="5">
        <v>0.3576388888888889</v>
      </c>
      <c r="BU163" t="s">
        <v>520</v>
      </c>
      <c r="BV163" t="s">
        <v>90</v>
      </c>
      <c r="BY163">
        <v>3857</v>
      </c>
      <c r="CA163" t="s">
        <v>358</v>
      </c>
      <c r="CC163" t="s">
        <v>223</v>
      </c>
      <c r="CD163">
        <v>157</v>
      </c>
      <c r="CE163" t="s">
        <v>86</v>
      </c>
      <c r="CF163" s="3">
        <v>43739</v>
      </c>
      <c r="CI163">
        <v>0</v>
      </c>
      <c r="CJ163">
        <v>0</v>
      </c>
      <c r="CK163" t="s">
        <v>500</v>
      </c>
      <c r="CL163" t="s">
        <v>87</v>
      </c>
    </row>
    <row r="164" spans="1:90">
      <c r="A164" t="s">
        <v>72</v>
      </c>
      <c r="B164" t="s">
        <v>73</v>
      </c>
      <c r="C164" t="s">
        <v>74</v>
      </c>
      <c r="E164" t="str">
        <f>"FES1162714037"</f>
        <v>FES1162714037</v>
      </c>
      <c r="F164" s="3">
        <v>43735</v>
      </c>
      <c r="G164">
        <v>202004</v>
      </c>
      <c r="H164" t="s">
        <v>75</v>
      </c>
      <c r="I164" t="s">
        <v>76</v>
      </c>
      <c r="J164" t="s">
        <v>151</v>
      </c>
      <c r="K164" t="s">
        <v>78</v>
      </c>
      <c r="L164" t="s">
        <v>495</v>
      </c>
      <c r="M164" t="s">
        <v>115</v>
      </c>
      <c r="N164" t="s">
        <v>139</v>
      </c>
      <c r="O164" t="s">
        <v>497</v>
      </c>
      <c r="P164" t="str">
        <f>"2170709123                    "</f>
        <v xml:space="preserve">2170709123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14.39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2</v>
      </c>
      <c r="BI164">
        <v>10.199999999999999</v>
      </c>
      <c r="BJ164">
        <v>2.6</v>
      </c>
      <c r="BK164">
        <v>11</v>
      </c>
      <c r="BL164" s="4">
        <v>91.35</v>
      </c>
      <c r="BM164" s="4">
        <v>13.7</v>
      </c>
      <c r="BN164" s="4">
        <v>105.05</v>
      </c>
      <c r="BO164" s="4">
        <v>105.05</v>
      </c>
      <c r="BQ164" t="s">
        <v>83</v>
      </c>
      <c r="BR164" t="s">
        <v>155</v>
      </c>
      <c r="BS164" s="3">
        <v>43738</v>
      </c>
      <c r="BT164" s="5">
        <v>0.35416666666666669</v>
      </c>
      <c r="BU164" t="s">
        <v>205</v>
      </c>
      <c r="BV164" t="s">
        <v>90</v>
      </c>
      <c r="BY164">
        <v>13213.58</v>
      </c>
      <c r="CA164" t="s">
        <v>141</v>
      </c>
      <c r="CC164" t="s">
        <v>115</v>
      </c>
      <c r="CD164">
        <v>1</v>
      </c>
      <c r="CE164" t="s">
        <v>86</v>
      </c>
      <c r="CF164" s="3">
        <v>43739</v>
      </c>
      <c r="CI164">
        <v>0</v>
      </c>
      <c r="CJ164">
        <v>0</v>
      </c>
      <c r="CK164" t="s">
        <v>500</v>
      </c>
      <c r="CL164" t="s">
        <v>87</v>
      </c>
    </row>
    <row r="165" spans="1:90">
      <c r="A165" t="s">
        <v>72</v>
      </c>
      <c r="B165" t="s">
        <v>73</v>
      </c>
      <c r="C165" t="s">
        <v>74</v>
      </c>
      <c r="E165" t="str">
        <f>"FES1162714337"</f>
        <v>FES1162714337</v>
      </c>
      <c r="F165" s="3">
        <v>43735</v>
      </c>
      <c r="G165">
        <v>202004</v>
      </c>
      <c r="H165" t="s">
        <v>75</v>
      </c>
      <c r="I165" t="s">
        <v>76</v>
      </c>
      <c r="J165" t="s">
        <v>151</v>
      </c>
      <c r="K165" t="s">
        <v>78</v>
      </c>
      <c r="L165" t="s">
        <v>495</v>
      </c>
      <c r="M165" t="s">
        <v>115</v>
      </c>
      <c r="N165" t="s">
        <v>501</v>
      </c>
      <c r="O165" t="s">
        <v>497</v>
      </c>
      <c r="P165" t="str">
        <f>"2170709397                    "</f>
        <v xml:space="preserve">2170709397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14.39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5.2</v>
      </c>
      <c r="BJ165">
        <v>1.2</v>
      </c>
      <c r="BK165">
        <v>6</v>
      </c>
      <c r="BL165" s="4">
        <v>91.35</v>
      </c>
      <c r="BM165" s="4">
        <v>13.7</v>
      </c>
      <c r="BN165" s="4">
        <v>105.05</v>
      </c>
      <c r="BO165" s="4">
        <v>105.05</v>
      </c>
      <c r="BQ165" t="s">
        <v>101</v>
      </c>
      <c r="BR165" t="s">
        <v>155</v>
      </c>
      <c r="BS165" s="3">
        <v>43738</v>
      </c>
      <c r="BT165" s="5">
        <v>0.4152777777777778</v>
      </c>
      <c r="BU165" t="s">
        <v>521</v>
      </c>
      <c r="BV165" t="s">
        <v>90</v>
      </c>
      <c r="BY165">
        <v>5816.45</v>
      </c>
      <c r="CA165" t="s">
        <v>363</v>
      </c>
      <c r="CC165" t="s">
        <v>115</v>
      </c>
      <c r="CD165">
        <v>186</v>
      </c>
      <c r="CE165" t="s">
        <v>86</v>
      </c>
      <c r="CF165" s="3">
        <v>43740</v>
      </c>
      <c r="CI165">
        <v>0</v>
      </c>
      <c r="CJ165">
        <v>0</v>
      </c>
      <c r="CK165" t="s">
        <v>500</v>
      </c>
      <c r="CL165" t="s">
        <v>87</v>
      </c>
    </row>
    <row r="166" spans="1:90">
      <c r="A166" t="s">
        <v>72</v>
      </c>
      <c r="B166" t="s">
        <v>73</v>
      </c>
      <c r="C166" t="s">
        <v>74</v>
      </c>
      <c r="E166" t="str">
        <f>"FES1162714221"</f>
        <v>FES1162714221</v>
      </c>
      <c r="F166" s="3">
        <v>43735</v>
      </c>
      <c r="G166">
        <v>202004</v>
      </c>
      <c r="H166" t="s">
        <v>75</v>
      </c>
      <c r="I166" t="s">
        <v>76</v>
      </c>
      <c r="J166" t="s">
        <v>151</v>
      </c>
      <c r="K166" t="s">
        <v>78</v>
      </c>
      <c r="L166" t="s">
        <v>222</v>
      </c>
      <c r="M166" t="s">
        <v>223</v>
      </c>
      <c r="N166" t="s">
        <v>522</v>
      </c>
      <c r="O166" t="s">
        <v>497</v>
      </c>
      <c r="P166" t="str">
        <f>"2170709249                    "</f>
        <v xml:space="preserve">2170709249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14.39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6.9</v>
      </c>
      <c r="BJ166">
        <v>3.3</v>
      </c>
      <c r="BK166">
        <v>7</v>
      </c>
      <c r="BL166" s="4">
        <v>91.35</v>
      </c>
      <c r="BM166" s="4">
        <v>13.7</v>
      </c>
      <c r="BN166" s="4">
        <v>105.05</v>
      </c>
      <c r="BO166" s="4">
        <v>105.05</v>
      </c>
      <c r="BQ166" t="s">
        <v>83</v>
      </c>
      <c r="BR166" t="s">
        <v>155</v>
      </c>
      <c r="BS166" s="3">
        <v>43738</v>
      </c>
      <c r="BT166" s="5">
        <v>0.43055555555555558</v>
      </c>
      <c r="BU166" t="s">
        <v>523</v>
      </c>
      <c r="BV166" t="s">
        <v>90</v>
      </c>
      <c r="BY166">
        <v>16632.11</v>
      </c>
      <c r="CA166" t="s">
        <v>524</v>
      </c>
      <c r="CC166" t="s">
        <v>223</v>
      </c>
      <c r="CD166">
        <v>157</v>
      </c>
      <c r="CE166" t="s">
        <v>86</v>
      </c>
      <c r="CF166" s="3">
        <v>43739</v>
      </c>
      <c r="CI166">
        <v>0</v>
      </c>
      <c r="CJ166">
        <v>0</v>
      </c>
      <c r="CK166" t="s">
        <v>500</v>
      </c>
      <c r="CL166" t="s">
        <v>87</v>
      </c>
    </row>
    <row r="167" spans="1:90">
      <c r="A167" t="s">
        <v>72</v>
      </c>
      <c r="B167" t="s">
        <v>73</v>
      </c>
      <c r="C167" t="s">
        <v>74</v>
      </c>
      <c r="E167" t="str">
        <f>"FES1162714215"</f>
        <v>FES1162714215</v>
      </c>
      <c r="F167" s="3">
        <v>43735</v>
      </c>
      <c r="G167">
        <v>202004</v>
      </c>
      <c r="H167" t="s">
        <v>75</v>
      </c>
      <c r="I167" t="s">
        <v>76</v>
      </c>
      <c r="J167" t="s">
        <v>151</v>
      </c>
      <c r="K167" t="s">
        <v>78</v>
      </c>
      <c r="L167" t="s">
        <v>79</v>
      </c>
      <c r="M167" t="s">
        <v>80</v>
      </c>
      <c r="N167" t="s">
        <v>525</v>
      </c>
      <c r="O167" t="s">
        <v>497</v>
      </c>
      <c r="P167" t="str">
        <f>"2170709238                    "</f>
        <v xml:space="preserve">2170709238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13.35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18.3</v>
      </c>
      <c r="BJ167">
        <v>8.6</v>
      </c>
      <c r="BK167">
        <v>19</v>
      </c>
      <c r="BL167" s="4">
        <v>85.11</v>
      </c>
      <c r="BM167" s="4">
        <v>12.77</v>
      </c>
      <c r="BN167" s="4">
        <v>97.88</v>
      </c>
      <c r="BO167" s="4">
        <v>97.88</v>
      </c>
      <c r="BQ167" t="s">
        <v>83</v>
      </c>
      <c r="BR167" t="s">
        <v>155</v>
      </c>
      <c r="BS167" s="3">
        <v>43738</v>
      </c>
      <c r="BT167" s="5">
        <v>0.375</v>
      </c>
      <c r="BU167" t="s">
        <v>239</v>
      </c>
      <c r="BV167" t="s">
        <v>90</v>
      </c>
      <c r="BY167">
        <v>43212.4</v>
      </c>
      <c r="CC167" t="s">
        <v>80</v>
      </c>
      <c r="CD167">
        <v>2013</v>
      </c>
      <c r="CE167" t="s">
        <v>86</v>
      </c>
      <c r="CF167" s="3">
        <v>43740</v>
      </c>
      <c r="CI167">
        <v>1</v>
      </c>
      <c r="CJ167">
        <v>1</v>
      </c>
      <c r="CK167" t="s">
        <v>509</v>
      </c>
      <c r="CL167" t="s">
        <v>87</v>
      </c>
    </row>
    <row r="168" spans="1:90">
      <c r="A168" t="s">
        <v>72</v>
      </c>
      <c r="B168" t="s">
        <v>73</v>
      </c>
      <c r="C168" t="s">
        <v>74</v>
      </c>
      <c r="E168" t="str">
        <f>"FES1162715026"</f>
        <v>FES1162715026</v>
      </c>
      <c r="F168" s="3">
        <v>43740</v>
      </c>
      <c r="G168">
        <v>202004</v>
      </c>
      <c r="H168" t="s">
        <v>75</v>
      </c>
      <c r="I168" t="s">
        <v>76</v>
      </c>
      <c r="J168" t="s">
        <v>77</v>
      </c>
      <c r="K168" t="s">
        <v>78</v>
      </c>
      <c r="L168" t="s">
        <v>326</v>
      </c>
      <c r="M168" t="s">
        <v>327</v>
      </c>
      <c r="N168" t="s">
        <v>526</v>
      </c>
      <c r="O168" t="s">
        <v>82</v>
      </c>
      <c r="P168" t="str">
        <f>"2170709971                    "</f>
        <v xml:space="preserve">2170709971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8.7899999999999991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 s="4">
        <v>50.66</v>
      </c>
      <c r="BM168" s="4">
        <v>7.6</v>
      </c>
      <c r="BN168" s="4">
        <v>58.26</v>
      </c>
      <c r="BO168" s="4">
        <v>58.26</v>
      </c>
      <c r="BQ168" t="s">
        <v>527</v>
      </c>
      <c r="BR168" t="s">
        <v>84</v>
      </c>
      <c r="BS168" s="3">
        <v>43741</v>
      </c>
      <c r="BT168" s="5">
        <v>0.34513888888888888</v>
      </c>
      <c r="BU168" t="s">
        <v>349</v>
      </c>
      <c r="BV168" t="s">
        <v>90</v>
      </c>
      <c r="BY168">
        <v>1200</v>
      </c>
      <c r="CA168" t="s">
        <v>528</v>
      </c>
      <c r="CC168" t="s">
        <v>327</v>
      </c>
      <c r="CD168">
        <v>6230</v>
      </c>
      <c r="CE168" t="s">
        <v>96</v>
      </c>
      <c r="CF168" s="3">
        <v>43742</v>
      </c>
      <c r="CI168">
        <v>1</v>
      </c>
      <c r="CJ168">
        <v>1</v>
      </c>
      <c r="CK168">
        <v>21</v>
      </c>
      <c r="CL168" t="s">
        <v>87</v>
      </c>
    </row>
    <row r="169" spans="1:90">
      <c r="A169" t="s">
        <v>72</v>
      </c>
      <c r="B169" t="s">
        <v>73</v>
      </c>
      <c r="C169" t="s">
        <v>74</v>
      </c>
      <c r="E169" t="str">
        <f>"FES1162715428"</f>
        <v>FES1162715428</v>
      </c>
      <c r="F169" s="3">
        <v>43742</v>
      </c>
      <c r="G169">
        <v>202004</v>
      </c>
      <c r="H169" t="s">
        <v>75</v>
      </c>
      <c r="I169" t="s">
        <v>76</v>
      </c>
      <c r="J169" t="s">
        <v>77</v>
      </c>
      <c r="K169" t="s">
        <v>78</v>
      </c>
      <c r="L169" t="s">
        <v>215</v>
      </c>
      <c r="M169" t="s">
        <v>216</v>
      </c>
      <c r="N169" t="s">
        <v>529</v>
      </c>
      <c r="O169" t="s">
        <v>82</v>
      </c>
      <c r="P169" t="str">
        <f>"2170710358                    "</f>
        <v xml:space="preserve">2170710358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15.38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3.5</v>
      </c>
      <c r="BJ169">
        <v>1.6</v>
      </c>
      <c r="BK169">
        <v>3.5</v>
      </c>
      <c r="BL169" s="4">
        <v>88.63</v>
      </c>
      <c r="BM169" s="4">
        <v>13.29</v>
      </c>
      <c r="BN169" s="4">
        <v>101.92</v>
      </c>
      <c r="BO169" s="4">
        <v>101.92</v>
      </c>
      <c r="BQ169" t="s">
        <v>95</v>
      </c>
      <c r="BR169" t="s">
        <v>84</v>
      </c>
      <c r="BS169" s="3">
        <v>43745</v>
      </c>
      <c r="BT169" s="5">
        <v>0.37152777777777773</v>
      </c>
      <c r="BU169" t="s">
        <v>530</v>
      </c>
      <c r="BV169" t="s">
        <v>90</v>
      </c>
      <c r="BY169">
        <v>7958.02</v>
      </c>
      <c r="CA169" t="s">
        <v>133</v>
      </c>
      <c r="CC169" t="s">
        <v>216</v>
      </c>
      <c r="CD169">
        <v>3201</v>
      </c>
      <c r="CE169" t="s">
        <v>86</v>
      </c>
      <c r="CF169" s="3">
        <v>43746</v>
      </c>
      <c r="CI169">
        <v>1</v>
      </c>
      <c r="CJ169">
        <v>1</v>
      </c>
      <c r="CK169">
        <v>21</v>
      </c>
      <c r="CL169" t="s">
        <v>87</v>
      </c>
    </row>
    <row r="170" spans="1:90">
      <c r="A170" t="s">
        <v>72</v>
      </c>
      <c r="B170" t="s">
        <v>73</v>
      </c>
      <c r="C170" t="s">
        <v>74</v>
      </c>
      <c r="E170" t="str">
        <f>"FES1162715505"</f>
        <v>FES1162715505</v>
      </c>
      <c r="F170" s="3">
        <v>43742</v>
      </c>
      <c r="G170">
        <v>202004</v>
      </c>
      <c r="H170" t="s">
        <v>75</v>
      </c>
      <c r="I170" t="s">
        <v>76</v>
      </c>
      <c r="J170" t="s">
        <v>77</v>
      </c>
      <c r="K170" t="s">
        <v>78</v>
      </c>
      <c r="L170" t="s">
        <v>326</v>
      </c>
      <c r="M170" t="s">
        <v>327</v>
      </c>
      <c r="N170" t="s">
        <v>328</v>
      </c>
      <c r="O170" t="s">
        <v>82</v>
      </c>
      <c r="P170" t="str">
        <f>"217070454                     "</f>
        <v xml:space="preserve">217070454 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8.7899999999999991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 s="4">
        <v>50.66</v>
      </c>
      <c r="BM170" s="4">
        <v>7.6</v>
      </c>
      <c r="BN170" s="4">
        <v>58.26</v>
      </c>
      <c r="BO170" s="4">
        <v>58.26</v>
      </c>
      <c r="BQ170" t="s">
        <v>95</v>
      </c>
      <c r="BR170" t="s">
        <v>84</v>
      </c>
      <c r="BS170" s="3">
        <v>43745</v>
      </c>
      <c r="BT170" s="5">
        <v>0.35069444444444442</v>
      </c>
      <c r="BU170" t="s">
        <v>531</v>
      </c>
      <c r="BV170" t="s">
        <v>90</v>
      </c>
      <c r="BY170">
        <v>1200</v>
      </c>
      <c r="CA170" t="s">
        <v>330</v>
      </c>
      <c r="CC170" t="s">
        <v>327</v>
      </c>
      <c r="CD170">
        <v>6229</v>
      </c>
      <c r="CE170" t="s">
        <v>96</v>
      </c>
      <c r="CF170" s="3">
        <v>43746</v>
      </c>
      <c r="CI170">
        <v>1</v>
      </c>
      <c r="CJ170">
        <v>1</v>
      </c>
      <c r="CK170">
        <v>21</v>
      </c>
      <c r="CL170" t="s">
        <v>87</v>
      </c>
    </row>
    <row r="171" spans="1:90">
      <c r="A171" t="s">
        <v>72</v>
      </c>
      <c r="B171" t="s">
        <v>73</v>
      </c>
      <c r="C171" t="s">
        <v>74</v>
      </c>
      <c r="E171" t="str">
        <f>"FES1162715421"</f>
        <v>FES1162715421</v>
      </c>
      <c r="F171" s="3">
        <v>43742</v>
      </c>
      <c r="G171">
        <v>202004</v>
      </c>
      <c r="H171" t="s">
        <v>75</v>
      </c>
      <c r="I171" t="s">
        <v>76</v>
      </c>
      <c r="J171" t="s">
        <v>77</v>
      </c>
      <c r="K171" t="s">
        <v>78</v>
      </c>
      <c r="L171" t="s">
        <v>215</v>
      </c>
      <c r="M171" t="s">
        <v>216</v>
      </c>
      <c r="N171" t="s">
        <v>296</v>
      </c>
      <c r="O171" t="s">
        <v>82</v>
      </c>
      <c r="P171" t="str">
        <f>"2170709946                    "</f>
        <v xml:space="preserve">2170709946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37.35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4.9000000000000004</v>
      </c>
      <c r="BJ171">
        <v>8.5</v>
      </c>
      <c r="BK171">
        <v>8.5</v>
      </c>
      <c r="BL171" s="4">
        <v>215.2</v>
      </c>
      <c r="BM171" s="4">
        <v>32.28</v>
      </c>
      <c r="BN171" s="4">
        <v>247.48</v>
      </c>
      <c r="BO171" s="4">
        <v>247.48</v>
      </c>
      <c r="BQ171" t="s">
        <v>83</v>
      </c>
      <c r="BR171" t="s">
        <v>84</v>
      </c>
      <c r="BS171" s="3">
        <v>43745</v>
      </c>
      <c r="BT171" s="5">
        <v>0.35833333333333334</v>
      </c>
      <c r="BU171" t="s">
        <v>532</v>
      </c>
      <c r="BV171" t="s">
        <v>90</v>
      </c>
      <c r="BY171">
        <v>42539.51</v>
      </c>
      <c r="CC171" t="s">
        <v>216</v>
      </c>
      <c r="CD171">
        <v>3201</v>
      </c>
      <c r="CE171" t="s">
        <v>86</v>
      </c>
      <c r="CF171" s="3">
        <v>43746</v>
      </c>
      <c r="CI171">
        <v>1</v>
      </c>
      <c r="CJ171">
        <v>1</v>
      </c>
      <c r="CK171">
        <v>21</v>
      </c>
      <c r="CL171" t="s">
        <v>87</v>
      </c>
    </row>
    <row r="172" spans="1:90">
      <c r="A172" t="s">
        <v>72</v>
      </c>
      <c r="B172" t="s">
        <v>73</v>
      </c>
      <c r="C172" t="s">
        <v>74</v>
      </c>
      <c r="E172" t="str">
        <f>"FES1162715334"</f>
        <v>FES1162715334</v>
      </c>
      <c r="F172" s="3">
        <v>43742</v>
      </c>
      <c r="G172">
        <v>202004</v>
      </c>
      <c r="H172" t="s">
        <v>75</v>
      </c>
      <c r="I172" t="s">
        <v>76</v>
      </c>
      <c r="J172" t="s">
        <v>77</v>
      </c>
      <c r="K172" t="s">
        <v>78</v>
      </c>
      <c r="L172" t="s">
        <v>185</v>
      </c>
      <c r="M172" t="s">
        <v>186</v>
      </c>
      <c r="N172" t="s">
        <v>533</v>
      </c>
      <c r="O172" t="s">
        <v>82</v>
      </c>
      <c r="P172" t="str">
        <f>"217075205                     "</f>
        <v xml:space="preserve">217075205 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6.87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 s="4">
        <v>39.58</v>
      </c>
      <c r="BM172" s="4">
        <v>5.94</v>
      </c>
      <c r="BN172" s="4">
        <v>45.52</v>
      </c>
      <c r="BO172" s="4">
        <v>45.52</v>
      </c>
      <c r="BR172" t="s">
        <v>84</v>
      </c>
      <c r="BS172" s="3">
        <v>43745</v>
      </c>
      <c r="BT172" s="5">
        <v>0.33333333333333331</v>
      </c>
      <c r="BU172" t="s">
        <v>534</v>
      </c>
      <c r="BV172" t="s">
        <v>90</v>
      </c>
      <c r="BY172">
        <v>1200</v>
      </c>
      <c r="CC172" t="s">
        <v>186</v>
      </c>
      <c r="CD172">
        <v>1429</v>
      </c>
      <c r="CE172" t="s">
        <v>96</v>
      </c>
      <c r="CF172" s="3">
        <v>43746</v>
      </c>
      <c r="CI172">
        <v>1</v>
      </c>
      <c r="CJ172">
        <v>1</v>
      </c>
      <c r="CK172">
        <v>22</v>
      </c>
      <c r="CL172" t="s">
        <v>87</v>
      </c>
    </row>
    <row r="173" spans="1:90">
      <c r="A173" t="s">
        <v>72</v>
      </c>
      <c r="B173" t="s">
        <v>73</v>
      </c>
      <c r="C173" t="s">
        <v>74</v>
      </c>
      <c r="E173" t="str">
        <f>"FES1162715533"</f>
        <v>FES1162715533</v>
      </c>
      <c r="F173" s="3">
        <v>43742</v>
      </c>
      <c r="G173">
        <v>202004</v>
      </c>
      <c r="H173" t="s">
        <v>75</v>
      </c>
      <c r="I173" t="s">
        <v>76</v>
      </c>
      <c r="J173" t="s">
        <v>77</v>
      </c>
      <c r="K173" t="s">
        <v>78</v>
      </c>
      <c r="L173" t="s">
        <v>79</v>
      </c>
      <c r="M173" t="s">
        <v>80</v>
      </c>
      <c r="N173" t="s">
        <v>81</v>
      </c>
      <c r="O173" t="s">
        <v>82</v>
      </c>
      <c r="P173" t="str">
        <f>"2170710485                    "</f>
        <v xml:space="preserve">2170710485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6.87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 s="4">
        <v>39.58</v>
      </c>
      <c r="BM173" s="4">
        <v>5.94</v>
      </c>
      <c r="BN173" s="4">
        <v>45.52</v>
      </c>
      <c r="BO173" s="4">
        <v>45.52</v>
      </c>
      <c r="BQ173" t="s">
        <v>83</v>
      </c>
      <c r="BR173" t="s">
        <v>84</v>
      </c>
      <c r="BS173" s="3">
        <v>43745</v>
      </c>
      <c r="BT173" s="5">
        <v>0.35694444444444445</v>
      </c>
      <c r="BU173" t="s">
        <v>339</v>
      </c>
      <c r="BV173" t="s">
        <v>90</v>
      </c>
      <c r="BY173">
        <v>1200</v>
      </c>
      <c r="CA173" t="s">
        <v>474</v>
      </c>
      <c r="CC173" t="s">
        <v>80</v>
      </c>
      <c r="CD173">
        <v>2094</v>
      </c>
      <c r="CE173" t="s">
        <v>96</v>
      </c>
      <c r="CF173" s="3">
        <v>43746</v>
      </c>
      <c r="CI173">
        <v>1</v>
      </c>
      <c r="CJ173">
        <v>1</v>
      </c>
      <c r="CK173">
        <v>22</v>
      </c>
      <c r="CL173" t="s">
        <v>87</v>
      </c>
    </row>
    <row r="174" spans="1:90">
      <c r="A174" t="s">
        <v>72</v>
      </c>
      <c r="B174" t="s">
        <v>73</v>
      </c>
      <c r="C174" t="s">
        <v>74</v>
      </c>
      <c r="E174" t="str">
        <f>"FES1162715529"</f>
        <v>FES1162715529</v>
      </c>
      <c r="F174" s="3">
        <v>43742</v>
      </c>
      <c r="G174">
        <v>202004</v>
      </c>
      <c r="H174" t="s">
        <v>75</v>
      </c>
      <c r="I174" t="s">
        <v>76</v>
      </c>
      <c r="J174" t="s">
        <v>77</v>
      </c>
      <c r="K174" t="s">
        <v>78</v>
      </c>
      <c r="L174" t="s">
        <v>104</v>
      </c>
      <c r="M174" t="s">
        <v>105</v>
      </c>
      <c r="N174" t="s">
        <v>126</v>
      </c>
      <c r="O174" t="s">
        <v>82</v>
      </c>
      <c r="P174" t="str">
        <f>"21707120127                   "</f>
        <v xml:space="preserve">21707120127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8.7899999999999991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 s="4">
        <v>50.66</v>
      </c>
      <c r="BM174" s="4">
        <v>7.6</v>
      </c>
      <c r="BN174" s="4">
        <v>58.26</v>
      </c>
      <c r="BO174" s="4">
        <v>58.26</v>
      </c>
      <c r="BQ174" t="s">
        <v>95</v>
      </c>
      <c r="BR174" t="s">
        <v>84</v>
      </c>
      <c r="BS174" s="3">
        <v>43745</v>
      </c>
      <c r="BT174" s="5">
        <v>0.38125000000000003</v>
      </c>
      <c r="BU174" t="s">
        <v>378</v>
      </c>
      <c r="BV174" t="s">
        <v>90</v>
      </c>
      <c r="BY174">
        <v>1200</v>
      </c>
      <c r="CA174" t="s">
        <v>108</v>
      </c>
      <c r="CC174" t="s">
        <v>105</v>
      </c>
      <c r="CD174">
        <v>6220</v>
      </c>
      <c r="CE174" t="s">
        <v>96</v>
      </c>
      <c r="CF174" s="3">
        <v>43746</v>
      </c>
      <c r="CI174">
        <v>1</v>
      </c>
      <c r="CJ174">
        <v>1</v>
      </c>
      <c r="CK174">
        <v>21</v>
      </c>
      <c r="CL174" t="s">
        <v>87</v>
      </c>
    </row>
    <row r="175" spans="1:90">
      <c r="A175" t="s">
        <v>72</v>
      </c>
      <c r="B175" t="s">
        <v>73</v>
      </c>
      <c r="C175" t="s">
        <v>74</v>
      </c>
      <c r="E175" t="str">
        <f>"FES1162715502"</f>
        <v>FES1162715502</v>
      </c>
      <c r="F175" s="3">
        <v>43742</v>
      </c>
      <c r="G175">
        <v>202004</v>
      </c>
      <c r="H175" t="s">
        <v>75</v>
      </c>
      <c r="I175" t="s">
        <v>76</v>
      </c>
      <c r="J175" t="s">
        <v>77</v>
      </c>
      <c r="K175" t="s">
        <v>78</v>
      </c>
      <c r="L175" t="s">
        <v>98</v>
      </c>
      <c r="M175" t="s">
        <v>99</v>
      </c>
      <c r="N175" t="s">
        <v>535</v>
      </c>
      <c r="O175" t="s">
        <v>82</v>
      </c>
      <c r="P175" t="str">
        <f>"217070144                     "</f>
        <v xml:space="preserve">217070144 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8.7899999999999991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 s="4">
        <v>50.66</v>
      </c>
      <c r="BM175" s="4">
        <v>7.6</v>
      </c>
      <c r="BN175" s="4">
        <v>58.26</v>
      </c>
      <c r="BO175" s="4">
        <v>58.26</v>
      </c>
      <c r="BQ175" t="s">
        <v>83</v>
      </c>
      <c r="BR175" t="s">
        <v>84</v>
      </c>
      <c r="BS175" s="3">
        <v>43745</v>
      </c>
      <c r="BT175" s="5">
        <v>0.3979166666666667</v>
      </c>
      <c r="BU175" t="s">
        <v>536</v>
      </c>
      <c r="BV175" t="s">
        <v>90</v>
      </c>
      <c r="BY175">
        <v>1200</v>
      </c>
      <c r="CA175" t="s">
        <v>103</v>
      </c>
      <c r="CC175" t="s">
        <v>99</v>
      </c>
      <c r="CD175">
        <v>3610</v>
      </c>
      <c r="CE175" t="s">
        <v>96</v>
      </c>
      <c r="CF175" s="3">
        <v>43746</v>
      </c>
      <c r="CI175">
        <v>1</v>
      </c>
      <c r="CJ175">
        <v>1</v>
      </c>
      <c r="CK175">
        <v>21</v>
      </c>
      <c r="CL175" t="s">
        <v>87</v>
      </c>
    </row>
    <row r="176" spans="1:90">
      <c r="A176" t="s">
        <v>72</v>
      </c>
      <c r="B176" t="s">
        <v>73</v>
      </c>
      <c r="C176" t="s">
        <v>74</v>
      </c>
      <c r="E176" t="str">
        <f>"FES1162715942"</f>
        <v>FES1162715942</v>
      </c>
      <c r="F176" s="3">
        <v>43746</v>
      </c>
      <c r="G176">
        <v>202004</v>
      </c>
      <c r="H176" t="s">
        <v>75</v>
      </c>
      <c r="I176" t="s">
        <v>76</v>
      </c>
      <c r="J176" t="s">
        <v>77</v>
      </c>
      <c r="K176" t="s">
        <v>78</v>
      </c>
      <c r="L176" t="s">
        <v>75</v>
      </c>
      <c r="M176" t="s">
        <v>76</v>
      </c>
      <c r="N176" t="s">
        <v>537</v>
      </c>
      <c r="O176" t="s">
        <v>82</v>
      </c>
      <c r="P176" t="str">
        <f>"2170710349                    "</f>
        <v xml:space="preserve">2170710349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9.34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3.4</v>
      </c>
      <c r="BJ176">
        <v>1.3</v>
      </c>
      <c r="BK176">
        <v>3.5</v>
      </c>
      <c r="BL176" s="4">
        <v>53.81</v>
      </c>
      <c r="BM176" s="4">
        <v>8.07</v>
      </c>
      <c r="BN176" s="4">
        <v>61.88</v>
      </c>
      <c r="BO176" s="4">
        <v>61.88</v>
      </c>
      <c r="BQ176" t="s">
        <v>83</v>
      </c>
      <c r="BR176" t="s">
        <v>84</v>
      </c>
      <c r="BS176" s="3">
        <v>43747</v>
      </c>
      <c r="BT176" s="5">
        <v>0.33333333333333331</v>
      </c>
      <c r="BU176" t="s">
        <v>538</v>
      </c>
      <c r="BV176" t="s">
        <v>90</v>
      </c>
      <c r="BY176">
        <v>6567.68</v>
      </c>
      <c r="CA176" t="s">
        <v>247</v>
      </c>
      <c r="CC176" t="s">
        <v>76</v>
      </c>
      <c r="CD176">
        <v>1601</v>
      </c>
      <c r="CE176" t="s">
        <v>86</v>
      </c>
      <c r="CF176" s="3">
        <v>43768</v>
      </c>
      <c r="CI176">
        <v>1</v>
      </c>
      <c r="CJ176">
        <v>1</v>
      </c>
      <c r="CK176">
        <v>22</v>
      </c>
      <c r="CL176" t="s">
        <v>87</v>
      </c>
    </row>
    <row r="177" spans="1:90">
      <c r="A177" t="s">
        <v>72</v>
      </c>
      <c r="B177" t="s">
        <v>73</v>
      </c>
      <c r="C177" t="s">
        <v>74</v>
      </c>
      <c r="E177" t="str">
        <f>"FES1162714886"</f>
        <v>FES1162714886</v>
      </c>
      <c r="F177" s="3">
        <v>43739</v>
      </c>
      <c r="G177">
        <v>202004</v>
      </c>
      <c r="H177" t="s">
        <v>75</v>
      </c>
      <c r="I177" t="s">
        <v>76</v>
      </c>
      <c r="J177" t="s">
        <v>77</v>
      </c>
      <c r="K177" t="s">
        <v>78</v>
      </c>
      <c r="L177" t="s">
        <v>142</v>
      </c>
      <c r="M177" t="s">
        <v>143</v>
      </c>
      <c r="N177" t="s">
        <v>539</v>
      </c>
      <c r="O177" t="s">
        <v>82</v>
      </c>
      <c r="P177" t="str">
        <f>"2170709822                    "</f>
        <v xml:space="preserve">2170709822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6.54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 s="4">
        <v>39.25</v>
      </c>
      <c r="BM177" s="4">
        <v>5.89</v>
      </c>
      <c r="BN177" s="4">
        <v>45.14</v>
      </c>
      <c r="BO177" s="4">
        <v>45.14</v>
      </c>
      <c r="BQ177" t="s">
        <v>95</v>
      </c>
      <c r="BR177" t="s">
        <v>84</v>
      </c>
      <c r="BS177" s="3">
        <v>43740</v>
      </c>
      <c r="BT177" s="5">
        <v>0.33333333333333331</v>
      </c>
      <c r="BU177" t="s">
        <v>540</v>
      </c>
      <c r="BV177" t="s">
        <v>90</v>
      </c>
      <c r="BY177">
        <v>1200</v>
      </c>
      <c r="BZ177" t="s">
        <v>27</v>
      </c>
      <c r="CA177" t="s">
        <v>347</v>
      </c>
      <c r="CC177" t="s">
        <v>143</v>
      </c>
      <c r="CD177">
        <v>1459</v>
      </c>
      <c r="CE177" t="s">
        <v>96</v>
      </c>
      <c r="CF177" s="3">
        <v>43741</v>
      </c>
      <c r="CI177">
        <v>1</v>
      </c>
      <c r="CJ177">
        <v>1</v>
      </c>
      <c r="CK177">
        <v>22</v>
      </c>
      <c r="CL177" t="s">
        <v>87</v>
      </c>
    </row>
    <row r="178" spans="1:90">
      <c r="A178" t="s">
        <v>72</v>
      </c>
      <c r="B178" t="s">
        <v>73</v>
      </c>
      <c r="C178" t="s">
        <v>74</v>
      </c>
      <c r="E178" t="str">
        <f>"FES1162714881"</f>
        <v>FES1162714881</v>
      </c>
      <c r="F178" s="3">
        <v>43739</v>
      </c>
      <c r="G178">
        <v>202004</v>
      </c>
      <c r="H178" t="s">
        <v>75</v>
      </c>
      <c r="I178" t="s">
        <v>76</v>
      </c>
      <c r="J178" t="s">
        <v>77</v>
      </c>
      <c r="K178" t="s">
        <v>78</v>
      </c>
      <c r="L178" t="s">
        <v>79</v>
      </c>
      <c r="M178" t="s">
        <v>80</v>
      </c>
      <c r="N178" t="s">
        <v>541</v>
      </c>
      <c r="O178" t="s">
        <v>82</v>
      </c>
      <c r="P178" t="str">
        <f>"2170709812                    "</f>
        <v xml:space="preserve">2170709812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6.54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 s="4">
        <v>39.25</v>
      </c>
      <c r="BM178" s="4">
        <v>5.89</v>
      </c>
      <c r="BN178" s="4">
        <v>45.14</v>
      </c>
      <c r="BO178" s="4">
        <v>45.14</v>
      </c>
      <c r="BQ178" t="s">
        <v>101</v>
      </c>
      <c r="BR178" t="s">
        <v>84</v>
      </c>
      <c r="BS178" s="3">
        <v>43740</v>
      </c>
      <c r="BT178" s="5">
        <v>0.34722222222222227</v>
      </c>
      <c r="BU178" t="s">
        <v>542</v>
      </c>
      <c r="BV178" t="s">
        <v>90</v>
      </c>
      <c r="BY178">
        <v>1200</v>
      </c>
      <c r="BZ178" t="s">
        <v>27</v>
      </c>
      <c r="CA178" t="s">
        <v>543</v>
      </c>
      <c r="CC178" t="s">
        <v>80</v>
      </c>
      <c r="CD178">
        <v>2001</v>
      </c>
      <c r="CE178" t="s">
        <v>96</v>
      </c>
      <c r="CF178" s="3">
        <v>43741</v>
      </c>
      <c r="CI178">
        <v>1</v>
      </c>
      <c r="CJ178">
        <v>1</v>
      </c>
      <c r="CK178">
        <v>22</v>
      </c>
      <c r="CL178" t="s">
        <v>87</v>
      </c>
    </row>
    <row r="179" spans="1:90">
      <c r="A179" t="s">
        <v>72</v>
      </c>
      <c r="B179" t="s">
        <v>73</v>
      </c>
      <c r="C179" t="s">
        <v>74</v>
      </c>
      <c r="E179" t="str">
        <f>"FES1162715025"</f>
        <v>FES1162715025</v>
      </c>
      <c r="F179" s="3">
        <v>43740</v>
      </c>
      <c r="G179">
        <v>202004</v>
      </c>
      <c r="H179" t="s">
        <v>75</v>
      </c>
      <c r="I179" t="s">
        <v>76</v>
      </c>
      <c r="J179" t="s">
        <v>77</v>
      </c>
      <c r="K179" t="s">
        <v>78</v>
      </c>
      <c r="L179" t="s">
        <v>114</v>
      </c>
      <c r="M179" t="s">
        <v>115</v>
      </c>
      <c r="N179" t="s">
        <v>440</v>
      </c>
      <c r="O179" t="s">
        <v>82</v>
      </c>
      <c r="P179" t="str">
        <f>"2170709969                    "</f>
        <v xml:space="preserve">2170709969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8.7899999999999991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 s="4">
        <v>50.66</v>
      </c>
      <c r="BM179" s="4">
        <v>7.6</v>
      </c>
      <c r="BN179" s="4">
        <v>58.26</v>
      </c>
      <c r="BO179" s="4">
        <v>58.26</v>
      </c>
      <c r="BQ179" t="s">
        <v>192</v>
      </c>
      <c r="BR179" t="s">
        <v>84</v>
      </c>
      <c r="BS179" s="3">
        <v>43741</v>
      </c>
      <c r="BT179" s="5">
        <v>0.37847222222222227</v>
      </c>
      <c r="BU179" t="s">
        <v>544</v>
      </c>
      <c r="BV179" t="s">
        <v>90</v>
      </c>
      <c r="BY179">
        <v>1200</v>
      </c>
      <c r="CC179" t="s">
        <v>115</v>
      </c>
      <c r="CD179">
        <v>181</v>
      </c>
      <c r="CE179" t="s">
        <v>96</v>
      </c>
      <c r="CF179" s="3">
        <v>43742</v>
      </c>
      <c r="CI179">
        <v>1</v>
      </c>
      <c r="CJ179">
        <v>1</v>
      </c>
      <c r="CK179">
        <v>21</v>
      </c>
      <c r="CL179" t="s">
        <v>87</v>
      </c>
    </row>
    <row r="180" spans="1:90">
      <c r="A180" t="s">
        <v>72</v>
      </c>
      <c r="B180" t="s">
        <v>73</v>
      </c>
      <c r="C180" t="s">
        <v>74</v>
      </c>
      <c r="E180" t="str">
        <f>"FES1162715437"</f>
        <v>FES1162715437</v>
      </c>
      <c r="F180" s="3">
        <v>43742</v>
      </c>
      <c r="G180">
        <v>202004</v>
      </c>
      <c r="H180" t="s">
        <v>75</v>
      </c>
      <c r="I180" t="s">
        <v>76</v>
      </c>
      <c r="J180" t="s">
        <v>77</v>
      </c>
      <c r="K180" t="s">
        <v>78</v>
      </c>
      <c r="L180" t="s">
        <v>545</v>
      </c>
      <c r="M180" t="s">
        <v>546</v>
      </c>
      <c r="N180" t="s">
        <v>547</v>
      </c>
      <c r="O180" t="s">
        <v>82</v>
      </c>
      <c r="P180" t="str">
        <f>"2170710367                    "</f>
        <v xml:space="preserve">2170710367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8.7899999999999991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0.5</v>
      </c>
      <c r="BJ180">
        <v>0.9</v>
      </c>
      <c r="BK180">
        <v>1</v>
      </c>
      <c r="BL180" s="4">
        <v>50.66</v>
      </c>
      <c r="BM180" s="4">
        <v>7.6</v>
      </c>
      <c r="BN180" s="4">
        <v>58.26</v>
      </c>
      <c r="BO180" s="4">
        <v>58.26</v>
      </c>
      <c r="BQ180" t="s">
        <v>95</v>
      </c>
      <c r="BR180" t="s">
        <v>84</v>
      </c>
      <c r="BS180" s="3">
        <v>43746</v>
      </c>
      <c r="BT180" s="5">
        <v>0.4152777777777778</v>
      </c>
      <c r="BU180" t="s">
        <v>548</v>
      </c>
      <c r="BV180" t="s">
        <v>87</v>
      </c>
      <c r="BW180" t="s">
        <v>549</v>
      </c>
      <c r="BX180" t="s">
        <v>550</v>
      </c>
      <c r="BY180">
        <v>4455.6000000000004</v>
      </c>
      <c r="CC180" t="s">
        <v>546</v>
      </c>
      <c r="CD180">
        <v>6536</v>
      </c>
      <c r="CE180" t="s">
        <v>86</v>
      </c>
      <c r="CF180" s="3">
        <v>43748</v>
      </c>
      <c r="CI180">
        <v>1</v>
      </c>
      <c r="CJ180">
        <v>2</v>
      </c>
      <c r="CK180">
        <v>21</v>
      </c>
      <c r="CL180" t="s">
        <v>87</v>
      </c>
    </row>
    <row r="181" spans="1:90">
      <c r="A181" t="s">
        <v>72</v>
      </c>
      <c r="B181" t="s">
        <v>73</v>
      </c>
      <c r="C181" t="s">
        <v>74</v>
      </c>
      <c r="E181" t="str">
        <f>"R009935723458"</f>
        <v>R009935723458</v>
      </c>
      <c r="F181" s="3">
        <v>43755</v>
      </c>
      <c r="G181">
        <v>202004</v>
      </c>
      <c r="H181" t="s">
        <v>551</v>
      </c>
      <c r="I181" t="s">
        <v>552</v>
      </c>
      <c r="J181" t="s">
        <v>553</v>
      </c>
      <c r="K181" t="s">
        <v>78</v>
      </c>
      <c r="L181" t="s">
        <v>75</v>
      </c>
      <c r="M181" t="s">
        <v>76</v>
      </c>
      <c r="N181" t="s">
        <v>77</v>
      </c>
      <c r="O181" t="s">
        <v>82</v>
      </c>
      <c r="P181" t="str">
        <f>"1162707142                    "</f>
        <v xml:space="preserve">1162707142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17.04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 s="4">
        <v>98.16</v>
      </c>
      <c r="BM181" s="4">
        <v>14.72</v>
      </c>
      <c r="BN181" s="4">
        <v>112.88</v>
      </c>
      <c r="BO181" s="4">
        <v>112.88</v>
      </c>
      <c r="BP181" t="s">
        <v>292</v>
      </c>
      <c r="BQ181" t="s">
        <v>84</v>
      </c>
      <c r="BR181" t="s">
        <v>95</v>
      </c>
      <c r="BS181" s="3">
        <v>43756</v>
      </c>
      <c r="BT181" s="5">
        <v>0.44861111111111113</v>
      </c>
      <c r="BU181" t="s">
        <v>554</v>
      </c>
      <c r="BV181" t="s">
        <v>87</v>
      </c>
      <c r="BW181" t="s">
        <v>555</v>
      </c>
      <c r="BX181" t="s">
        <v>233</v>
      </c>
      <c r="BY181">
        <v>0</v>
      </c>
      <c r="CA181" t="s">
        <v>247</v>
      </c>
      <c r="CC181" t="s">
        <v>76</v>
      </c>
      <c r="CD181">
        <v>1601</v>
      </c>
      <c r="CF181" s="3">
        <v>43759</v>
      </c>
      <c r="CI181">
        <v>1</v>
      </c>
      <c r="CJ181">
        <v>1</v>
      </c>
      <c r="CK181">
        <v>23</v>
      </c>
      <c r="CL181" t="s">
        <v>87</v>
      </c>
    </row>
    <row r="182" spans="1:90">
      <c r="A182" t="s">
        <v>72</v>
      </c>
      <c r="B182" t="s">
        <v>73</v>
      </c>
      <c r="C182" t="s">
        <v>74</v>
      </c>
      <c r="E182" t="str">
        <f>"FES1162715876"</f>
        <v>FES1162715876</v>
      </c>
      <c r="F182" s="3">
        <v>43746</v>
      </c>
      <c r="G182">
        <v>202004</v>
      </c>
      <c r="H182" t="s">
        <v>75</v>
      </c>
      <c r="I182" t="s">
        <v>76</v>
      </c>
      <c r="J182" t="s">
        <v>77</v>
      </c>
      <c r="K182" t="s">
        <v>78</v>
      </c>
      <c r="L182" t="s">
        <v>75</v>
      </c>
      <c r="M182" t="s">
        <v>76</v>
      </c>
      <c r="N182" t="s">
        <v>556</v>
      </c>
      <c r="O182" t="s">
        <v>82</v>
      </c>
      <c r="P182" t="str">
        <f>"2170710867                    "</f>
        <v xml:space="preserve">2170710867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21.69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10.6</v>
      </c>
      <c r="BJ182">
        <v>3.1</v>
      </c>
      <c r="BK182">
        <v>11</v>
      </c>
      <c r="BL182" s="4">
        <v>124.96</v>
      </c>
      <c r="BM182" s="4">
        <v>18.739999999999998</v>
      </c>
      <c r="BN182" s="4">
        <v>143.69999999999999</v>
      </c>
      <c r="BO182" s="4">
        <v>143.69999999999999</v>
      </c>
      <c r="BQ182" t="s">
        <v>95</v>
      </c>
      <c r="BR182" t="s">
        <v>84</v>
      </c>
      <c r="BS182" s="3">
        <v>43747</v>
      </c>
      <c r="BT182" s="5">
        <v>0.33333333333333331</v>
      </c>
      <c r="BU182" t="s">
        <v>557</v>
      </c>
      <c r="BV182" t="s">
        <v>90</v>
      </c>
      <c r="BY182">
        <v>15702.21</v>
      </c>
      <c r="CA182" t="s">
        <v>247</v>
      </c>
      <c r="CC182" t="s">
        <v>76</v>
      </c>
      <c r="CD182">
        <v>1601</v>
      </c>
      <c r="CE182" t="s">
        <v>86</v>
      </c>
      <c r="CF182" s="3">
        <v>43768</v>
      </c>
      <c r="CI182">
        <v>1</v>
      </c>
      <c r="CJ182">
        <v>1</v>
      </c>
      <c r="CK182">
        <v>22</v>
      </c>
      <c r="CL182" t="s">
        <v>87</v>
      </c>
    </row>
    <row r="183" spans="1:90">
      <c r="A183" t="s">
        <v>72</v>
      </c>
      <c r="B183" t="s">
        <v>73</v>
      </c>
      <c r="C183" t="s">
        <v>74</v>
      </c>
      <c r="E183" t="str">
        <f>"FES1162715389"</f>
        <v>FES1162715389</v>
      </c>
      <c r="F183" s="3">
        <v>43742</v>
      </c>
      <c r="G183">
        <v>202004</v>
      </c>
      <c r="H183" t="s">
        <v>75</v>
      </c>
      <c r="I183" t="s">
        <v>76</v>
      </c>
      <c r="J183" t="s">
        <v>77</v>
      </c>
      <c r="K183" t="s">
        <v>78</v>
      </c>
      <c r="L183" t="s">
        <v>75</v>
      </c>
      <c r="M183" t="s">
        <v>76</v>
      </c>
      <c r="N183" t="s">
        <v>558</v>
      </c>
      <c r="O183" t="s">
        <v>82</v>
      </c>
      <c r="P183" t="str">
        <f>"2170710310                    "</f>
        <v xml:space="preserve">2170710310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6.87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 s="4">
        <v>39.58</v>
      </c>
      <c r="BM183" s="4">
        <v>5.94</v>
      </c>
      <c r="BN183" s="4">
        <v>45.52</v>
      </c>
      <c r="BO183" s="4">
        <v>45.52</v>
      </c>
      <c r="BQ183" t="s">
        <v>95</v>
      </c>
      <c r="BR183" t="s">
        <v>84</v>
      </c>
      <c r="BS183" s="3">
        <v>43745</v>
      </c>
      <c r="BT183" s="5">
        <v>0.35416666666666669</v>
      </c>
      <c r="BU183" t="s">
        <v>559</v>
      </c>
      <c r="BV183" t="s">
        <v>90</v>
      </c>
      <c r="BY183">
        <v>1200</v>
      </c>
      <c r="CA183" t="s">
        <v>247</v>
      </c>
      <c r="CC183" t="s">
        <v>76</v>
      </c>
      <c r="CD183">
        <v>1601</v>
      </c>
      <c r="CE183" t="s">
        <v>96</v>
      </c>
      <c r="CF183" s="3">
        <v>43746</v>
      </c>
      <c r="CI183">
        <v>1</v>
      </c>
      <c r="CJ183">
        <v>1</v>
      </c>
      <c r="CK183">
        <v>22</v>
      </c>
      <c r="CL183" t="s">
        <v>87</v>
      </c>
    </row>
    <row r="184" spans="1:90">
      <c r="A184" t="s">
        <v>72</v>
      </c>
      <c r="B184" t="s">
        <v>73</v>
      </c>
      <c r="C184" t="s">
        <v>74</v>
      </c>
      <c r="E184" t="str">
        <f>"FES1162715432"</f>
        <v>FES1162715432</v>
      </c>
      <c r="F184" s="3">
        <v>43742</v>
      </c>
      <c r="G184">
        <v>202004</v>
      </c>
      <c r="H184" t="s">
        <v>75</v>
      </c>
      <c r="I184" t="s">
        <v>76</v>
      </c>
      <c r="J184" t="s">
        <v>77</v>
      </c>
      <c r="K184" t="s">
        <v>78</v>
      </c>
      <c r="L184" t="s">
        <v>114</v>
      </c>
      <c r="M184" t="s">
        <v>115</v>
      </c>
      <c r="N184" t="s">
        <v>560</v>
      </c>
      <c r="O184" t="s">
        <v>82</v>
      </c>
      <c r="P184" t="str">
        <f>"2170710362                    "</f>
        <v xml:space="preserve">2170710362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8.7899999999999991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 s="4">
        <v>50.66</v>
      </c>
      <c r="BM184" s="4">
        <v>7.6</v>
      </c>
      <c r="BN184" s="4">
        <v>58.26</v>
      </c>
      <c r="BO184" s="4">
        <v>58.26</v>
      </c>
      <c r="BQ184" t="s">
        <v>101</v>
      </c>
      <c r="BR184" t="s">
        <v>84</v>
      </c>
      <c r="BS184" s="3">
        <v>43745</v>
      </c>
      <c r="BT184" s="5">
        <v>0.3611111111111111</v>
      </c>
      <c r="BU184" t="s">
        <v>561</v>
      </c>
      <c r="BV184" t="s">
        <v>90</v>
      </c>
      <c r="BY184">
        <v>1200</v>
      </c>
      <c r="CA184" t="s">
        <v>514</v>
      </c>
      <c r="CC184" t="s">
        <v>115</v>
      </c>
      <c r="CD184">
        <v>200</v>
      </c>
      <c r="CE184" t="s">
        <v>96</v>
      </c>
      <c r="CF184" s="3">
        <v>43746</v>
      </c>
      <c r="CI184">
        <v>1</v>
      </c>
      <c r="CJ184">
        <v>1</v>
      </c>
      <c r="CK184">
        <v>21</v>
      </c>
      <c r="CL184" t="s">
        <v>87</v>
      </c>
    </row>
    <row r="185" spans="1:90">
      <c r="A185" t="s">
        <v>72</v>
      </c>
      <c r="B185" t="s">
        <v>73</v>
      </c>
      <c r="C185" t="s">
        <v>74</v>
      </c>
      <c r="E185" t="str">
        <f>"FES1162717976"</f>
        <v>FES1162717976</v>
      </c>
      <c r="F185" s="3">
        <v>43756</v>
      </c>
      <c r="G185">
        <v>202004</v>
      </c>
      <c r="H185" t="s">
        <v>75</v>
      </c>
      <c r="I185" t="s">
        <v>76</v>
      </c>
      <c r="J185" t="s">
        <v>77</v>
      </c>
      <c r="K185" t="s">
        <v>78</v>
      </c>
      <c r="L185" t="s">
        <v>175</v>
      </c>
      <c r="M185" t="s">
        <v>176</v>
      </c>
      <c r="N185" t="s">
        <v>562</v>
      </c>
      <c r="O185" t="s">
        <v>82</v>
      </c>
      <c r="P185" t="str">
        <f>"2170710491                    "</f>
        <v xml:space="preserve">2170710491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8.7899999999999991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 s="4">
        <v>50.66</v>
      </c>
      <c r="BM185" s="4">
        <v>7.6</v>
      </c>
      <c r="BN185" s="4">
        <v>58.26</v>
      </c>
      <c r="BO185" s="4">
        <v>58.26</v>
      </c>
      <c r="BQ185" t="s">
        <v>563</v>
      </c>
      <c r="BR185" t="s">
        <v>84</v>
      </c>
      <c r="BS185" s="3">
        <v>43759</v>
      </c>
      <c r="BT185" s="5">
        <v>0.27986111111111112</v>
      </c>
      <c r="BU185" t="s">
        <v>564</v>
      </c>
      <c r="BV185" t="s">
        <v>90</v>
      </c>
      <c r="BY185">
        <v>1200</v>
      </c>
      <c r="CA185" t="s">
        <v>565</v>
      </c>
      <c r="CC185" t="s">
        <v>176</v>
      </c>
      <c r="CD185">
        <v>4001</v>
      </c>
      <c r="CE185" t="s">
        <v>96</v>
      </c>
      <c r="CF185" s="3">
        <v>43760</v>
      </c>
      <c r="CI185">
        <v>1</v>
      </c>
      <c r="CJ185">
        <v>1</v>
      </c>
      <c r="CK185">
        <v>21</v>
      </c>
      <c r="CL185" t="s">
        <v>87</v>
      </c>
    </row>
    <row r="186" spans="1:90">
      <c r="A186" t="s">
        <v>72</v>
      </c>
      <c r="B186" t="s">
        <v>73</v>
      </c>
      <c r="C186" t="s">
        <v>74</v>
      </c>
      <c r="E186" t="str">
        <f>"FES1162715774"</f>
        <v>FES1162715774</v>
      </c>
      <c r="F186" s="3">
        <v>43746</v>
      </c>
      <c r="G186">
        <v>202004</v>
      </c>
      <c r="H186" t="s">
        <v>75</v>
      </c>
      <c r="I186" t="s">
        <v>76</v>
      </c>
      <c r="J186" t="s">
        <v>77</v>
      </c>
      <c r="K186" t="s">
        <v>78</v>
      </c>
      <c r="L186" t="s">
        <v>566</v>
      </c>
      <c r="M186" t="s">
        <v>567</v>
      </c>
      <c r="N186" t="s">
        <v>568</v>
      </c>
      <c r="O186" t="s">
        <v>82</v>
      </c>
      <c r="P186" t="str">
        <f>"2170712010                    "</f>
        <v xml:space="preserve">2170712010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8.7899999999999991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 s="4">
        <v>50.66</v>
      </c>
      <c r="BM186" s="4">
        <v>7.6</v>
      </c>
      <c r="BN186" s="4">
        <v>58.26</v>
      </c>
      <c r="BO186" s="4">
        <v>58.26</v>
      </c>
      <c r="BR186" t="s">
        <v>84</v>
      </c>
      <c r="BS186" s="3">
        <v>43747</v>
      </c>
      <c r="BT186" s="5">
        <v>0.47916666666666669</v>
      </c>
      <c r="BU186" t="s">
        <v>569</v>
      </c>
      <c r="BV186" t="s">
        <v>90</v>
      </c>
      <c r="BY186">
        <v>1200</v>
      </c>
      <c r="CA186" t="s">
        <v>219</v>
      </c>
      <c r="CC186" t="s">
        <v>567</v>
      </c>
      <c r="CD186">
        <v>3699</v>
      </c>
      <c r="CE186" t="s">
        <v>96</v>
      </c>
      <c r="CF186" s="3">
        <v>43748</v>
      </c>
      <c r="CI186">
        <v>1</v>
      </c>
      <c r="CJ186">
        <v>1</v>
      </c>
      <c r="CK186">
        <v>21</v>
      </c>
      <c r="CL186" t="s">
        <v>87</v>
      </c>
    </row>
    <row r="187" spans="1:90">
      <c r="A187" t="s">
        <v>72</v>
      </c>
      <c r="B187" t="s">
        <v>73</v>
      </c>
      <c r="C187" t="s">
        <v>74</v>
      </c>
      <c r="E187" t="str">
        <f>"FES1162715957"</f>
        <v>FES1162715957</v>
      </c>
      <c r="F187" s="3">
        <v>43746</v>
      </c>
      <c r="G187">
        <v>202004</v>
      </c>
      <c r="H187" t="s">
        <v>75</v>
      </c>
      <c r="I187" t="s">
        <v>76</v>
      </c>
      <c r="J187" t="s">
        <v>77</v>
      </c>
      <c r="K187" t="s">
        <v>78</v>
      </c>
      <c r="L187" t="s">
        <v>570</v>
      </c>
      <c r="M187" t="s">
        <v>571</v>
      </c>
      <c r="N187" t="s">
        <v>572</v>
      </c>
      <c r="O187" t="s">
        <v>82</v>
      </c>
      <c r="P187" t="str">
        <f>"2170710951                    "</f>
        <v xml:space="preserve">2170710951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8.7899999999999991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 s="4">
        <v>50.66</v>
      </c>
      <c r="BM187" s="4">
        <v>7.6</v>
      </c>
      <c r="BN187" s="4">
        <v>58.26</v>
      </c>
      <c r="BO187" s="4">
        <v>58.26</v>
      </c>
      <c r="BQ187" t="s">
        <v>83</v>
      </c>
      <c r="BR187" t="s">
        <v>84</v>
      </c>
      <c r="BS187" s="3">
        <v>43747</v>
      </c>
      <c r="BT187" s="5">
        <v>0.40069444444444446</v>
      </c>
      <c r="BU187" t="s">
        <v>573</v>
      </c>
      <c r="BV187" t="s">
        <v>90</v>
      </c>
      <c r="BY187">
        <v>1200</v>
      </c>
      <c r="CA187" t="s">
        <v>574</v>
      </c>
      <c r="CC187" t="s">
        <v>571</v>
      </c>
      <c r="CD187">
        <v>4026</v>
      </c>
      <c r="CE187" t="s">
        <v>96</v>
      </c>
      <c r="CF187" s="3">
        <v>43749</v>
      </c>
      <c r="CI187">
        <v>1</v>
      </c>
      <c r="CJ187">
        <v>1</v>
      </c>
      <c r="CK187">
        <v>21</v>
      </c>
      <c r="CL187" t="s">
        <v>87</v>
      </c>
    </row>
    <row r="188" spans="1:90">
      <c r="A188" t="s">
        <v>72</v>
      </c>
      <c r="B188" t="s">
        <v>73</v>
      </c>
      <c r="C188" t="s">
        <v>74</v>
      </c>
      <c r="E188" t="str">
        <f>"009935723061"</f>
        <v>009935723061</v>
      </c>
      <c r="F188" s="3">
        <v>43742</v>
      </c>
      <c r="G188">
        <v>202004</v>
      </c>
      <c r="H188" t="s">
        <v>75</v>
      </c>
      <c r="I188" t="s">
        <v>76</v>
      </c>
      <c r="J188" t="s">
        <v>77</v>
      </c>
      <c r="K188" t="s">
        <v>78</v>
      </c>
      <c r="L188" t="s">
        <v>575</v>
      </c>
      <c r="M188" t="s">
        <v>576</v>
      </c>
      <c r="N188" t="s">
        <v>577</v>
      </c>
      <c r="O188" t="s">
        <v>82</v>
      </c>
      <c r="P188" t="str">
        <f>"217555555                     "</f>
        <v xml:space="preserve">217555555 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17.04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 s="4">
        <v>98.16</v>
      </c>
      <c r="BM188" s="4">
        <v>14.72</v>
      </c>
      <c r="BN188" s="4">
        <v>112.88</v>
      </c>
      <c r="BO188" s="4">
        <v>112.88</v>
      </c>
      <c r="BQ188" t="s">
        <v>95</v>
      </c>
      <c r="BR188" t="s">
        <v>84</v>
      </c>
      <c r="BS188" s="3">
        <v>43746</v>
      </c>
      <c r="BT188" s="5">
        <v>0.66527777777777775</v>
      </c>
      <c r="BU188" t="s">
        <v>578</v>
      </c>
      <c r="BV188" t="s">
        <v>87</v>
      </c>
      <c r="BW188" t="s">
        <v>579</v>
      </c>
      <c r="BX188" t="s">
        <v>550</v>
      </c>
      <c r="BY188">
        <v>1200</v>
      </c>
      <c r="CC188" t="s">
        <v>576</v>
      </c>
      <c r="CD188">
        <v>6600</v>
      </c>
      <c r="CE188" t="s">
        <v>96</v>
      </c>
      <c r="CF188" s="3">
        <v>43748</v>
      </c>
      <c r="CI188">
        <v>1</v>
      </c>
      <c r="CJ188">
        <v>2</v>
      </c>
      <c r="CK188">
        <v>23</v>
      </c>
      <c r="CL188" t="s">
        <v>87</v>
      </c>
    </row>
    <row r="189" spans="1:90">
      <c r="A189" t="s">
        <v>72</v>
      </c>
      <c r="B189" t="s">
        <v>73</v>
      </c>
      <c r="C189" t="s">
        <v>74</v>
      </c>
      <c r="E189" t="str">
        <f>"FES1162715510"</f>
        <v>FES1162715510</v>
      </c>
      <c r="F189" s="3">
        <v>43742</v>
      </c>
      <c r="G189">
        <v>202004</v>
      </c>
      <c r="H189" t="s">
        <v>75</v>
      </c>
      <c r="I189" t="s">
        <v>76</v>
      </c>
      <c r="J189" t="s">
        <v>77</v>
      </c>
      <c r="K189" t="s">
        <v>78</v>
      </c>
      <c r="L189" t="s">
        <v>199</v>
      </c>
      <c r="M189" t="s">
        <v>200</v>
      </c>
      <c r="N189" t="s">
        <v>580</v>
      </c>
      <c r="O189" t="s">
        <v>82</v>
      </c>
      <c r="P189" t="str">
        <f>"2170710456                    "</f>
        <v xml:space="preserve">2170710456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8.7899999999999991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 s="4">
        <v>50.66</v>
      </c>
      <c r="BM189" s="4">
        <v>7.6</v>
      </c>
      <c r="BN189" s="4">
        <v>58.26</v>
      </c>
      <c r="BO189" s="4">
        <v>58.26</v>
      </c>
      <c r="BQ189" t="s">
        <v>95</v>
      </c>
      <c r="BR189" t="s">
        <v>84</v>
      </c>
      <c r="BS189" s="3">
        <v>43745</v>
      </c>
      <c r="BT189" s="5">
        <v>0.4375</v>
      </c>
      <c r="BU189" t="s">
        <v>581</v>
      </c>
      <c r="BV189" t="s">
        <v>90</v>
      </c>
      <c r="BY189">
        <v>1200</v>
      </c>
      <c r="CA189" t="s">
        <v>203</v>
      </c>
      <c r="CC189" t="s">
        <v>200</v>
      </c>
      <c r="CD189">
        <v>5201</v>
      </c>
      <c r="CE189" t="s">
        <v>96</v>
      </c>
      <c r="CF189" s="3">
        <v>43747</v>
      </c>
      <c r="CI189">
        <v>1</v>
      </c>
      <c r="CJ189">
        <v>1</v>
      </c>
      <c r="CK189">
        <v>21</v>
      </c>
      <c r="CL189" t="s">
        <v>87</v>
      </c>
    </row>
    <row r="190" spans="1:90">
      <c r="A190" t="s">
        <v>72</v>
      </c>
      <c r="B190" t="s">
        <v>73</v>
      </c>
      <c r="C190" t="s">
        <v>74</v>
      </c>
      <c r="E190" t="str">
        <f>"FES1162715497"</f>
        <v>FES1162715497</v>
      </c>
      <c r="F190" s="3">
        <v>43742</v>
      </c>
      <c r="G190">
        <v>202004</v>
      </c>
      <c r="H190" t="s">
        <v>75</v>
      </c>
      <c r="I190" t="s">
        <v>76</v>
      </c>
      <c r="J190" t="s">
        <v>77</v>
      </c>
      <c r="K190" t="s">
        <v>78</v>
      </c>
      <c r="L190" t="s">
        <v>142</v>
      </c>
      <c r="M190" t="s">
        <v>143</v>
      </c>
      <c r="N190" t="s">
        <v>582</v>
      </c>
      <c r="O190" t="s">
        <v>82</v>
      </c>
      <c r="P190" t="str">
        <f>"2170710443                    "</f>
        <v xml:space="preserve">2170710443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6.87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 s="4">
        <v>39.58</v>
      </c>
      <c r="BM190" s="4">
        <v>5.94</v>
      </c>
      <c r="BN190" s="4">
        <v>45.52</v>
      </c>
      <c r="BO190" s="4">
        <v>45.52</v>
      </c>
      <c r="BQ190" t="s">
        <v>95</v>
      </c>
      <c r="BR190" t="s">
        <v>84</v>
      </c>
      <c r="BS190" s="3">
        <v>43745</v>
      </c>
      <c r="BT190" s="5">
        <v>0.35486111111111113</v>
      </c>
      <c r="BU190" t="s">
        <v>583</v>
      </c>
      <c r="BV190" t="s">
        <v>90</v>
      </c>
      <c r="BY190">
        <v>1200</v>
      </c>
      <c r="CC190" t="s">
        <v>143</v>
      </c>
      <c r="CD190">
        <v>1459</v>
      </c>
      <c r="CE190" t="s">
        <v>96</v>
      </c>
      <c r="CF190" s="3">
        <v>43746</v>
      </c>
      <c r="CI190">
        <v>1</v>
      </c>
      <c r="CJ190">
        <v>1</v>
      </c>
      <c r="CK190">
        <v>22</v>
      </c>
      <c r="CL190" t="s">
        <v>87</v>
      </c>
    </row>
    <row r="191" spans="1:90">
      <c r="A191" t="s">
        <v>72</v>
      </c>
      <c r="B191" t="s">
        <v>73</v>
      </c>
      <c r="C191" t="s">
        <v>74</v>
      </c>
      <c r="E191" t="str">
        <f>"FES1162715514"</f>
        <v>FES1162715514</v>
      </c>
      <c r="F191" s="3">
        <v>43742</v>
      </c>
      <c r="G191">
        <v>202004</v>
      </c>
      <c r="H191" t="s">
        <v>75</v>
      </c>
      <c r="I191" t="s">
        <v>76</v>
      </c>
      <c r="J191" t="s">
        <v>77</v>
      </c>
      <c r="K191" t="s">
        <v>78</v>
      </c>
      <c r="L191" t="s">
        <v>92</v>
      </c>
      <c r="M191" t="s">
        <v>93</v>
      </c>
      <c r="N191" t="s">
        <v>94</v>
      </c>
      <c r="O191" t="s">
        <v>82</v>
      </c>
      <c r="P191" t="str">
        <f>"217070461                     "</f>
        <v xml:space="preserve">217070461 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8.7899999999999991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 s="4">
        <v>50.66</v>
      </c>
      <c r="BM191" s="4">
        <v>7.6</v>
      </c>
      <c r="BN191" s="4">
        <v>58.26</v>
      </c>
      <c r="BO191" s="4">
        <v>58.26</v>
      </c>
      <c r="BQ191" t="s">
        <v>95</v>
      </c>
      <c r="BR191" t="s">
        <v>84</v>
      </c>
      <c r="BS191" s="3">
        <v>43745</v>
      </c>
      <c r="BT191" s="5">
        <v>0.34652777777777777</v>
      </c>
      <c r="BU191" t="s">
        <v>584</v>
      </c>
      <c r="BV191" t="s">
        <v>90</v>
      </c>
      <c r="BY191">
        <v>1200</v>
      </c>
      <c r="CA191" t="s">
        <v>147</v>
      </c>
      <c r="CC191" t="s">
        <v>93</v>
      </c>
      <c r="CD191">
        <v>7441</v>
      </c>
      <c r="CE191" t="s">
        <v>96</v>
      </c>
      <c r="CF191" s="3">
        <v>43746</v>
      </c>
      <c r="CI191">
        <v>1</v>
      </c>
      <c r="CJ191">
        <v>1</v>
      </c>
      <c r="CK191">
        <v>21</v>
      </c>
      <c r="CL191" t="s">
        <v>87</v>
      </c>
    </row>
    <row r="192" spans="1:90">
      <c r="A192" t="s">
        <v>72</v>
      </c>
      <c r="B192" t="s">
        <v>73</v>
      </c>
      <c r="C192" t="s">
        <v>74</v>
      </c>
      <c r="E192" t="str">
        <f>"FES1162715911"</f>
        <v>FES1162715911</v>
      </c>
      <c r="F192" s="3">
        <v>43746</v>
      </c>
      <c r="G192">
        <v>202004</v>
      </c>
      <c r="H192" t="s">
        <v>75</v>
      </c>
      <c r="I192" t="s">
        <v>76</v>
      </c>
      <c r="J192" t="s">
        <v>77</v>
      </c>
      <c r="K192" t="s">
        <v>78</v>
      </c>
      <c r="L192" t="s">
        <v>142</v>
      </c>
      <c r="M192" t="s">
        <v>143</v>
      </c>
      <c r="N192" t="s">
        <v>539</v>
      </c>
      <c r="O192" t="s">
        <v>82</v>
      </c>
      <c r="P192" t="str">
        <f>"2170710909                    "</f>
        <v xml:space="preserve">2170710909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16.75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7.9</v>
      </c>
      <c r="BJ192">
        <v>3.4</v>
      </c>
      <c r="BK192">
        <v>8</v>
      </c>
      <c r="BL192" s="4">
        <v>96.5</v>
      </c>
      <c r="BM192" s="4">
        <v>14.48</v>
      </c>
      <c r="BN192" s="4">
        <v>110.98</v>
      </c>
      <c r="BO192" s="4">
        <v>110.98</v>
      </c>
      <c r="BQ192" t="s">
        <v>95</v>
      </c>
      <c r="BR192" t="s">
        <v>84</v>
      </c>
      <c r="BS192" s="3">
        <v>43747</v>
      </c>
      <c r="BT192" s="5">
        <v>0.35972222222222222</v>
      </c>
      <c r="BU192" t="s">
        <v>585</v>
      </c>
      <c r="BV192" t="s">
        <v>90</v>
      </c>
      <c r="BY192">
        <v>16973.88</v>
      </c>
      <c r="CA192" t="s">
        <v>347</v>
      </c>
      <c r="CC192" t="s">
        <v>143</v>
      </c>
      <c r="CD192">
        <v>1459</v>
      </c>
      <c r="CE192" t="s">
        <v>86</v>
      </c>
      <c r="CF192" s="3">
        <v>43748</v>
      </c>
      <c r="CI192">
        <v>1</v>
      </c>
      <c r="CJ192">
        <v>1</v>
      </c>
      <c r="CK192">
        <v>22</v>
      </c>
      <c r="CL192" t="s">
        <v>87</v>
      </c>
    </row>
    <row r="193" spans="1:90">
      <c r="A193" t="s">
        <v>72</v>
      </c>
      <c r="B193" t="s">
        <v>73</v>
      </c>
      <c r="C193" t="s">
        <v>74</v>
      </c>
      <c r="E193" t="str">
        <f>"FES1162715336"</f>
        <v>FES1162715336</v>
      </c>
      <c r="F193" s="3">
        <v>43742</v>
      </c>
      <c r="G193">
        <v>202004</v>
      </c>
      <c r="H193" t="s">
        <v>75</v>
      </c>
      <c r="I193" t="s">
        <v>76</v>
      </c>
      <c r="J193" t="s">
        <v>77</v>
      </c>
      <c r="K193" t="s">
        <v>78</v>
      </c>
      <c r="L193" t="s">
        <v>175</v>
      </c>
      <c r="M193" t="s">
        <v>176</v>
      </c>
      <c r="N193" t="s">
        <v>586</v>
      </c>
      <c r="O193" t="s">
        <v>82</v>
      </c>
      <c r="P193" t="str">
        <f>"2170708633                    "</f>
        <v xml:space="preserve">2170708633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8.7899999999999991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 s="4">
        <v>50.66</v>
      </c>
      <c r="BM193" s="4">
        <v>7.6</v>
      </c>
      <c r="BN193" s="4">
        <v>58.26</v>
      </c>
      <c r="BO193" s="4">
        <v>58.26</v>
      </c>
      <c r="BQ193" t="s">
        <v>95</v>
      </c>
      <c r="BR193" t="s">
        <v>84</v>
      </c>
      <c r="BS193" s="3">
        <v>43745</v>
      </c>
      <c r="BT193" s="5">
        <v>0.35625000000000001</v>
      </c>
      <c r="BU193" t="s">
        <v>587</v>
      </c>
      <c r="BV193" t="s">
        <v>90</v>
      </c>
      <c r="BY193">
        <v>1200</v>
      </c>
      <c r="CA193" t="s">
        <v>588</v>
      </c>
      <c r="CC193" t="s">
        <v>176</v>
      </c>
      <c r="CD193">
        <v>4001</v>
      </c>
      <c r="CE193" t="s">
        <v>96</v>
      </c>
      <c r="CF193" s="3">
        <v>43746</v>
      </c>
      <c r="CI193">
        <v>1</v>
      </c>
      <c r="CJ193">
        <v>1</v>
      </c>
      <c r="CK193">
        <v>21</v>
      </c>
      <c r="CL193" t="s">
        <v>87</v>
      </c>
    </row>
    <row r="194" spans="1:90">
      <c r="A194" t="s">
        <v>72</v>
      </c>
      <c r="B194" t="s">
        <v>73</v>
      </c>
      <c r="C194" t="s">
        <v>74</v>
      </c>
      <c r="E194" t="str">
        <f>"FES1162715524"</f>
        <v>FES1162715524</v>
      </c>
      <c r="F194" s="3">
        <v>43742</v>
      </c>
      <c r="G194">
        <v>202004</v>
      </c>
      <c r="H194" t="s">
        <v>75</v>
      </c>
      <c r="I194" t="s">
        <v>76</v>
      </c>
      <c r="J194" t="s">
        <v>77</v>
      </c>
      <c r="K194" t="s">
        <v>78</v>
      </c>
      <c r="L194" t="s">
        <v>119</v>
      </c>
      <c r="M194" t="s">
        <v>120</v>
      </c>
      <c r="N194" t="s">
        <v>406</v>
      </c>
      <c r="O194" t="s">
        <v>82</v>
      </c>
      <c r="P194" t="str">
        <f>"2170710476                    "</f>
        <v xml:space="preserve">2170710476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8.7899999999999991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0.6</v>
      </c>
      <c r="BJ194">
        <v>0.9</v>
      </c>
      <c r="BK194">
        <v>1</v>
      </c>
      <c r="BL194" s="4">
        <v>50.66</v>
      </c>
      <c r="BM194" s="4">
        <v>7.6</v>
      </c>
      <c r="BN194" s="4">
        <v>58.26</v>
      </c>
      <c r="BO194" s="4">
        <v>58.26</v>
      </c>
      <c r="BQ194" t="s">
        <v>95</v>
      </c>
      <c r="BR194" t="s">
        <v>84</v>
      </c>
      <c r="BS194" s="3">
        <v>43745</v>
      </c>
      <c r="BT194" s="5">
        <v>0.39027777777777778</v>
      </c>
      <c r="BU194" t="s">
        <v>407</v>
      </c>
      <c r="BV194" t="s">
        <v>90</v>
      </c>
      <c r="BY194">
        <v>4469.76</v>
      </c>
      <c r="CA194" t="s">
        <v>209</v>
      </c>
      <c r="CC194" t="s">
        <v>120</v>
      </c>
      <c r="CD194">
        <v>6001</v>
      </c>
      <c r="CE194" t="s">
        <v>86</v>
      </c>
      <c r="CF194" s="3">
        <v>43746</v>
      </c>
      <c r="CI194">
        <v>1</v>
      </c>
      <c r="CJ194">
        <v>1</v>
      </c>
      <c r="CK194">
        <v>21</v>
      </c>
      <c r="CL194" t="s">
        <v>87</v>
      </c>
    </row>
    <row r="195" spans="1:90">
      <c r="A195" t="s">
        <v>72</v>
      </c>
      <c r="B195" t="s">
        <v>73</v>
      </c>
      <c r="C195" t="s">
        <v>74</v>
      </c>
      <c r="E195" t="str">
        <f>"FES1162715535"</f>
        <v>FES1162715535</v>
      </c>
      <c r="F195" s="3">
        <v>43742</v>
      </c>
      <c r="G195">
        <v>202004</v>
      </c>
      <c r="H195" t="s">
        <v>75</v>
      </c>
      <c r="I195" t="s">
        <v>76</v>
      </c>
      <c r="J195" t="s">
        <v>77</v>
      </c>
      <c r="K195" t="s">
        <v>78</v>
      </c>
      <c r="L195" t="s">
        <v>114</v>
      </c>
      <c r="M195" t="s">
        <v>115</v>
      </c>
      <c r="N195" t="s">
        <v>116</v>
      </c>
      <c r="O195" t="s">
        <v>82</v>
      </c>
      <c r="P195" t="str">
        <f>"2170710487                    "</f>
        <v xml:space="preserve">2170710487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8.7899999999999991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1.3</v>
      </c>
      <c r="BJ195">
        <v>1.5</v>
      </c>
      <c r="BK195">
        <v>1.5</v>
      </c>
      <c r="BL195" s="4">
        <v>50.66</v>
      </c>
      <c r="BM195" s="4">
        <v>7.6</v>
      </c>
      <c r="BN195" s="4">
        <v>58.26</v>
      </c>
      <c r="BO195" s="4">
        <v>58.26</v>
      </c>
      <c r="BQ195" t="s">
        <v>83</v>
      </c>
      <c r="BR195" t="s">
        <v>84</v>
      </c>
      <c r="BS195" s="3">
        <v>43745</v>
      </c>
      <c r="BT195" s="5">
        <v>0.33124999999999999</v>
      </c>
      <c r="BU195" t="s">
        <v>117</v>
      </c>
      <c r="BV195" t="s">
        <v>90</v>
      </c>
      <c r="BY195">
        <v>7279.99</v>
      </c>
      <c r="CA195" t="s">
        <v>118</v>
      </c>
      <c r="CC195" t="s">
        <v>115</v>
      </c>
      <c r="CD195">
        <v>1</v>
      </c>
      <c r="CE195" t="s">
        <v>86</v>
      </c>
      <c r="CF195" s="3">
        <v>43746</v>
      </c>
      <c r="CI195">
        <v>1</v>
      </c>
      <c r="CJ195">
        <v>1</v>
      </c>
      <c r="CK195">
        <v>21</v>
      </c>
      <c r="CL195" t="s">
        <v>87</v>
      </c>
    </row>
    <row r="196" spans="1:90">
      <c r="A196" t="s">
        <v>72</v>
      </c>
      <c r="B196" t="s">
        <v>73</v>
      </c>
      <c r="C196" t="s">
        <v>74</v>
      </c>
      <c r="E196" t="str">
        <f>"FES1162715530"</f>
        <v>FES1162715530</v>
      </c>
      <c r="F196" s="3">
        <v>43742</v>
      </c>
      <c r="G196">
        <v>202004</v>
      </c>
      <c r="H196" t="s">
        <v>75</v>
      </c>
      <c r="I196" t="s">
        <v>76</v>
      </c>
      <c r="J196" t="s">
        <v>77</v>
      </c>
      <c r="K196" t="s">
        <v>78</v>
      </c>
      <c r="L196" t="s">
        <v>104</v>
      </c>
      <c r="M196" t="s">
        <v>105</v>
      </c>
      <c r="N196" t="s">
        <v>126</v>
      </c>
      <c r="O196" t="s">
        <v>82</v>
      </c>
      <c r="P196" t="str">
        <f>"2170710128                    "</f>
        <v xml:space="preserve">2170710128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10.99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2.1</v>
      </c>
      <c r="BJ196">
        <v>1</v>
      </c>
      <c r="BK196">
        <v>2.5</v>
      </c>
      <c r="BL196" s="4">
        <v>63.32</v>
      </c>
      <c r="BM196" s="4">
        <v>9.5</v>
      </c>
      <c r="BN196" s="4">
        <v>72.819999999999993</v>
      </c>
      <c r="BO196" s="4">
        <v>72.819999999999993</v>
      </c>
      <c r="BQ196" t="s">
        <v>95</v>
      </c>
      <c r="BR196" t="s">
        <v>84</v>
      </c>
      <c r="BS196" s="3">
        <v>43745</v>
      </c>
      <c r="BT196" s="5">
        <v>0.38125000000000003</v>
      </c>
      <c r="BU196" t="s">
        <v>378</v>
      </c>
      <c r="BV196" t="s">
        <v>90</v>
      </c>
      <c r="BY196">
        <v>4795.74</v>
      </c>
      <c r="CA196" t="s">
        <v>108</v>
      </c>
      <c r="CC196" t="s">
        <v>105</v>
      </c>
      <c r="CD196">
        <v>6220</v>
      </c>
      <c r="CE196" t="s">
        <v>86</v>
      </c>
      <c r="CF196" s="3">
        <v>43746</v>
      </c>
      <c r="CI196">
        <v>1</v>
      </c>
      <c r="CJ196">
        <v>1</v>
      </c>
      <c r="CK196">
        <v>21</v>
      </c>
      <c r="CL196" t="s">
        <v>87</v>
      </c>
    </row>
    <row r="197" spans="1:90">
      <c r="A197" t="s">
        <v>72</v>
      </c>
      <c r="B197" t="s">
        <v>73</v>
      </c>
      <c r="C197" t="s">
        <v>74</v>
      </c>
      <c r="E197" t="str">
        <f>"FES1162714961"</f>
        <v>FES1162714961</v>
      </c>
      <c r="F197" s="3">
        <v>43740</v>
      </c>
      <c r="G197">
        <v>202004</v>
      </c>
      <c r="H197" t="s">
        <v>75</v>
      </c>
      <c r="I197" t="s">
        <v>76</v>
      </c>
      <c r="J197" t="s">
        <v>77</v>
      </c>
      <c r="K197" t="s">
        <v>78</v>
      </c>
      <c r="L197" t="s">
        <v>114</v>
      </c>
      <c r="M197" t="s">
        <v>115</v>
      </c>
      <c r="N197" t="s">
        <v>589</v>
      </c>
      <c r="O197" t="s">
        <v>82</v>
      </c>
      <c r="P197" t="str">
        <f>"2170709817                    "</f>
        <v xml:space="preserve">2170709817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8.7899999999999991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 s="4">
        <v>50.66</v>
      </c>
      <c r="BM197" s="4">
        <v>7.6</v>
      </c>
      <c r="BN197" s="4">
        <v>58.26</v>
      </c>
      <c r="BO197" s="4">
        <v>58.26</v>
      </c>
      <c r="BR197" t="s">
        <v>84</v>
      </c>
      <c r="BS197" s="3">
        <v>43741</v>
      </c>
      <c r="BT197" s="5">
        <v>0.43055555555555558</v>
      </c>
      <c r="BU197" t="s">
        <v>590</v>
      </c>
      <c r="BV197" t="s">
        <v>90</v>
      </c>
      <c r="BY197">
        <v>1200</v>
      </c>
      <c r="CA197" t="s">
        <v>366</v>
      </c>
      <c r="CC197" t="s">
        <v>115</v>
      </c>
      <c r="CD197">
        <v>184</v>
      </c>
      <c r="CE197" t="s">
        <v>96</v>
      </c>
      <c r="CF197" s="3">
        <v>43742</v>
      </c>
      <c r="CI197">
        <v>1</v>
      </c>
      <c r="CJ197">
        <v>1</v>
      </c>
      <c r="CK197">
        <v>21</v>
      </c>
      <c r="CL197" t="s">
        <v>87</v>
      </c>
    </row>
    <row r="198" spans="1:90">
      <c r="A198" t="s">
        <v>72</v>
      </c>
      <c r="B198" t="s">
        <v>73</v>
      </c>
      <c r="C198" t="s">
        <v>74</v>
      </c>
      <c r="E198" t="str">
        <f>"FES1162715040"</f>
        <v>FES1162715040</v>
      </c>
      <c r="F198" s="3">
        <v>43740</v>
      </c>
      <c r="G198">
        <v>202004</v>
      </c>
      <c r="H198" t="s">
        <v>75</v>
      </c>
      <c r="I198" t="s">
        <v>76</v>
      </c>
      <c r="J198" t="s">
        <v>77</v>
      </c>
      <c r="K198" t="s">
        <v>78</v>
      </c>
      <c r="L198" t="s">
        <v>185</v>
      </c>
      <c r="M198" t="s">
        <v>186</v>
      </c>
      <c r="N198" t="s">
        <v>591</v>
      </c>
      <c r="O198" t="s">
        <v>82</v>
      </c>
      <c r="P198" t="str">
        <f>"217070992                     "</f>
        <v xml:space="preserve">217070992 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6.87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 s="4">
        <v>39.58</v>
      </c>
      <c r="BM198" s="4">
        <v>5.94</v>
      </c>
      <c r="BN198" s="4">
        <v>45.52</v>
      </c>
      <c r="BO198" s="4">
        <v>45.52</v>
      </c>
      <c r="BQ198" t="s">
        <v>95</v>
      </c>
      <c r="BR198" t="s">
        <v>84</v>
      </c>
      <c r="BS198" s="3">
        <v>43741</v>
      </c>
      <c r="BT198" s="5">
        <v>0.40972222222222227</v>
      </c>
      <c r="BU198" t="s">
        <v>592</v>
      </c>
      <c r="BV198" t="s">
        <v>90</v>
      </c>
      <c r="BY198">
        <v>1200</v>
      </c>
      <c r="CC198" t="s">
        <v>186</v>
      </c>
      <c r="CD198">
        <v>1428</v>
      </c>
      <c r="CE198" t="s">
        <v>96</v>
      </c>
      <c r="CF198" s="3">
        <v>43742</v>
      </c>
      <c r="CI198">
        <v>1</v>
      </c>
      <c r="CJ198">
        <v>1</v>
      </c>
      <c r="CK198">
        <v>22</v>
      </c>
      <c r="CL198" t="s">
        <v>87</v>
      </c>
    </row>
    <row r="199" spans="1:90">
      <c r="A199" t="s">
        <v>72</v>
      </c>
      <c r="B199" t="s">
        <v>73</v>
      </c>
      <c r="C199" t="s">
        <v>74</v>
      </c>
      <c r="E199" t="str">
        <f>"FES1162715102"</f>
        <v>FES1162715102</v>
      </c>
      <c r="F199" s="3">
        <v>43740</v>
      </c>
      <c r="G199">
        <v>202004</v>
      </c>
      <c r="H199" t="s">
        <v>75</v>
      </c>
      <c r="I199" t="s">
        <v>76</v>
      </c>
      <c r="J199" t="s">
        <v>77</v>
      </c>
      <c r="K199" t="s">
        <v>78</v>
      </c>
      <c r="L199" t="s">
        <v>308</v>
      </c>
      <c r="M199" t="s">
        <v>308</v>
      </c>
      <c r="N199" t="s">
        <v>491</v>
      </c>
      <c r="O199" t="s">
        <v>82</v>
      </c>
      <c r="P199" t="str">
        <f>"2170708755                    "</f>
        <v xml:space="preserve">2170708755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51.66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4.0999999999999996</v>
      </c>
      <c r="BJ199">
        <v>6.5</v>
      </c>
      <c r="BK199">
        <v>6.5</v>
      </c>
      <c r="BL199" s="4">
        <v>297.66000000000003</v>
      </c>
      <c r="BM199" s="4">
        <v>44.65</v>
      </c>
      <c r="BN199" s="4">
        <v>342.31</v>
      </c>
      <c r="BO199" s="4">
        <v>342.31</v>
      </c>
      <c r="BQ199" t="s">
        <v>95</v>
      </c>
      <c r="BR199" t="s">
        <v>84</v>
      </c>
      <c r="BS199" s="3">
        <v>43741</v>
      </c>
      <c r="BT199" s="5">
        <v>0.4236111111111111</v>
      </c>
      <c r="BU199" t="s">
        <v>492</v>
      </c>
      <c r="BV199" t="s">
        <v>90</v>
      </c>
      <c r="BY199">
        <v>32558.18</v>
      </c>
      <c r="CA199" t="s">
        <v>311</v>
      </c>
      <c r="CC199" t="s">
        <v>308</v>
      </c>
      <c r="CD199">
        <v>7646</v>
      </c>
      <c r="CE199" t="s">
        <v>86</v>
      </c>
      <c r="CF199" s="3">
        <v>43742</v>
      </c>
      <c r="CI199">
        <v>1</v>
      </c>
      <c r="CJ199">
        <v>1</v>
      </c>
      <c r="CK199">
        <v>23</v>
      </c>
      <c r="CL199" t="s">
        <v>87</v>
      </c>
    </row>
    <row r="200" spans="1:90">
      <c r="A200" t="s">
        <v>72</v>
      </c>
      <c r="B200" t="s">
        <v>73</v>
      </c>
      <c r="C200" t="s">
        <v>74</v>
      </c>
      <c r="E200" t="str">
        <f>"RFES1162716448"</f>
        <v>RFES1162716448</v>
      </c>
      <c r="F200" s="3">
        <v>43755</v>
      </c>
      <c r="G200">
        <v>202004</v>
      </c>
      <c r="H200" t="s">
        <v>79</v>
      </c>
      <c r="I200" t="s">
        <v>80</v>
      </c>
      <c r="J200" t="s">
        <v>593</v>
      </c>
      <c r="K200" t="s">
        <v>78</v>
      </c>
      <c r="L200" t="s">
        <v>75</v>
      </c>
      <c r="M200" t="s">
        <v>76</v>
      </c>
      <c r="N200" t="s">
        <v>77</v>
      </c>
      <c r="O200" t="s">
        <v>82</v>
      </c>
      <c r="P200" t="str">
        <f>"21711358                      "</f>
        <v xml:space="preserve">21711358  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6.87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 s="4">
        <v>39.58</v>
      </c>
      <c r="BM200" s="4">
        <v>5.94</v>
      </c>
      <c r="BN200" s="4">
        <v>45.52</v>
      </c>
      <c r="BO200" s="4">
        <v>45.52</v>
      </c>
      <c r="BQ200" t="s">
        <v>84</v>
      </c>
      <c r="BS200" s="3">
        <v>43756</v>
      </c>
      <c r="BT200" s="5">
        <v>0.44861111111111113</v>
      </c>
      <c r="BU200" t="s">
        <v>554</v>
      </c>
      <c r="BV200" t="s">
        <v>87</v>
      </c>
      <c r="BW200" t="s">
        <v>232</v>
      </c>
      <c r="BX200" t="s">
        <v>233</v>
      </c>
      <c r="BY200">
        <v>1200</v>
      </c>
      <c r="CA200" t="s">
        <v>247</v>
      </c>
      <c r="CC200" t="s">
        <v>76</v>
      </c>
      <c r="CD200">
        <v>1601</v>
      </c>
      <c r="CE200" t="s">
        <v>96</v>
      </c>
      <c r="CF200" s="3">
        <v>43759</v>
      </c>
      <c r="CI200">
        <v>1</v>
      </c>
      <c r="CJ200">
        <v>1</v>
      </c>
      <c r="CK200">
        <v>22</v>
      </c>
      <c r="CL200" t="s">
        <v>87</v>
      </c>
    </row>
    <row r="201" spans="1:90">
      <c r="A201" t="s">
        <v>72</v>
      </c>
      <c r="B201" t="s">
        <v>73</v>
      </c>
      <c r="C201" t="s">
        <v>74</v>
      </c>
      <c r="E201" t="str">
        <f>"FES1162714917"</f>
        <v>FES1162714917</v>
      </c>
      <c r="F201" s="3">
        <v>43739</v>
      </c>
      <c r="G201">
        <v>202004</v>
      </c>
      <c r="H201" t="s">
        <v>75</v>
      </c>
      <c r="I201" t="s">
        <v>76</v>
      </c>
      <c r="J201" t="s">
        <v>77</v>
      </c>
      <c r="K201" t="s">
        <v>78</v>
      </c>
      <c r="L201" t="s">
        <v>222</v>
      </c>
      <c r="M201" t="s">
        <v>223</v>
      </c>
      <c r="N201" t="s">
        <v>594</v>
      </c>
      <c r="O201" t="s">
        <v>82</v>
      </c>
      <c r="P201" t="str">
        <f>"2170709857                    "</f>
        <v xml:space="preserve">2170709857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8.3699999999999992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 s="4">
        <v>50.24</v>
      </c>
      <c r="BM201" s="4">
        <v>7.54</v>
      </c>
      <c r="BN201" s="4">
        <v>57.78</v>
      </c>
      <c r="BO201" s="4">
        <v>57.78</v>
      </c>
      <c r="BR201" t="s">
        <v>84</v>
      </c>
      <c r="BS201" s="3">
        <v>43740</v>
      </c>
      <c r="BT201" s="5">
        <v>0.36805555555555558</v>
      </c>
      <c r="BU201" t="s">
        <v>595</v>
      </c>
      <c r="BV201" t="s">
        <v>90</v>
      </c>
      <c r="BY201">
        <v>1200</v>
      </c>
      <c r="BZ201" t="s">
        <v>27</v>
      </c>
      <c r="CA201" t="s">
        <v>596</v>
      </c>
      <c r="CC201" t="s">
        <v>223</v>
      </c>
      <c r="CD201">
        <v>157</v>
      </c>
      <c r="CE201" t="s">
        <v>96</v>
      </c>
      <c r="CI201">
        <v>1</v>
      </c>
      <c r="CJ201">
        <v>1</v>
      </c>
      <c r="CK201">
        <v>21</v>
      </c>
      <c r="CL201" t="s">
        <v>87</v>
      </c>
    </row>
    <row r="202" spans="1:90">
      <c r="A202" t="s">
        <v>72</v>
      </c>
      <c r="B202" t="s">
        <v>73</v>
      </c>
      <c r="C202" t="s">
        <v>74</v>
      </c>
      <c r="E202" t="str">
        <f>"FES1162714700"</f>
        <v>FES1162714700</v>
      </c>
      <c r="F202" s="3">
        <v>43739</v>
      </c>
      <c r="G202">
        <v>202004</v>
      </c>
      <c r="H202" t="s">
        <v>75</v>
      </c>
      <c r="I202" t="s">
        <v>76</v>
      </c>
      <c r="J202" t="s">
        <v>77</v>
      </c>
      <c r="K202" t="s">
        <v>78</v>
      </c>
      <c r="L202" t="s">
        <v>142</v>
      </c>
      <c r="M202" t="s">
        <v>143</v>
      </c>
      <c r="N202" t="s">
        <v>144</v>
      </c>
      <c r="O202" t="s">
        <v>82</v>
      </c>
      <c r="P202" t="str">
        <f>"2170709064                    "</f>
        <v xml:space="preserve">2170709064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6.54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 s="4">
        <v>39.25</v>
      </c>
      <c r="BM202" s="4">
        <v>5.89</v>
      </c>
      <c r="BN202" s="4">
        <v>45.14</v>
      </c>
      <c r="BO202" s="4">
        <v>45.14</v>
      </c>
      <c r="BQ202" t="s">
        <v>95</v>
      </c>
      <c r="BR202" t="s">
        <v>84</v>
      </c>
      <c r="BS202" s="3">
        <v>43740</v>
      </c>
      <c r="BT202" s="5">
        <v>0.36805555555555558</v>
      </c>
      <c r="BU202" t="s">
        <v>597</v>
      </c>
      <c r="BV202" t="s">
        <v>90</v>
      </c>
      <c r="BY202">
        <v>1200</v>
      </c>
      <c r="BZ202" t="s">
        <v>27</v>
      </c>
      <c r="CC202" t="s">
        <v>143</v>
      </c>
      <c r="CD202">
        <v>1459</v>
      </c>
      <c r="CE202" t="s">
        <v>96</v>
      </c>
      <c r="CF202" s="3">
        <v>43741</v>
      </c>
      <c r="CI202">
        <v>1</v>
      </c>
      <c r="CJ202">
        <v>1</v>
      </c>
      <c r="CK202">
        <v>22</v>
      </c>
      <c r="CL202" t="s">
        <v>87</v>
      </c>
    </row>
    <row r="203" spans="1:90">
      <c r="A203" t="s">
        <v>72</v>
      </c>
      <c r="B203" t="s">
        <v>73</v>
      </c>
      <c r="C203" t="s">
        <v>74</v>
      </c>
      <c r="E203" t="str">
        <f>"FES1162715010"</f>
        <v>FES1162715010</v>
      </c>
      <c r="F203" s="3">
        <v>43740</v>
      </c>
      <c r="G203">
        <v>202004</v>
      </c>
      <c r="H203" t="s">
        <v>75</v>
      </c>
      <c r="I203" t="s">
        <v>76</v>
      </c>
      <c r="J203" t="s">
        <v>77</v>
      </c>
      <c r="K203" t="s">
        <v>78</v>
      </c>
      <c r="L203" t="s">
        <v>92</v>
      </c>
      <c r="M203" t="s">
        <v>93</v>
      </c>
      <c r="N203" t="s">
        <v>598</v>
      </c>
      <c r="O203" t="s">
        <v>82</v>
      </c>
      <c r="P203" t="str">
        <f>"2170709950                    "</f>
        <v xml:space="preserve">2170709950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8.7899999999999991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 s="4">
        <v>50.66</v>
      </c>
      <c r="BM203" s="4">
        <v>7.6</v>
      </c>
      <c r="BN203" s="4">
        <v>58.26</v>
      </c>
      <c r="BO203" s="4">
        <v>58.26</v>
      </c>
      <c r="BR203" t="s">
        <v>84</v>
      </c>
      <c r="BS203" s="3">
        <v>43741</v>
      </c>
      <c r="BT203" s="5">
        <v>0.42152777777777778</v>
      </c>
      <c r="BU203" t="s">
        <v>599</v>
      </c>
      <c r="BV203" t="s">
        <v>90</v>
      </c>
      <c r="BY203">
        <v>1200</v>
      </c>
      <c r="CA203" t="s">
        <v>270</v>
      </c>
      <c r="CC203" t="s">
        <v>93</v>
      </c>
      <c r="CD203">
        <v>7580</v>
      </c>
      <c r="CE203" t="s">
        <v>96</v>
      </c>
      <c r="CF203" s="3">
        <v>43742</v>
      </c>
      <c r="CI203">
        <v>1</v>
      </c>
      <c r="CJ203">
        <v>1</v>
      </c>
      <c r="CK203">
        <v>21</v>
      </c>
      <c r="CL203" t="s">
        <v>87</v>
      </c>
    </row>
    <row r="204" spans="1:90">
      <c r="A204" t="s">
        <v>72</v>
      </c>
      <c r="B204" t="s">
        <v>73</v>
      </c>
      <c r="C204" t="s">
        <v>74</v>
      </c>
      <c r="E204" t="str">
        <f>"FES1162714891"</f>
        <v>FES1162714891</v>
      </c>
      <c r="F204" s="3">
        <v>43740</v>
      </c>
      <c r="G204">
        <v>202004</v>
      </c>
      <c r="H204" t="s">
        <v>75</v>
      </c>
      <c r="I204" t="s">
        <v>76</v>
      </c>
      <c r="J204" t="s">
        <v>77</v>
      </c>
      <c r="K204" t="s">
        <v>78</v>
      </c>
      <c r="L204" t="s">
        <v>215</v>
      </c>
      <c r="M204" t="s">
        <v>216</v>
      </c>
      <c r="N204" t="s">
        <v>296</v>
      </c>
      <c r="O204" t="s">
        <v>82</v>
      </c>
      <c r="P204" t="str">
        <f>"2170709830                    "</f>
        <v xml:space="preserve">2170709830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32.96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7.5</v>
      </c>
      <c r="BJ204">
        <v>3.2</v>
      </c>
      <c r="BK204">
        <v>7.5</v>
      </c>
      <c r="BL204" s="4">
        <v>189.89</v>
      </c>
      <c r="BM204" s="4">
        <v>28.48</v>
      </c>
      <c r="BN204" s="4">
        <v>218.37</v>
      </c>
      <c r="BO204" s="4">
        <v>218.37</v>
      </c>
      <c r="BQ204" t="s">
        <v>83</v>
      </c>
      <c r="BR204" t="s">
        <v>84</v>
      </c>
      <c r="BS204" s="3">
        <v>43741</v>
      </c>
      <c r="BT204" s="5">
        <v>0.36944444444444446</v>
      </c>
      <c r="BU204" t="s">
        <v>600</v>
      </c>
      <c r="BV204" t="s">
        <v>90</v>
      </c>
      <c r="BY204">
        <v>15763.01</v>
      </c>
      <c r="CA204" t="s">
        <v>219</v>
      </c>
      <c r="CC204" t="s">
        <v>216</v>
      </c>
      <c r="CD204">
        <v>3201</v>
      </c>
      <c r="CE204" t="s">
        <v>86</v>
      </c>
      <c r="CF204" s="3">
        <v>43742</v>
      </c>
      <c r="CI204">
        <v>1</v>
      </c>
      <c r="CJ204">
        <v>1</v>
      </c>
      <c r="CK204">
        <v>21</v>
      </c>
      <c r="CL204" t="s">
        <v>87</v>
      </c>
    </row>
    <row r="205" spans="1:90">
      <c r="A205" t="s">
        <v>72</v>
      </c>
      <c r="B205" t="s">
        <v>73</v>
      </c>
      <c r="C205" t="s">
        <v>74</v>
      </c>
      <c r="E205" t="str">
        <f>"FES1162714904"</f>
        <v>FES1162714904</v>
      </c>
      <c r="F205" s="3">
        <v>43739</v>
      </c>
      <c r="G205">
        <v>202004</v>
      </c>
      <c r="H205" t="s">
        <v>75</v>
      </c>
      <c r="I205" t="s">
        <v>76</v>
      </c>
      <c r="J205" t="s">
        <v>77</v>
      </c>
      <c r="K205" t="s">
        <v>78</v>
      </c>
      <c r="L205" t="s">
        <v>601</v>
      </c>
      <c r="M205" t="s">
        <v>602</v>
      </c>
      <c r="N205" t="s">
        <v>603</v>
      </c>
      <c r="O205" t="s">
        <v>82</v>
      </c>
      <c r="P205" t="str">
        <f>"217070689                     "</f>
        <v xml:space="preserve">217070689 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11.78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 s="4">
        <v>70.66</v>
      </c>
      <c r="BM205" s="4">
        <v>10.6</v>
      </c>
      <c r="BN205" s="4">
        <v>81.260000000000005</v>
      </c>
      <c r="BO205" s="4">
        <v>81.260000000000005</v>
      </c>
      <c r="BQ205" t="s">
        <v>83</v>
      </c>
      <c r="BR205" t="s">
        <v>84</v>
      </c>
      <c r="BS205" s="3">
        <v>43740</v>
      </c>
      <c r="BT205" s="5">
        <v>0.375</v>
      </c>
      <c r="BU205" t="s">
        <v>604</v>
      </c>
      <c r="BV205" t="s">
        <v>90</v>
      </c>
      <c r="BY205">
        <v>1200</v>
      </c>
      <c r="BZ205" t="s">
        <v>27</v>
      </c>
      <c r="CA205" t="s">
        <v>605</v>
      </c>
      <c r="CC205" t="s">
        <v>602</v>
      </c>
      <c r="CD205">
        <v>250</v>
      </c>
      <c r="CE205" t="s">
        <v>96</v>
      </c>
      <c r="CF205" s="3">
        <v>43745</v>
      </c>
      <c r="CI205">
        <v>1</v>
      </c>
      <c r="CJ205">
        <v>1</v>
      </c>
      <c r="CK205">
        <v>24</v>
      </c>
      <c r="CL205" t="s">
        <v>87</v>
      </c>
    </row>
    <row r="206" spans="1:90">
      <c r="A206" t="s">
        <v>72</v>
      </c>
      <c r="B206" t="s">
        <v>73</v>
      </c>
      <c r="C206" t="s">
        <v>74</v>
      </c>
      <c r="E206" t="str">
        <f>"FES1162714943"</f>
        <v>FES1162714943</v>
      </c>
      <c r="F206" s="3">
        <v>43740</v>
      </c>
      <c r="G206">
        <v>202004</v>
      </c>
      <c r="H206" t="s">
        <v>75</v>
      </c>
      <c r="I206" t="s">
        <v>76</v>
      </c>
      <c r="J206" t="s">
        <v>77</v>
      </c>
      <c r="K206" t="s">
        <v>78</v>
      </c>
      <c r="L206" t="s">
        <v>79</v>
      </c>
      <c r="M206" t="s">
        <v>80</v>
      </c>
      <c r="N206" t="s">
        <v>81</v>
      </c>
      <c r="O206" t="s">
        <v>82</v>
      </c>
      <c r="P206" t="str">
        <f>"2170709871                    "</f>
        <v xml:space="preserve">2170709871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6.87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 s="4">
        <v>39.58</v>
      </c>
      <c r="BM206" s="4">
        <v>5.94</v>
      </c>
      <c r="BN206" s="4">
        <v>45.52</v>
      </c>
      <c r="BO206" s="4">
        <v>45.52</v>
      </c>
      <c r="BQ206" t="s">
        <v>83</v>
      </c>
      <c r="BR206" t="s">
        <v>84</v>
      </c>
      <c r="BS206" s="3">
        <v>43741</v>
      </c>
      <c r="BT206" s="5">
        <v>0.35902777777777778</v>
      </c>
      <c r="BU206" t="s">
        <v>339</v>
      </c>
      <c r="BV206" t="s">
        <v>90</v>
      </c>
      <c r="BY206">
        <v>1200</v>
      </c>
      <c r="CA206" t="s">
        <v>474</v>
      </c>
      <c r="CC206" t="s">
        <v>80</v>
      </c>
      <c r="CD206">
        <v>2094</v>
      </c>
      <c r="CE206" t="s">
        <v>96</v>
      </c>
      <c r="CF206" s="3">
        <v>43742</v>
      </c>
      <c r="CI206">
        <v>1</v>
      </c>
      <c r="CJ206">
        <v>1</v>
      </c>
      <c r="CK206">
        <v>22</v>
      </c>
      <c r="CL206" t="s">
        <v>87</v>
      </c>
    </row>
    <row r="207" spans="1:90">
      <c r="A207" t="s">
        <v>72</v>
      </c>
      <c r="B207" t="s">
        <v>73</v>
      </c>
      <c r="C207" t="s">
        <v>74</v>
      </c>
      <c r="E207" t="str">
        <f>"FES1162715106"</f>
        <v>FES1162715106</v>
      </c>
      <c r="F207" s="3">
        <v>43740</v>
      </c>
      <c r="G207">
        <v>202004</v>
      </c>
      <c r="H207" t="s">
        <v>75</v>
      </c>
      <c r="I207" t="s">
        <v>76</v>
      </c>
      <c r="J207" t="s">
        <v>77</v>
      </c>
      <c r="K207" t="s">
        <v>78</v>
      </c>
      <c r="L207" t="s">
        <v>119</v>
      </c>
      <c r="M207" t="s">
        <v>120</v>
      </c>
      <c r="N207" t="s">
        <v>369</v>
      </c>
      <c r="O207" t="s">
        <v>82</v>
      </c>
      <c r="P207" t="str">
        <f>"2170710043                    "</f>
        <v xml:space="preserve">2170710043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8.7899999999999991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 s="4">
        <v>50.66</v>
      </c>
      <c r="BM207" s="4">
        <v>7.6</v>
      </c>
      <c r="BN207" s="4">
        <v>58.26</v>
      </c>
      <c r="BO207" s="4">
        <v>58.26</v>
      </c>
      <c r="BQ207" t="s">
        <v>95</v>
      </c>
      <c r="BR207" t="s">
        <v>84</v>
      </c>
      <c r="BS207" s="3">
        <v>43741</v>
      </c>
      <c r="BT207" s="5">
        <v>0.35416666666666669</v>
      </c>
      <c r="BU207" t="s">
        <v>606</v>
      </c>
      <c r="BV207" t="s">
        <v>90</v>
      </c>
      <c r="BY207">
        <v>1200</v>
      </c>
      <c r="CA207" t="s">
        <v>490</v>
      </c>
      <c r="CC207" t="s">
        <v>120</v>
      </c>
      <c r="CD207">
        <v>6001</v>
      </c>
      <c r="CE207" t="s">
        <v>96</v>
      </c>
      <c r="CF207" s="3">
        <v>43742</v>
      </c>
      <c r="CI207">
        <v>1</v>
      </c>
      <c r="CJ207">
        <v>1</v>
      </c>
      <c r="CK207">
        <v>21</v>
      </c>
      <c r="CL207" t="s">
        <v>87</v>
      </c>
    </row>
    <row r="208" spans="1:90">
      <c r="A208" t="s">
        <v>72</v>
      </c>
      <c r="B208" t="s">
        <v>73</v>
      </c>
      <c r="C208" t="s">
        <v>74</v>
      </c>
      <c r="E208" t="str">
        <f>"FES1162714903"</f>
        <v>FES1162714903</v>
      </c>
      <c r="F208" s="3">
        <v>43739</v>
      </c>
      <c r="G208">
        <v>202004</v>
      </c>
      <c r="H208" t="s">
        <v>75</v>
      </c>
      <c r="I208" t="s">
        <v>76</v>
      </c>
      <c r="J208" t="s">
        <v>77</v>
      </c>
      <c r="K208" t="s">
        <v>78</v>
      </c>
      <c r="L208" t="s">
        <v>601</v>
      </c>
      <c r="M208" t="s">
        <v>602</v>
      </c>
      <c r="N208" t="s">
        <v>603</v>
      </c>
      <c r="O208" t="s">
        <v>82</v>
      </c>
      <c r="P208" t="str">
        <f>"2170709668                    "</f>
        <v xml:space="preserve">2170709668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11.78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 s="4">
        <v>70.66</v>
      </c>
      <c r="BM208" s="4">
        <v>10.6</v>
      </c>
      <c r="BN208" s="4">
        <v>81.260000000000005</v>
      </c>
      <c r="BO208" s="4">
        <v>81.260000000000005</v>
      </c>
      <c r="BQ208" t="s">
        <v>83</v>
      </c>
      <c r="BR208" t="s">
        <v>84</v>
      </c>
      <c r="BS208" s="3">
        <v>43740</v>
      </c>
      <c r="BT208" s="5">
        <v>0.3833333333333333</v>
      </c>
      <c r="BU208" t="s">
        <v>604</v>
      </c>
      <c r="BV208" t="s">
        <v>90</v>
      </c>
      <c r="BY208">
        <v>1200</v>
      </c>
      <c r="BZ208" t="s">
        <v>27</v>
      </c>
      <c r="CA208" t="s">
        <v>605</v>
      </c>
      <c r="CC208" t="s">
        <v>602</v>
      </c>
      <c r="CD208">
        <v>250</v>
      </c>
      <c r="CE208" t="s">
        <v>96</v>
      </c>
      <c r="CF208" s="3">
        <v>43745</v>
      </c>
      <c r="CI208">
        <v>1</v>
      </c>
      <c r="CJ208">
        <v>1</v>
      </c>
      <c r="CK208">
        <v>24</v>
      </c>
      <c r="CL208" t="s">
        <v>87</v>
      </c>
    </row>
    <row r="209" spans="1:90">
      <c r="A209" t="s">
        <v>72</v>
      </c>
      <c r="B209" t="s">
        <v>73</v>
      </c>
      <c r="C209" t="s">
        <v>74</v>
      </c>
      <c r="E209" t="str">
        <f>"FES1162714667"</f>
        <v>FES1162714667</v>
      </c>
      <c r="F209" s="3">
        <v>43739</v>
      </c>
      <c r="G209">
        <v>202004</v>
      </c>
      <c r="H209" t="s">
        <v>75</v>
      </c>
      <c r="I209" t="s">
        <v>76</v>
      </c>
      <c r="J209" t="s">
        <v>77</v>
      </c>
      <c r="K209" t="s">
        <v>78</v>
      </c>
      <c r="L209" t="s">
        <v>142</v>
      </c>
      <c r="M209" t="s">
        <v>143</v>
      </c>
      <c r="N209" t="s">
        <v>607</v>
      </c>
      <c r="O209" t="s">
        <v>82</v>
      </c>
      <c r="P209" t="str">
        <f>"217070601                     "</f>
        <v xml:space="preserve">217070601 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6.54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 s="4">
        <v>39.25</v>
      </c>
      <c r="BM209" s="4">
        <v>5.89</v>
      </c>
      <c r="BN209" s="4">
        <v>45.14</v>
      </c>
      <c r="BO209" s="4">
        <v>45.14</v>
      </c>
      <c r="BQ209" t="s">
        <v>258</v>
      </c>
      <c r="BR209" t="s">
        <v>84</v>
      </c>
      <c r="BS209" s="3">
        <v>43740</v>
      </c>
      <c r="BT209" s="5">
        <v>0.26041666666666669</v>
      </c>
      <c r="BU209" t="s">
        <v>608</v>
      </c>
      <c r="BV209" t="s">
        <v>90</v>
      </c>
      <c r="BY209">
        <v>1200</v>
      </c>
      <c r="BZ209" t="s">
        <v>27</v>
      </c>
      <c r="CA209" t="s">
        <v>388</v>
      </c>
      <c r="CC209" t="s">
        <v>143</v>
      </c>
      <c r="CD209">
        <v>1459</v>
      </c>
      <c r="CE209" t="s">
        <v>96</v>
      </c>
      <c r="CF209" s="3">
        <v>43741</v>
      </c>
      <c r="CI209">
        <v>1</v>
      </c>
      <c r="CJ209">
        <v>1</v>
      </c>
      <c r="CK209">
        <v>22</v>
      </c>
      <c r="CL209" t="s">
        <v>87</v>
      </c>
    </row>
    <row r="210" spans="1:90">
      <c r="A210" t="s">
        <v>72</v>
      </c>
      <c r="B210" t="s">
        <v>73</v>
      </c>
      <c r="C210" t="s">
        <v>74</v>
      </c>
      <c r="E210" t="str">
        <f>"FES1162715111"</f>
        <v>FES1162715111</v>
      </c>
      <c r="F210" s="3">
        <v>43740</v>
      </c>
      <c r="G210">
        <v>202004</v>
      </c>
      <c r="H210" t="s">
        <v>75</v>
      </c>
      <c r="I210" t="s">
        <v>76</v>
      </c>
      <c r="J210" t="s">
        <v>77</v>
      </c>
      <c r="K210" t="s">
        <v>78</v>
      </c>
      <c r="L210" t="s">
        <v>326</v>
      </c>
      <c r="M210" t="s">
        <v>327</v>
      </c>
      <c r="N210" t="s">
        <v>328</v>
      </c>
      <c r="O210" t="s">
        <v>82</v>
      </c>
      <c r="P210" t="str">
        <f>"2170710049                    "</f>
        <v xml:space="preserve">2170710049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8.7899999999999991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 s="4">
        <v>50.66</v>
      </c>
      <c r="BM210" s="4">
        <v>7.6</v>
      </c>
      <c r="BN210" s="4">
        <v>58.26</v>
      </c>
      <c r="BO210" s="4">
        <v>58.26</v>
      </c>
      <c r="BQ210" t="s">
        <v>95</v>
      </c>
      <c r="BR210" t="s">
        <v>84</v>
      </c>
      <c r="BS210" s="3">
        <v>43741</v>
      </c>
      <c r="BT210" s="5">
        <v>0.36944444444444446</v>
      </c>
      <c r="BU210" t="s">
        <v>609</v>
      </c>
      <c r="BV210" t="s">
        <v>90</v>
      </c>
      <c r="BY210">
        <v>1200</v>
      </c>
      <c r="CA210" t="s">
        <v>610</v>
      </c>
      <c r="CC210" t="s">
        <v>327</v>
      </c>
      <c r="CD210">
        <v>6229</v>
      </c>
      <c r="CE210" t="s">
        <v>96</v>
      </c>
      <c r="CF210" s="3">
        <v>43742</v>
      </c>
      <c r="CI210">
        <v>1</v>
      </c>
      <c r="CJ210">
        <v>1</v>
      </c>
      <c r="CK210">
        <v>21</v>
      </c>
      <c r="CL210" t="s">
        <v>87</v>
      </c>
    </row>
    <row r="211" spans="1:90">
      <c r="A211" t="s">
        <v>72</v>
      </c>
      <c r="B211" t="s">
        <v>73</v>
      </c>
      <c r="C211" t="s">
        <v>74</v>
      </c>
      <c r="E211" t="str">
        <f>"FES1162715019"</f>
        <v>FES1162715019</v>
      </c>
      <c r="F211" s="3">
        <v>43740</v>
      </c>
      <c r="G211">
        <v>202004</v>
      </c>
      <c r="H211" t="s">
        <v>75</v>
      </c>
      <c r="I211" t="s">
        <v>76</v>
      </c>
      <c r="J211" t="s">
        <v>77</v>
      </c>
      <c r="K211" t="s">
        <v>78</v>
      </c>
      <c r="L211" t="s">
        <v>142</v>
      </c>
      <c r="M211" t="s">
        <v>143</v>
      </c>
      <c r="N211" t="s">
        <v>611</v>
      </c>
      <c r="O211" t="s">
        <v>82</v>
      </c>
      <c r="P211" t="str">
        <f>"2170709962                    "</f>
        <v xml:space="preserve">2170709962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8.52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2.6</v>
      </c>
      <c r="BJ211">
        <v>0.9</v>
      </c>
      <c r="BK211">
        <v>3</v>
      </c>
      <c r="BL211" s="4">
        <v>49.07</v>
      </c>
      <c r="BM211" s="4">
        <v>7.36</v>
      </c>
      <c r="BN211" s="4">
        <v>56.43</v>
      </c>
      <c r="BO211" s="4">
        <v>56.43</v>
      </c>
      <c r="BQ211" t="s">
        <v>95</v>
      </c>
      <c r="BR211" t="s">
        <v>84</v>
      </c>
      <c r="BS211" s="3">
        <v>43741</v>
      </c>
      <c r="BT211" s="5">
        <v>0.2986111111111111</v>
      </c>
      <c r="BU211" t="s">
        <v>612</v>
      </c>
      <c r="BV211" t="s">
        <v>90</v>
      </c>
      <c r="BY211">
        <v>4343.76</v>
      </c>
      <c r="CA211" t="s">
        <v>194</v>
      </c>
      <c r="CC211" t="s">
        <v>143</v>
      </c>
      <c r="CD211">
        <v>1459</v>
      </c>
      <c r="CE211" t="s">
        <v>86</v>
      </c>
      <c r="CF211" s="3">
        <v>43742</v>
      </c>
      <c r="CI211">
        <v>1</v>
      </c>
      <c r="CJ211">
        <v>1</v>
      </c>
      <c r="CK211">
        <v>22</v>
      </c>
      <c r="CL211" t="s">
        <v>87</v>
      </c>
    </row>
    <row r="212" spans="1:90">
      <c r="A212" t="s">
        <v>72</v>
      </c>
      <c r="B212" t="s">
        <v>73</v>
      </c>
      <c r="C212" t="s">
        <v>74</v>
      </c>
      <c r="E212" t="str">
        <f>"FES1162715105"</f>
        <v>FES1162715105</v>
      </c>
      <c r="F212" s="3">
        <v>43740</v>
      </c>
      <c r="G212">
        <v>202004</v>
      </c>
      <c r="H212" t="s">
        <v>75</v>
      </c>
      <c r="I212" t="s">
        <v>76</v>
      </c>
      <c r="J212" t="s">
        <v>77</v>
      </c>
      <c r="K212" t="s">
        <v>78</v>
      </c>
      <c r="L212" t="s">
        <v>570</v>
      </c>
      <c r="M212" t="s">
        <v>571</v>
      </c>
      <c r="N212" t="s">
        <v>613</v>
      </c>
      <c r="O212" t="s">
        <v>82</v>
      </c>
      <c r="P212" t="str">
        <f>"2170710041                    "</f>
        <v xml:space="preserve">2170710041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8.7899999999999991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 s="4">
        <v>50.66</v>
      </c>
      <c r="BM212" s="4">
        <v>7.6</v>
      </c>
      <c r="BN212" s="4">
        <v>58.26</v>
      </c>
      <c r="BO212" s="4">
        <v>58.26</v>
      </c>
      <c r="BQ212" t="s">
        <v>83</v>
      </c>
      <c r="BR212" t="s">
        <v>84</v>
      </c>
      <c r="BS212" s="3">
        <v>43741</v>
      </c>
      <c r="BT212" s="5">
        <v>0.3354166666666667</v>
      </c>
      <c r="BU212" t="s">
        <v>614</v>
      </c>
      <c r="BV212" t="s">
        <v>90</v>
      </c>
      <c r="BY212">
        <v>1200</v>
      </c>
      <c r="CA212" t="s">
        <v>574</v>
      </c>
      <c r="CC212" t="s">
        <v>571</v>
      </c>
      <c r="CD212">
        <v>4026</v>
      </c>
      <c r="CE212" t="s">
        <v>96</v>
      </c>
      <c r="CF212" s="3">
        <v>43742</v>
      </c>
      <c r="CI212">
        <v>1</v>
      </c>
      <c r="CJ212">
        <v>1</v>
      </c>
      <c r="CK212">
        <v>21</v>
      </c>
      <c r="CL212" t="s">
        <v>87</v>
      </c>
    </row>
    <row r="213" spans="1:90">
      <c r="A213" t="s">
        <v>72</v>
      </c>
      <c r="B213" t="s">
        <v>73</v>
      </c>
      <c r="C213" t="s">
        <v>74</v>
      </c>
      <c r="E213" t="str">
        <f>"FES1162715027"</f>
        <v>FES1162715027</v>
      </c>
      <c r="F213" s="3">
        <v>43740</v>
      </c>
      <c r="G213">
        <v>202004</v>
      </c>
      <c r="H213" t="s">
        <v>75</v>
      </c>
      <c r="I213" t="s">
        <v>76</v>
      </c>
      <c r="J213" t="s">
        <v>77</v>
      </c>
      <c r="K213" t="s">
        <v>78</v>
      </c>
      <c r="L213" t="s">
        <v>601</v>
      </c>
      <c r="M213" t="s">
        <v>602</v>
      </c>
      <c r="N213" t="s">
        <v>615</v>
      </c>
      <c r="O213" t="s">
        <v>82</v>
      </c>
      <c r="P213" t="str">
        <f>"2170709972                    "</f>
        <v xml:space="preserve">2170709972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12.36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1.8</v>
      </c>
      <c r="BJ213">
        <v>1.8</v>
      </c>
      <c r="BK213">
        <v>2</v>
      </c>
      <c r="BL213" s="4">
        <v>71.239999999999995</v>
      </c>
      <c r="BM213" s="4">
        <v>10.69</v>
      </c>
      <c r="BN213" s="4">
        <v>81.93</v>
      </c>
      <c r="BO213" s="4">
        <v>81.93</v>
      </c>
      <c r="BQ213" t="s">
        <v>83</v>
      </c>
      <c r="BR213" t="s">
        <v>84</v>
      </c>
      <c r="BS213" s="3">
        <v>43741</v>
      </c>
      <c r="BT213" s="5">
        <v>0.4236111111111111</v>
      </c>
      <c r="BU213" t="s">
        <v>616</v>
      </c>
      <c r="BV213" t="s">
        <v>90</v>
      </c>
      <c r="BY213">
        <v>8952.68</v>
      </c>
      <c r="CA213" t="s">
        <v>617</v>
      </c>
      <c r="CC213" t="s">
        <v>602</v>
      </c>
      <c r="CD213">
        <v>250</v>
      </c>
      <c r="CE213" t="s">
        <v>86</v>
      </c>
      <c r="CF213" s="3">
        <v>43746</v>
      </c>
      <c r="CI213">
        <v>1</v>
      </c>
      <c r="CJ213">
        <v>1</v>
      </c>
      <c r="CK213">
        <v>24</v>
      </c>
      <c r="CL213" t="s">
        <v>87</v>
      </c>
    </row>
    <row r="214" spans="1:90">
      <c r="A214" t="s">
        <v>72</v>
      </c>
      <c r="B214" t="s">
        <v>73</v>
      </c>
      <c r="C214" t="s">
        <v>74</v>
      </c>
      <c r="E214" t="str">
        <f>"FES1162714955"</f>
        <v>FES1162714955</v>
      </c>
      <c r="F214" s="3">
        <v>43740</v>
      </c>
      <c r="G214">
        <v>202004</v>
      </c>
      <c r="H214" t="s">
        <v>75</v>
      </c>
      <c r="I214" t="s">
        <v>76</v>
      </c>
      <c r="J214" t="s">
        <v>77</v>
      </c>
      <c r="K214" t="s">
        <v>78</v>
      </c>
      <c r="L214" t="s">
        <v>119</v>
      </c>
      <c r="M214" t="s">
        <v>120</v>
      </c>
      <c r="N214" t="s">
        <v>618</v>
      </c>
      <c r="O214" t="s">
        <v>82</v>
      </c>
      <c r="P214" t="str">
        <f>"2170709894                    "</f>
        <v xml:space="preserve">2170709894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21.97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2</v>
      </c>
      <c r="BI214">
        <v>4.8</v>
      </c>
      <c r="BJ214">
        <v>2.2000000000000002</v>
      </c>
      <c r="BK214">
        <v>5</v>
      </c>
      <c r="BL214" s="4">
        <v>126.6</v>
      </c>
      <c r="BM214" s="4">
        <v>18.989999999999998</v>
      </c>
      <c r="BN214" s="4">
        <v>145.59</v>
      </c>
      <c r="BO214" s="4">
        <v>145.59</v>
      </c>
      <c r="BQ214" t="s">
        <v>83</v>
      </c>
      <c r="BR214" t="s">
        <v>84</v>
      </c>
      <c r="BS214" s="3">
        <v>43741</v>
      </c>
      <c r="BT214" s="5">
        <v>0.4236111111111111</v>
      </c>
      <c r="BU214" t="s">
        <v>619</v>
      </c>
      <c r="BV214" t="s">
        <v>90</v>
      </c>
      <c r="BY214">
        <v>10762.06</v>
      </c>
      <c r="CA214" t="s">
        <v>490</v>
      </c>
      <c r="CC214" t="s">
        <v>120</v>
      </c>
      <c r="CD214">
        <v>6001</v>
      </c>
      <c r="CE214" t="s">
        <v>317</v>
      </c>
      <c r="CF214" s="3">
        <v>43742</v>
      </c>
      <c r="CI214">
        <v>1</v>
      </c>
      <c r="CJ214">
        <v>1</v>
      </c>
      <c r="CK214">
        <v>21</v>
      </c>
      <c r="CL214" t="s">
        <v>87</v>
      </c>
    </row>
    <row r="215" spans="1:90">
      <c r="A215" t="s">
        <v>72</v>
      </c>
      <c r="B215" t="s">
        <v>73</v>
      </c>
      <c r="C215" t="s">
        <v>74</v>
      </c>
      <c r="E215" t="str">
        <f>"FES1162715016"</f>
        <v>FES1162715016</v>
      </c>
      <c r="F215" s="3">
        <v>43740</v>
      </c>
      <c r="G215">
        <v>202004</v>
      </c>
      <c r="H215" t="s">
        <v>75</v>
      </c>
      <c r="I215" t="s">
        <v>76</v>
      </c>
      <c r="J215" t="s">
        <v>77</v>
      </c>
      <c r="K215" t="s">
        <v>78</v>
      </c>
      <c r="L215" t="s">
        <v>119</v>
      </c>
      <c r="M215" t="s">
        <v>120</v>
      </c>
      <c r="N215" t="s">
        <v>620</v>
      </c>
      <c r="O215" t="s">
        <v>82</v>
      </c>
      <c r="P215" t="str">
        <f>"2170709959                    "</f>
        <v xml:space="preserve">2170709959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13.19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3</v>
      </c>
      <c r="BJ215">
        <v>1.6</v>
      </c>
      <c r="BK215">
        <v>3</v>
      </c>
      <c r="BL215" s="4">
        <v>75.98</v>
      </c>
      <c r="BM215" s="4">
        <v>11.4</v>
      </c>
      <c r="BN215" s="4">
        <v>87.38</v>
      </c>
      <c r="BO215" s="4">
        <v>87.38</v>
      </c>
      <c r="BQ215" t="s">
        <v>83</v>
      </c>
      <c r="BR215" t="s">
        <v>84</v>
      </c>
      <c r="BS215" s="3">
        <v>43741</v>
      </c>
      <c r="BT215" s="5">
        <v>0.41805555555555557</v>
      </c>
      <c r="BU215" t="s">
        <v>621</v>
      </c>
      <c r="BV215" t="s">
        <v>90</v>
      </c>
      <c r="BY215">
        <v>7760.02</v>
      </c>
      <c r="CA215" t="s">
        <v>209</v>
      </c>
      <c r="CC215" t="s">
        <v>120</v>
      </c>
      <c r="CD215">
        <v>6001</v>
      </c>
      <c r="CE215" t="s">
        <v>86</v>
      </c>
      <c r="CF215" s="3">
        <v>43742</v>
      </c>
      <c r="CI215">
        <v>1</v>
      </c>
      <c r="CJ215">
        <v>1</v>
      </c>
      <c r="CK215">
        <v>21</v>
      </c>
      <c r="CL215" t="s">
        <v>87</v>
      </c>
    </row>
    <row r="216" spans="1:90">
      <c r="A216" t="s">
        <v>72</v>
      </c>
      <c r="B216" t="s">
        <v>73</v>
      </c>
      <c r="C216" t="s">
        <v>74</v>
      </c>
      <c r="E216" t="str">
        <f>"FES1162715064"</f>
        <v>FES1162715064</v>
      </c>
      <c r="F216" s="3">
        <v>43740</v>
      </c>
      <c r="G216">
        <v>202004</v>
      </c>
      <c r="H216" t="s">
        <v>75</v>
      </c>
      <c r="I216" t="s">
        <v>76</v>
      </c>
      <c r="J216" t="s">
        <v>77</v>
      </c>
      <c r="K216" t="s">
        <v>78</v>
      </c>
      <c r="L216" t="s">
        <v>326</v>
      </c>
      <c r="M216" t="s">
        <v>327</v>
      </c>
      <c r="N216" t="s">
        <v>336</v>
      </c>
      <c r="O216" t="s">
        <v>82</v>
      </c>
      <c r="P216" t="str">
        <f>"2170710016                    "</f>
        <v xml:space="preserve">2170710016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8.7899999999999991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 s="4">
        <v>50.66</v>
      </c>
      <c r="BM216" s="4">
        <v>7.6</v>
      </c>
      <c r="BN216" s="4">
        <v>58.26</v>
      </c>
      <c r="BO216" s="4">
        <v>58.26</v>
      </c>
      <c r="BQ216" t="s">
        <v>95</v>
      </c>
      <c r="BR216" t="s">
        <v>84</v>
      </c>
      <c r="BS216" s="3">
        <v>43741</v>
      </c>
      <c r="BT216" s="5">
        <v>0.33333333333333331</v>
      </c>
      <c r="BU216" t="s">
        <v>622</v>
      </c>
      <c r="BV216" t="s">
        <v>90</v>
      </c>
      <c r="BY216">
        <v>1200</v>
      </c>
      <c r="CA216" t="s">
        <v>528</v>
      </c>
      <c r="CC216" t="s">
        <v>327</v>
      </c>
      <c r="CD216">
        <v>6230</v>
      </c>
      <c r="CE216" t="s">
        <v>96</v>
      </c>
      <c r="CF216" s="3">
        <v>43742</v>
      </c>
      <c r="CI216">
        <v>1</v>
      </c>
      <c r="CJ216">
        <v>1</v>
      </c>
      <c r="CK216">
        <v>21</v>
      </c>
      <c r="CL216" t="s">
        <v>87</v>
      </c>
    </row>
    <row r="217" spans="1:90">
      <c r="A217" t="s">
        <v>72</v>
      </c>
      <c r="B217" t="s">
        <v>73</v>
      </c>
      <c r="C217" t="s">
        <v>74</v>
      </c>
      <c r="E217" t="str">
        <f>"FES1162715058"</f>
        <v>FES1162715058</v>
      </c>
      <c r="F217" s="3">
        <v>43740</v>
      </c>
      <c r="G217">
        <v>202004</v>
      </c>
      <c r="H217" t="s">
        <v>75</v>
      </c>
      <c r="I217" t="s">
        <v>76</v>
      </c>
      <c r="J217" t="s">
        <v>77</v>
      </c>
      <c r="K217" t="s">
        <v>78</v>
      </c>
      <c r="L217" t="s">
        <v>479</v>
      </c>
      <c r="M217" t="s">
        <v>480</v>
      </c>
      <c r="N217" t="s">
        <v>623</v>
      </c>
      <c r="O217" t="s">
        <v>82</v>
      </c>
      <c r="P217" t="str">
        <f>"2170710010                    "</f>
        <v xml:space="preserve">2170710010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12.36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 s="4">
        <v>71.239999999999995</v>
      </c>
      <c r="BM217" s="4">
        <v>10.69</v>
      </c>
      <c r="BN217" s="4">
        <v>81.93</v>
      </c>
      <c r="BO217" s="4">
        <v>81.93</v>
      </c>
      <c r="BQ217" t="s">
        <v>258</v>
      </c>
      <c r="BR217" t="s">
        <v>84</v>
      </c>
      <c r="BS217" s="3">
        <v>43741</v>
      </c>
      <c r="BT217" s="5">
        <v>0.42222222222222222</v>
      </c>
      <c r="BU217" t="s">
        <v>624</v>
      </c>
      <c r="BV217" t="s">
        <v>90</v>
      </c>
      <c r="BY217">
        <v>1200</v>
      </c>
      <c r="CA217" t="s">
        <v>625</v>
      </c>
      <c r="CC217" t="s">
        <v>480</v>
      </c>
      <c r="CD217">
        <v>1871</v>
      </c>
      <c r="CE217" t="s">
        <v>96</v>
      </c>
      <c r="CF217" s="3">
        <v>43742</v>
      </c>
      <c r="CI217">
        <v>1</v>
      </c>
      <c r="CJ217">
        <v>1</v>
      </c>
      <c r="CK217">
        <v>24</v>
      </c>
      <c r="CL217" t="s">
        <v>87</v>
      </c>
    </row>
    <row r="218" spans="1:90">
      <c r="A218" t="s">
        <v>72</v>
      </c>
      <c r="B218" t="s">
        <v>73</v>
      </c>
      <c r="C218" t="s">
        <v>74</v>
      </c>
      <c r="E218" t="str">
        <f>"FES1162714905"</f>
        <v>FES1162714905</v>
      </c>
      <c r="F218" s="3">
        <v>43739</v>
      </c>
      <c r="G218">
        <v>202004</v>
      </c>
      <c r="H218" t="s">
        <v>75</v>
      </c>
      <c r="I218" t="s">
        <v>76</v>
      </c>
      <c r="J218" t="s">
        <v>77</v>
      </c>
      <c r="K218" t="s">
        <v>78</v>
      </c>
      <c r="L218" t="s">
        <v>601</v>
      </c>
      <c r="M218" t="s">
        <v>602</v>
      </c>
      <c r="N218" t="s">
        <v>603</v>
      </c>
      <c r="O218" t="s">
        <v>82</v>
      </c>
      <c r="P218" t="str">
        <f>"2170709691                    "</f>
        <v xml:space="preserve">2170709691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11.78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 s="4">
        <v>70.66</v>
      </c>
      <c r="BM218" s="4">
        <v>10.6</v>
      </c>
      <c r="BN218" s="4">
        <v>81.260000000000005</v>
      </c>
      <c r="BO218" s="4">
        <v>81.260000000000005</v>
      </c>
      <c r="BQ218" t="s">
        <v>83</v>
      </c>
      <c r="BR218" t="s">
        <v>84</v>
      </c>
      <c r="BS218" s="3">
        <v>43740</v>
      </c>
      <c r="BT218" s="5">
        <v>0.37222222222222223</v>
      </c>
      <c r="BU218" t="s">
        <v>604</v>
      </c>
      <c r="BV218" t="s">
        <v>90</v>
      </c>
      <c r="BY218">
        <v>1200</v>
      </c>
      <c r="BZ218" t="s">
        <v>27</v>
      </c>
      <c r="CA218" t="s">
        <v>605</v>
      </c>
      <c r="CC218" t="s">
        <v>602</v>
      </c>
      <c r="CD218">
        <v>250</v>
      </c>
      <c r="CE218" t="s">
        <v>96</v>
      </c>
      <c r="CF218" s="3">
        <v>43745</v>
      </c>
      <c r="CI218">
        <v>1</v>
      </c>
      <c r="CJ218">
        <v>1</v>
      </c>
      <c r="CK218">
        <v>24</v>
      </c>
      <c r="CL218" t="s">
        <v>87</v>
      </c>
    </row>
    <row r="219" spans="1:90">
      <c r="A219" t="s">
        <v>72</v>
      </c>
      <c r="B219" t="s">
        <v>73</v>
      </c>
      <c r="C219" t="s">
        <v>74</v>
      </c>
      <c r="E219" t="str">
        <f>"FES1162714982"</f>
        <v>FES1162714982</v>
      </c>
      <c r="F219" s="3">
        <v>43740</v>
      </c>
      <c r="G219">
        <v>202004</v>
      </c>
      <c r="H219" t="s">
        <v>75</v>
      </c>
      <c r="I219" t="s">
        <v>76</v>
      </c>
      <c r="J219" t="s">
        <v>77</v>
      </c>
      <c r="K219" t="s">
        <v>78</v>
      </c>
      <c r="L219" t="s">
        <v>142</v>
      </c>
      <c r="M219" t="s">
        <v>143</v>
      </c>
      <c r="N219" t="s">
        <v>626</v>
      </c>
      <c r="O219" t="s">
        <v>82</v>
      </c>
      <c r="P219" t="str">
        <f>"2170709921                    "</f>
        <v xml:space="preserve">2170709921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6.87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0.9</v>
      </c>
      <c r="BJ219">
        <v>1.6</v>
      </c>
      <c r="BK219">
        <v>2</v>
      </c>
      <c r="BL219" s="4">
        <v>39.58</v>
      </c>
      <c r="BM219" s="4">
        <v>5.94</v>
      </c>
      <c r="BN219" s="4">
        <v>45.52</v>
      </c>
      <c r="BO219" s="4">
        <v>45.52</v>
      </c>
      <c r="BQ219" t="s">
        <v>95</v>
      </c>
      <c r="BR219" t="s">
        <v>84</v>
      </c>
      <c r="BS219" s="3">
        <v>43741</v>
      </c>
      <c r="BT219" s="5">
        <v>0.33333333333333331</v>
      </c>
      <c r="BU219" t="s">
        <v>627</v>
      </c>
      <c r="BV219" t="s">
        <v>90</v>
      </c>
      <c r="BY219">
        <v>7760.02</v>
      </c>
      <c r="CA219" t="s">
        <v>347</v>
      </c>
      <c r="CC219" t="s">
        <v>143</v>
      </c>
      <c r="CD219">
        <v>1459</v>
      </c>
      <c r="CE219" t="s">
        <v>86</v>
      </c>
      <c r="CF219" s="3">
        <v>43742</v>
      </c>
      <c r="CI219">
        <v>1</v>
      </c>
      <c r="CJ219">
        <v>1</v>
      </c>
      <c r="CK219">
        <v>22</v>
      </c>
      <c r="CL219" t="s">
        <v>87</v>
      </c>
    </row>
    <row r="220" spans="1:90">
      <c r="A220" t="s">
        <v>72</v>
      </c>
      <c r="B220" t="s">
        <v>73</v>
      </c>
      <c r="C220" t="s">
        <v>74</v>
      </c>
      <c r="E220" t="str">
        <f>"FES1162714906"</f>
        <v>FES1162714906</v>
      </c>
      <c r="F220" s="3">
        <v>43739</v>
      </c>
      <c r="G220">
        <v>202004</v>
      </c>
      <c r="H220" t="s">
        <v>75</v>
      </c>
      <c r="I220" t="s">
        <v>76</v>
      </c>
      <c r="J220" t="s">
        <v>77</v>
      </c>
      <c r="K220" t="s">
        <v>78</v>
      </c>
      <c r="L220" t="s">
        <v>601</v>
      </c>
      <c r="M220" t="s">
        <v>602</v>
      </c>
      <c r="N220" t="s">
        <v>603</v>
      </c>
      <c r="O220" t="s">
        <v>82</v>
      </c>
      <c r="P220" t="str">
        <f>"217070963                     "</f>
        <v xml:space="preserve">217070963 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11.78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 s="4">
        <v>70.66</v>
      </c>
      <c r="BM220" s="4">
        <v>10.6</v>
      </c>
      <c r="BN220" s="4">
        <v>81.260000000000005</v>
      </c>
      <c r="BO220" s="4">
        <v>81.260000000000005</v>
      </c>
      <c r="BQ220" t="s">
        <v>83</v>
      </c>
      <c r="BR220" t="s">
        <v>84</v>
      </c>
      <c r="BS220" s="3">
        <v>43740</v>
      </c>
      <c r="BT220" s="5">
        <v>0.39027777777777778</v>
      </c>
      <c r="BU220" t="s">
        <v>604</v>
      </c>
      <c r="BV220" t="s">
        <v>90</v>
      </c>
      <c r="BY220">
        <v>1200</v>
      </c>
      <c r="BZ220" t="s">
        <v>27</v>
      </c>
      <c r="CA220" t="s">
        <v>605</v>
      </c>
      <c r="CC220" t="s">
        <v>602</v>
      </c>
      <c r="CD220">
        <v>250</v>
      </c>
      <c r="CE220" t="s">
        <v>96</v>
      </c>
      <c r="CF220" s="3">
        <v>43745</v>
      </c>
      <c r="CI220">
        <v>1</v>
      </c>
      <c r="CJ220">
        <v>1</v>
      </c>
      <c r="CK220">
        <v>24</v>
      </c>
      <c r="CL220" t="s">
        <v>87</v>
      </c>
    </row>
    <row r="221" spans="1:90">
      <c r="A221" t="s">
        <v>72</v>
      </c>
      <c r="B221" t="s">
        <v>73</v>
      </c>
      <c r="C221" t="s">
        <v>74</v>
      </c>
      <c r="E221" t="str">
        <f>"FES1162714951"</f>
        <v>FES1162714951</v>
      </c>
      <c r="F221" s="3">
        <v>43740</v>
      </c>
      <c r="G221">
        <v>202004</v>
      </c>
      <c r="H221" t="s">
        <v>75</v>
      </c>
      <c r="I221" t="s">
        <v>76</v>
      </c>
      <c r="J221" t="s">
        <v>77</v>
      </c>
      <c r="K221" t="s">
        <v>78</v>
      </c>
      <c r="L221" t="s">
        <v>142</v>
      </c>
      <c r="M221" t="s">
        <v>143</v>
      </c>
      <c r="N221" t="s">
        <v>413</v>
      </c>
      <c r="O221" t="s">
        <v>82</v>
      </c>
      <c r="P221" t="str">
        <f>"2170709889                    "</f>
        <v xml:space="preserve">2170709889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9.34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3.4</v>
      </c>
      <c r="BJ221">
        <v>0.9</v>
      </c>
      <c r="BK221">
        <v>3.5</v>
      </c>
      <c r="BL221" s="4">
        <v>53.81</v>
      </c>
      <c r="BM221" s="4">
        <v>8.07</v>
      </c>
      <c r="BN221" s="4">
        <v>61.88</v>
      </c>
      <c r="BO221" s="4">
        <v>61.88</v>
      </c>
      <c r="BQ221" t="s">
        <v>83</v>
      </c>
      <c r="BR221" t="s">
        <v>84</v>
      </c>
      <c r="BS221" s="3">
        <v>43741</v>
      </c>
      <c r="BT221" s="5">
        <v>0.33333333333333331</v>
      </c>
      <c r="BU221" t="s">
        <v>478</v>
      </c>
      <c r="BV221" t="s">
        <v>90</v>
      </c>
      <c r="BY221">
        <v>4571.6400000000003</v>
      </c>
      <c r="CA221" t="s">
        <v>347</v>
      </c>
      <c r="CC221" t="s">
        <v>143</v>
      </c>
      <c r="CD221">
        <v>1459</v>
      </c>
      <c r="CE221" t="s">
        <v>86</v>
      </c>
      <c r="CF221" s="3">
        <v>43742</v>
      </c>
      <c r="CI221">
        <v>1</v>
      </c>
      <c r="CJ221">
        <v>1</v>
      </c>
      <c r="CK221">
        <v>22</v>
      </c>
      <c r="CL221" t="s">
        <v>87</v>
      </c>
    </row>
    <row r="222" spans="1:90">
      <c r="A222" t="s">
        <v>72</v>
      </c>
      <c r="B222" t="s">
        <v>73</v>
      </c>
      <c r="C222" t="s">
        <v>74</v>
      </c>
      <c r="E222" t="str">
        <f>"FES1162714925"</f>
        <v>FES1162714925</v>
      </c>
      <c r="F222" s="3">
        <v>43739</v>
      </c>
      <c r="G222">
        <v>202004</v>
      </c>
      <c r="H222" t="s">
        <v>75</v>
      </c>
      <c r="I222" t="s">
        <v>76</v>
      </c>
      <c r="J222" t="s">
        <v>77</v>
      </c>
      <c r="K222" t="s">
        <v>78</v>
      </c>
      <c r="L222" t="s">
        <v>506</v>
      </c>
      <c r="M222" t="s">
        <v>507</v>
      </c>
      <c r="N222" t="s">
        <v>628</v>
      </c>
      <c r="O222" t="s">
        <v>82</v>
      </c>
      <c r="P222" t="str">
        <f>"2170709819                    "</f>
        <v xml:space="preserve">2170709819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11.78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 s="4">
        <v>70.66</v>
      </c>
      <c r="BM222" s="4">
        <v>10.6</v>
      </c>
      <c r="BN222" s="4">
        <v>81.260000000000005</v>
      </c>
      <c r="BO222" s="4">
        <v>81.260000000000005</v>
      </c>
      <c r="BQ222" t="s">
        <v>95</v>
      </c>
      <c r="BR222" t="s">
        <v>84</v>
      </c>
      <c r="BS222" s="3">
        <v>43740</v>
      </c>
      <c r="BT222" s="5">
        <v>0.3527777777777778</v>
      </c>
      <c r="BU222" t="s">
        <v>629</v>
      </c>
      <c r="BV222" t="s">
        <v>90</v>
      </c>
      <c r="BY222">
        <v>1200</v>
      </c>
      <c r="BZ222" t="s">
        <v>27</v>
      </c>
      <c r="CA222" t="s">
        <v>630</v>
      </c>
      <c r="CC222" t="s">
        <v>507</v>
      </c>
      <c r="CD222">
        <v>1739</v>
      </c>
      <c r="CE222" t="s">
        <v>96</v>
      </c>
      <c r="CF222" s="3">
        <v>43741</v>
      </c>
      <c r="CI222">
        <v>1</v>
      </c>
      <c r="CJ222">
        <v>1</v>
      </c>
      <c r="CK222">
        <v>24</v>
      </c>
      <c r="CL222" t="s">
        <v>87</v>
      </c>
    </row>
    <row r="223" spans="1:90">
      <c r="A223" t="s">
        <v>72</v>
      </c>
      <c r="B223" t="s">
        <v>73</v>
      </c>
      <c r="C223" t="s">
        <v>74</v>
      </c>
      <c r="E223" t="str">
        <f>"FES1162714892"</f>
        <v>FES1162714892</v>
      </c>
      <c r="F223" s="3">
        <v>43739</v>
      </c>
      <c r="G223">
        <v>202004</v>
      </c>
      <c r="H223" t="s">
        <v>75</v>
      </c>
      <c r="I223" t="s">
        <v>76</v>
      </c>
      <c r="J223" t="s">
        <v>77</v>
      </c>
      <c r="K223" t="s">
        <v>78</v>
      </c>
      <c r="L223" t="s">
        <v>92</v>
      </c>
      <c r="M223" t="s">
        <v>93</v>
      </c>
      <c r="N223" t="s">
        <v>631</v>
      </c>
      <c r="O223" t="s">
        <v>82</v>
      </c>
      <c r="P223" t="str">
        <f>"2170709831                    "</f>
        <v xml:space="preserve">2170709831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8.3699999999999992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2</v>
      </c>
      <c r="BJ223">
        <v>2</v>
      </c>
      <c r="BK223">
        <v>2</v>
      </c>
      <c r="BL223" s="4">
        <v>50.24</v>
      </c>
      <c r="BM223" s="4">
        <v>7.54</v>
      </c>
      <c r="BN223" s="4">
        <v>57.78</v>
      </c>
      <c r="BO223" s="4">
        <v>57.78</v>
      </c>
      <c r="BQ223" t="s">
        <v>83</v>
      </c>
      <c r="BR223" t="s">
        <v>84</v>
      </c>
      <c r="BS223" s="3">
        <v>43740</v>
      </c>
      <c r="BT223" s="5">
        <v>0.36944444444444446</v>
      </c>
      <c r="BU223" t="s">
        <v>632</v>
      </c>
      <c r="BV223" t="s">
        <v>90</v>
      </c>
      <c r="BY223">
        <v>9900</v>
      </c>
      <c r="BZ223" t="s">
        <v>27</v>
      </c>
      <c r="CA223" t="s">
        <v>633</v>
      </c>
      <c r="CC223" t="s">
        <v>93</v>
      </c>
      <c r="CD223">
        <v>7441</v>
      </c>
      <c r="CE223" t="s">
        <v>86</v>
      </c>
      <c r="CF223" s="3">
        <v>43741</v>
      </c>
      <c r="CI223">
        <v>1</v>
      </c>
      <c r="CJ223">
        <v>1</v>
      </c>
      <c r="CK223">
        <v>21</v>
      </c>
      <c r="CL223" t="s">
        <v>87</v>
      </c>
    </row>
    <row r="224" spans="1:90">
      <c r="A224" t="s">
        <v>72</v>
      </c>
      <c r="B224" t="s">
        <v>73</v>
      </c>
      <c r="C224" t="s">
        <v>74</v>
      </c>
      <c r="E224" t="str">
        <f>"FES1162714908"</f>
        <v>FES1162714908</v>
      </c>
      <c r="F224" s="3">
        <v>43739</v>
      </c>
      <c r="G224">
        <v>202004</v>
      </c>
      <c r="H224" t="s">
        <v>75</v>
      </c>
      <c r="I224" t="s">
        <v>76</v>
      </c>
      <c r="J224" t="s">
        <v>77</v>
      </c>
      <c r="K224" t="s">
        <v>78</v>
      </c>
      <c r="L224" t="s">
        <v>199</v>
      </c>
      <c r="M224" t="s">
        <v>200</v>
      </c>
      <c r="N224" t="s">
        <v>634</v>
      </c>
      <c r="O224" t="s">
        <v>82</v>
      </c>
      <c r="P224" t="str">
        <f>"2170709845                    "</f>
        <v xml:space="preserve">2170709845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10.47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2.1</v>
      </c>
      <c r="BK224">
        <v>2.5</v>
      </c>
      <c r="BL224" s="4">
        <v>62.8</v>
      </c>
      <c r="BM224" s="4">
        <v>9.42</v>
      </c>
      <c r="BN224" s="4">
        <v>72.22</v>
      </c>
      <c r="BO224" s="4">
        <v>72.22</v>
      </c>
      <c r="BQ224" t="s">
        <v>83</v>
      </c>
      <c r="BR224" t="s">
        <v>84</v>
      </c>
      <c r="BS224" s="3">
        <v>43740</v>
      </c>
      <c r="BT224" s="5">
        <v>0.41666666666666669</v>
      </c>
      <c r="BU224" t="s">
        <v>635</v>
      </c>
      <c r="BV224" t="s">
        <v>90</v>
      </c>
      <c r="BY224">
        <v>10458.61</v>
      </c>
      <c r="BZ224" t="s">
        <v>27</v>
      </c>
      <c r="CC224" t="s">
        <v>200</v>
      </c>
      <c r="CD224">
        <v>5201</v>
      </c>
      <c r="CE224" t="s">
        <v>86</v>
      </c>
      <c r="CF224" s="3">
        <v>43742</v>
      </c>
      <c r="CI224">
        <v>1</v>
      </c>
      <c r="CJ224">
        <v>1</v>
      </c>
      <c r="CK224">
        <v>21</v>
      </c>
      <c r="CL224" t="s">
        <v>87</v>
      </c>
    </row>
    <row r="225" spans="1:90">
      <c r="A225" t="s">
        <v>72</v>
      </c>
      <c r="B225" t="s">
        <v>73</v>
      </c>
      <c r="C225" t="s">
        <v>74</v>
      </c>
      <c r="E225" t="str">
        <f>"FES1162714910"</f>
        <v>FES1162714910</v>
      </c>
      <c r="F225" s="3">
        <v>43739</v>
      </c>
      <c r="G225">
        <v>202004</v>
      </c>
      <c r="H225" t="s">
        <v>75</v>
      </c>
      <c r="I225" t="s">
        <v>76</v>
      </c>
      <c r="J225" t="s">
        <v>77</v>
      </c>
      <c r="K225" t="s">
        <v>78</v>
      </c>
      <c r="L225" t="s">
        <v>636</v>
      </c>
      <c r="M225" t="s">
        <v>637</v>
      </c>
      <c r="N225" t="s">
        <v>638</v>
      </c>
      <c r="O225" t="s">
        <v>82</v>
      </c>
      <c r="P225" t="str">
        <f>"2170708321                    "</f>
        <v xml:space="preserve">2170708321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16.22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2</v>
      </c>
      <c r="BJ225">
        <v>0.8</v>
      </c>
      <c r="BK225">
        <v>2</v>
      </c>
      <c r="BL225" s="4">
        <v>97.34</v>
      </c>
      <c r="BM225" s="4">
        <v>14.6</v>
      </c>
      <c r="BN225" s="4">
        <v>111.94</v>
      </c>
      <c r="BO225" s="4">
        <v>111.94</v>
      </c>
      <c r="BQ225" t="s">
        <v>95</v>
      </c>
      <c r="BR225" t="s">
        <v>84</v>
      </c>
      <c r="BS225" s="3">
        <v>43740</v>
      </c>
      <c r="BT225" s="5">
        <v>0.5</v>
      </c>
      <c r="BU225" t="s">
        <v>639</v>
      </c>
      <c r="BV225" t="s">
        <v>90</v>
      </c>
      <c r="BY225">
        <v>3857</v>
      </c>
      <c r="BZ225" t="s">
        <v>27</v>
      </c>
      <c r="CC225" t="s">
        <v>637</v>
      </c>
      <c r="CD225">
        <v>2499</v>
      </c>
      <c r="CE225" t="s">
        <v>86</v>
      </c>
      <c r="CF225" s="3">
        <v>43741</v>
      </c>
      <c r="CI225">
        <v>1</v>
      </c>
      <c r="CJ225">
        <v>1</v>
      </c>
      <c r="CK225">
        <v>23</v>
      </c>
      <c r="CL225" t="s">
        <v>87</v>
      </c>
    </row>
    <row r="226" spans="1:90">
      <c r="A226" t="s">
        <v>72</v>
      </c>
      <c r="B226" t="s">
        <v>73</v>
      </c>
      <c r="C226" t="s">
        <v>74</v>
      </c>
      <c r="E226" t="str">
        <f>"FES1162714926"</f>
        <v>FES1162714926</v>
      </c>
      <c r="F226" s="3">
        <v>43739</v>
      </c>
      <c r="G226">
        <v>202004</v>
      </c>
      <c r="H226" t="s">
        <v>75</v>
      </c>
      <c r="I226" t="s">
        <v>76</v>
      </c>
      <c r="J226" t="s">
        <v>77</v>
      </c>
      <c r="K226" t="s">
        <v>78</v>
      </c>
      <c r="L226" t="s">
        <v>92</v>
      </c>
      <c r="M226" t="s">
        <v>93</v>
      </c>
      <c r="N226" t="s">
        <v>389</v>
      </c>
      <c r="O226" t="s">
        <v>82</v>
      </c>
      <c r="P226" t="str">
        <f>"2170709861                    "</f>
        <v xml:space="preserve">2170709861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8.3699999999999992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 s="4">
        <v>50.24</v>
      </c>
      <c r="BM226" s="4">
        <v>7.54</v>
      </c>
      <c r="BN226" s="4">
        <v>57.78</v>
      </c>
      <c r="BO226" s="4">
        <v>57.78</v>
      </c>
      <c r="BQ226" t="s">
        <v>83</v>
      </c>
      <c r="BR226" t="s">
        <v>84</v>
      </c>
      <c r="BS226" s="3">
        <v>43740</v>
      </c>
      <c r="BT226" s="5">
        <v>0.34652777777777777</v>
      </c>
      <c r="BU226" t="s">
        <v>640</v>
      </c>
      <c r="BV226" t="s">
        <v>90</v>
      </c>
      <c r="BY226">
        <v>1200</v>
      </c>
      <c r="BZ226" t="s">
        <v>27</v>
      </c>
      <c r="CA226" t="s">
        <v>391</v>
      </c>
      <c r="CC226" t="s">
        <v>93</v>
      </c>
      <c r="CD226">
        <v>7764</v>
      </c>
      <c r="CE226" t="s">
        <v>96</v>
      </c>
      <c r="CF226" s="3">
        <v>43741</v>
      </c>
      <c r="CI226">
        <v>1</v>
      </c>
      <c r="CJ226">
        <v>1</v>
      </c>
      <c r="CK226">
        <v>21</v>
      </c>
      <c r="CL226" t="s">
        <v>87</v>
      </c>
    </row>
    <row r="227" spans="1:90">
      <c r="A227" t="s">
        <v>72</v>
      </c>
      <c r="B227" t="s">
        <v>73</v>
      </c>
      <c r="C227" t="s">
        <v>74</v>
      </c>
      <c r="E227" t="str">
        <f>"FES1162714814"</f>
        <v>FES1162714814</v>
      </c>
      <c r="F227" s="3">
        <v>43739</v>
      </c>
      <c r="G227">
        <v>202004</v>
      </c>
      <c r="H227" t="s">
        <v>75</v>
      </c>
      <c r="I227" t="s">
        <v>76</v>
      </c>
      <c r="J227" t="s">
        <v>77</v>
      </c>
      <c r="K227" t="s">
        <v>78</v>
      </c>
      <c r="L227" t="s">
        <v>215</v>
      </c>
      <c r="M227" t="s">
        <v>216</v>
      </c>
      <c r="N227" t="s">
        <v>296</v>
      </c>
      <c r="O227" t="s">
        <v>82</v>
      </c>
      <c r="P227" t="str">
        <f>"2170709742                    "</f>
        <v xml:space="preserve">2170709742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54.4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13</v>
      </c>
      <c r="BJ227">
        <v>3.3</v>
      </c>
      <c r="BK227">
        <v>13</v>
      </c>
      <c r="BL227" s="4">
        <v>326.39</v>
      </c>
      <c r="BM227" s="4">
        <v>48.96</v>
      </c>
      <c r="BN227" s="4">
        <v>375.35</v>
      </c>
      <c r="BO227" s="4">
        <v>375.35</v>
      </c>
      <c r="BQ227" t="s">
        <v>83</v>
      </c>
      <c r="BR227" t="s">
        <v>84</v>
      </c>
      <c r="BS227" s="3">
        <v>43740</v>
      </c>
      <c r="BT227" s="5">
        <v>0.4201388888888889</v>
      </c>
      <c r="BU227" t="s">
        <v>641</v>
      </c>
      <c r="BV227" t="s">
        <v>90</v>
      </c>
      <c r="BY227">
        <v>16389.86</v>
      </c>
      <c r="BZ227" t="s">
        <v>27</v>
      </c>
      <c r="CA227" t="s">
        <v>219</v>
      </c>
      <c r="CC227" t="s">
        <v>216</v>
      </c>
      <c r="CD227">
        <v>3201</v>
      </c>
      <c r="CE227" t="s">
        <v>86</v>
      </c>
      <c r="CF227" s="3">
        <v>43741</v>
      </c>
      <c r="CI227">
        <v>1</v>
      </c>
      <c r="CJ227">
        <v>1</v>
      </c>
      <c r="CK227">
        <v>21</v>
      </c>
      <c r="CL227" t="s">
        <v>87</v>
      </c>
    </row>
    <row r="228" spans="1:90">
      <c r="A228" t="s">
        <v>72</v>
      </c>
      <c r="B228" t="s">
        <v>73</v>
      </c>
      <c r="C228" t="s">
        <v>74</v>
      </c>
      <c r="E228" t="str">
        <f>"FES1162714900"</f>
        <v>FES1162714900</v>
      </c>
      <c r="F228" s="3">
        <v>43739</v>
      </c>
      <c r="G228">
        <v>202004</v>
      </c>
      <c r="H228" t="s">
        <v>75</v>
      </c>
      <c r="I228" t="s">
        <v>76</v>
      </c>
      <c r="J228" t="s">
        <v>77</v>
      </c>
      <c r="K228" t="s">
        <v>78</v>
      </c>
      <c r="L228" t="s">
        <v>119</v>
      </c>
      <c r="M228" t="s">
        <v>120</v>
      </c>
      <c r="N228" t="s">
        <v>220</v>
      </c>
      <c r="O228" t="s">
        <v>82</v>
      </c>
      <c r="P228" t="str">
        <f>"2170798465                    "</f>
        <v xml:space="preserve">2170798465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8.3699999999999992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 s="4">
        <v>50.24</v>
      </c>
      <c r="BM228" s="4">
        <v>7.54</v>
      </c>
      <c r="BN228" s="4">
        <v>57.78</v>
      </c>
      <c r="BO228" s="4">
        <v>57.78</v>
      </c>
      <c r="BQ228" t="s">
        <v>95</v>
      </c>
      <c r="BR228" t="s">
        <v>84</v>
      </c>
      <c r="BS228" s="3">
        <v>43740</v>
      </c>
      <c r="BT228" s="5">
        <v>0.40138888888888885</v>
      </c>
      <c r="BU228" t="s">
        <v>642</v>
      </c>
      <c r="BV228" t="s">
        <v>90</v>
      </c>
      <c r="BY228">
        <v>1200</v>
      </c>
      <c r="BZ228" t="s">
        <v>27</v>
      </c>
      <c r="CA228" t="s">
        <v>209</v>
      </c>
      <c r="CC228" t="s">
        <v>120</v>
      </c>
      <c r="CD228">
        <v>6001</v>
      </c>
      <c r="CE228" t="s">
        <v>96</v>
      </c>
      <c r="CF228" s="3">
        <v>43741</v>
      </c>
      <c r="CI228">
        <v>1</v>
      </c>
      <c r="CJ228">
        <v>1</v>
      </c>
      <c r="CK228">
        <v>21</v>
      </c>
      <c r="CL228" t="s">
        <v>87</v>
      </c>
    </row>
    <row r="229" spans="1:90">
      <c r="A229" t="s">
        <v>72</v>
      </c>
      <c r="B229" t="s">
        <v>73</v>
      </c>
      <c r="C229" t="s">
        <v>74</v>
      </c>
      <c r="E229" t="str">
        <f>"FES1162714809"</f>
        <v>FES1162714809</v>
      </c>
      <c r="F229" s="3">
        <v>43739</v>
      </c>
      <c r="G229">
        <v>202004</v>
      </c>
      <c r="H229" t="s">
        <v>75</v>
      </c>
      <c r="I229" t="s">
        <v>76</v>
      </c>
      <c r="J229" t="s">
        <v>77</v>
      </c>
      <c r="K229" t="s">
        <v>78</v>
      </c>
      <c r="L229" t="s">
        <v>98</v>
      </c>
      <c r="M229" t="s">
        <v>99</v>
      </c>
      <c r="N229" t="s">
        <v>100</v>
      </c>
      <c r="O229" t="s">
        <v>82</v>
      </c>
      <c r="P229" t="str">
        <f>"2170709735                    "</f>
        <v xml:space="preserve">2170709735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54.4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13</v>
      </c>
      <c r="BJ229">
        <v>8.8000000000000007</v>
      </c>
      <c r="BK229">
        <v>13</v>
      </c>
      <c r="BL229" s="4">
        <v>326.39</v>
      </c>
      <c r="BM229" s="4">
        <v>48.96</v>
      </c>
      <c r="BN229" s="4">
        <v>375.35</v>
      </c>
      <c r="BO229" s="4">
        <v>375.35</v>
      </c>
      <c r="BQ229" t="s">
        <v>101</v>
      </c>
      <c r="BR229" t="s">
        <v>84</v>
      </c>
      <c r="BS229" s="3">
        <v>43740</v>
      </c>
      <c r="BT229" s="5">
        <v>0.34027777777777773</v>
      </c>
      <c r="BU229" t="s">
        <v>102</v>
      </c>
      <c r="BV229" t="s">
        <v>90</v>
      </c>
      <c r="BY229">
        <v>44153.18</v>
      </c>
      <c r="BZ229" t="s">
        <v>27</v>
      </c>
      <c r="CA229" t="s">
        <v>103</v>
      </c>
      <c r="CC229" t="s">
        <v>99</v>
      </c>
      <c r="CD229">
        <v>3610</v>
      </c>
      <c r="CE229" t="s">
        <v>86</v>
      </c>
      <c r="CF229" s="3">
        <v>43741</v>
      </c>
      <c r="CI229">
        <v>1</v>
      </c>
      <c r="CJ229">
        <v>1</v>
      </c>
      <c r="CK229">
        <v>21</v>
      </c>
      <c r="CL229" t="s">
        <v>87</v>
      </c>
    </row>
    <row r="230" spans="1:90">
      <c r="A230" t="s">
        <v>72</v>
      </c>
      <c r="B230" t="s">
        <v>73</v>
      </c>
      <c r="C230" t="s">
        <v>74</v>
      </c>
      <c r="E230" t="str">
        <f>"FES1162714928"</f>
        <v>FES1162714928</v>
      </c>
      <c r="F230" s="3">
        <v>43739</v>
      </c>
      <c r="G230">
        <v>202004</v>
      </c>
      <c r="H230" t="s">
        <v>75</v>
      </c>
      <c r="I230" t="s">
        <v>76</v>
      </c>
      <c r="J230" t="s">
        <v>77</v>
      </c>
      <c r="K230" t="s">
        <v>78</v>
      </c>
      <c r="L230" t="s">
        <v>248</v>
      </c>
      <c r="M230" t="s">
        <v>249</v>
      </c>
      <c r="N230" t="s">
        <v>591</v>
      </c>
      <c r="O230" t="s">
        <v>82</v>
      </c>
      <c r="P230" t="str">
        <f>"2170709866                    "</f>
        <v xml:space="preserve">2170709866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6.54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 s="4">
        <v>39.25</v>
      </c>
      <c r="BM230" s="4">
        <v>5.89</v>
      </c>
      <c r="BN230" s="4">
        <v>45.14</v>
      </c>
      <c r="BO230" s="4">
        <v>45.14</v>
      </c>
      <c r="BQ230" t="s">
        <v>95</v>
      </c>
      <c r="BR230" t="s">
        <v>84</v>
      </c>
      <c r="BS230" s="3">
        <v>43740</v>
      </c>
      <c r="BT230" s="5">
        <v>0.33333333333333331</v>
      </c>
      <c r="BU230" t="s">
        <v>239</v>
      </c>
      <c r="BV230" t="s">
        <v>90</v>
      </c>
      <c r="BY230">
        <v>1200</v>
      </c>
      <c r="BZ230" t="s">
        <v>27</v>
      </c>
      <c r="CC230" t="s">
        <v>249</v>
      </c>
      <c r="CD230">
        <v>1559</v>
      </c>
      <c r="CE230" t="s">
        <v>96</v>
      </c>
      <c r="CF230" s="3">
        <v>43741</v>
      </c>
      <c r="CI230">
        <v>1</v>
      </c>
      <c r="CJ230">
        <v>1</v>
      </c>
      <c r="CK230">
        <v>22</v>
      </c>
      <c r="CL230" t="s">
        <v>87</v>
      </c>
    </row>
    <row r="231" spans="1:90">
      <c r="A231" t="s">
        <v>72</v>
      </c>
      <c r="B231" t="s">
        <v>73</v>
      </c>
      <c r="C231" t="s">
        <v>74</v>
      </c>
      <c r="E231" t="str">
        <f>"FES1162714907"</f>
        <v>FES1162714907</v>
      </c>
      <c r="F231" s="3">
        <v>43739</v>
      </c>
      <c r="G231">
        <v>202004</v>
      </c>
      <c r="H231" t="s">
        <v>75</v>
      </c>
      <c r="I231" t="s">
        <v>76</v>
      </c>
      <c r="J231" t="s">
        <v>77</v>
      </c>
      <c r="K231" t="s">
        <v>78</v>
      </c>
      <c r="L231" t="s">
        <v>98</v>
      </c>
      <c r="M231" t="s">
        <v>99</v>
      </c>
      <c r="N231" t="s">
        <v>535</v>
      </c>
      <c r="O231" t="s">
        <v>82</v>
      </c>
      <c r="P231" t="str">
        <f>"2170709843                    "</f>
        <v xml:space="preserve">2170709843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8.3699999999999992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 s="4">
        <v>50.24</v>
      </c>
      <c r="BM231" s="4">
        <v>7.54</v>
      </c>
      <c r="BN231" s="4">
        <v>57.78</v>
      </c>
      <c r="BO231" s="4">
        <v>57.78</v>
      </c>
      <c r="BQ231" t="s">
        <v>83</v>
      </c>
      <c r="BR231" t="s">
        <v>84</v>
      </c>
      <c r="BS231" s="3">
        <v>43740</v>
      </c>
      <c r="BT231" s="5">
        <v>0.42222222222222222</v>
      </c>
      <c r="BU231" t="s">
        <v>643</v>
      </c>
      <c r="BV231" t="s">
        <v>90</v>
      </c>
      <c r="BY231">
        <v>1200</v>
      </c>
      <c r="BZ231" t="s">
        <v>27</v>
      </c>
      <c r="CA231" t="s">
        <v>103</v>
      </c>
      <c r="CC231" t="s">
        <v>99</v>
      </c>
      <c r="CD231">
        <v>3610</v>
      </c>
      <c r="CE231" t="s">
        <v>96</v>
      </c>
      <c r="CF231" s="3">
        <v>43741</v>
      </c>
      <c r="CI231">
        <v>1</v>
      </c>
      <c r="CJ231">
        <v>1</v>
      </c>
      <c r="CK231">
        <v>21</v>
      </c>
      <c r="CL231" t="s">
        <v>87</v>
      </c>
    </row>
    <row r="232" spans="1:90">
      <c r="A232" t="s">
        <v>72</v>
      </c>
      <c r="B232" t="s">
        <v>73</v>
      </c>
      <c r="C232" t="s">
        <v>74</v>
      </c>
      <c r="E232" t="str">
        <f>"FES1162714890"</f>
        <v>FES1162714890</v>
      </c>
      <c r="F232" s="3">
        <v>43739</v>
      </c>
      <c r="G232">
        <v>202004</v>
      </c>
      <c r="H232" t="s">
        <v>75</v>
      </c>
      <c r="I232" t="s">
        <v>76</v>
      </c>
      <c r="J232" t="s">
        <v>77</v>
      </c>
      <c r="K232" t="s">
        <v>78</v>
      </c>
      <c r="L232" t="s">
        <v>79</v>
      </c>
      <c r="M232" t="s">
        <v>80</v>
      </c>
      <c r="N232" t="s">
        <v>644</v>
      </c>
      <c r="O232" t="s">
        <v>82</v>
      </c>
      <c r="P232" t="str">
        <f>"2170709828                    "</f>
        <v xml:space="preserve">2170709828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8.89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3.4</v>
      </c>
      <c r="BK232">
        <v>3.5</v>
      </c>
      <c r="BL232" s="4">
        <v>53.36</v>
      </c>
      <c r="BM232" s="4">
        <v>8</v>
      </c>
      <c r="BN232" s="4">
        <v>61.36</v>
      </c>
      <c r="BO232" s="4">
        <v>61.36</v>
      </c>
      <c r="BQ232" t="s">
        <v>95</v>
      </c>
      <c r="BR232" t="s">
        <v>84</v>
      </c>
      <c r="BS232" s="3">
        <v>43740</v>
      </c>
      <c r="BT232" s="5">
        <v>0.39305555555555555</v>
      </c>
      <c r="BU232" t="s">
        <v>645</v>
      </c>
      <c r="BV232" t="s">
        <v>90</v>
      </c>
      <c r="BY232">
        <v>17244.05</v>
      </c>
      <c r="BZ232" t="s">
        <v>27</v>
      </c>
      <c r="CA232" t="s">
        <v>646</v>
      </c>
      <c r="CC232" t="s">
        <v>80</v>
      </c>
      <c r="CD232">
        <v>2197</v>
      </c>
      <c r="CE232" t="s">
        <v>86</v>
      </c>
      <c r="CF232" s="3">
        <v>43741</v>
      </c>
      <c r="CI232">
        <v>1</v>
      </c>
      <c r="CJ232">
        <v>1</v>
      </c>
      <c r="CK232">
        <v>22</v>
      </c>
      <c r="CL232" t="s">
        <v>87</v>
      </c>
    </row>
    <row r="233" spans="1:90">
      <c r="A233" t="s">
        <v>72</v>
      </c>
      <c r="B233" t="s">
        <v>73</v>
      </c>
      <c r="C233" t="s">
        <v>74</v>
      </c>
      <c r="E233" t="str">
        <f>"FES1162714899"</f>
        <v>FES1162714899</v>
      </c>
      <c r="F233" s="3">
        <v>43739</v>
      </c>
      <c r="G233">
        <v>202004</v>
      </c>
      <c r="H233" t="s">
        <v>75</v>
      </c>
      <c r="I233" t="s">
        <v>76</v>
      </c>
      <c r="J233" t="s">
        <v>77</v>
      </c>
      <c r="K233" t="s">
        <v>78</v>
      </c>
      <c r="L233" t="s">
        <v>436</v>
      </c>
      <c r="M233" t="s">
        <v>437</v>
      </c>
      <c r="N233" t="s">
        <v>647</v>
      </c>
      <c r="O233" t="s">
        <v>82</v>
      </c>
      <c r="P233" t="str">
        <f>"2170709482                    "</f>
        <v xml:space="preserve">2170709482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6.54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 s="4">
        <v>39.25</v>
      </c>
      <c r="BM233" s="4">
        <v>5.89</v>
      </c>
      <c r="BN233" s="4">
        <v>45.14</v>
      </c>
      <c r="BO233" s="4">
        <v>45.14</v>
      </c>
      <c r="BQ233" t="s">
        <v>101</v>
      </c>
      <c r="BR233" t="s">
        <v>84</v>
      </c>
      <c r="BS233" s="3">
        <v>43740</v>
      </c>
      <c r="BT233" s="5">
        <v>0.37291666666666662</v>
      </c>
      <c r="BU233" t="s">
        <v>648</v>
      </c>
      <c r="BV233" t="s">
        <v>90</v>
      </c>
      <c r="BY233">
        <v>1200</v>
      </c>
      <c r="BZ233" t="s">
        <v>27</v>
      </c>
      <c r="CA233" t="s">
        <v>307</v>
      </c>
      <c r="CC233" t="s">
        <v>437</v>
      </c>
      <c r="CD233">
        <v>1709</v>
      </c>
      <c r="CE233" t="s">
        <v>96</v>
      </c>
      <c r="CF233" s="3">
        <v>43741</v>
      </c>
      <c r="CI233">
        <v>1</v>
      </c>
      <c r="CJ233">
        <v>1</v>
      </c>
      <c r="CK233">
        <v>22</v>
      </c>
      <c r="CL233" t="s">
        <v>87</v>
      </c>
    </row>
    <row r="234" spans="1:90">
      <c r="A234" t="s">
        <v>72</v>
      </c>
      <c r="B234" t="s">
        <v>73</v>
      </c>
      <c r="C234" t="s">
        <v>74</v>
      </c>
      <c r="E234" t="str">
        <f>"FES1162714923"</f>
        <v>FES1162714923</v>
      </c>
      <c r="F234" s="3">
        <v>43739</v>
      </c>
      <c r="G234">
        <v>202004</v>
      </c>
      <c r="H234" t="s">
        <v>75</v>
      </c>
      <c r="I234" t="s">
        <v>76</v>
      </c>
      <c r="J234" t="s">
        <v>77</v>
      </c>
      <c r="K234" t="s">
        <v>78</v>
      </c>
      <c r="L234" t="s">
        <v>75</v>
      </c>
      <c r="M234" t="s">
        <v>76</v>
      </c>
      <c r="N234" t="s">
        <v>457</v>
      </c>
      <c r="O234" t="s">
        <v>82</v>
      </c>
      <c r="P234" t="str">
        <f>"2170709864                    "</f>
        <v xml:space="preserve">2170709864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6.54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 s="4">
        <v>39.25</v>
      </c>
      <c r="BM234" s="4">
        <v>5.89</v>
      </c>
      <c r="BN234" s="4">
        <v>45.14</v>
      </c>
      <c r="BO234" s="4">
        <v>45.14</v>
      </c>
      <c r="BQ234" t="s">
        <v>458</v>
      </c>
      <c r="BR234" t="s">
        <v>84</v>
      </c>
      <c r="BS234" s="3">
        <v>43740</v>
      </c>
      <c r="BT234" s="5">
        <v>0.3125</v>
      </c>
      <c r="BU234" t="s">
        <v>459</v>
      </c>
      <c r="BV234" t="s">
        <v>90</v>
      </c>
      <c r="BY234">
        <v>1200</v>
      </c>
      <c r="BZ234" t="s">
        <v>27</v>
      </c>
      <c r="CA234" t="s">
        <v>91</v>
      </c>
      <c r="CC234" t="s">
        <v>76</v>
      </c>
      <c r="CD234">
        <v>1600</v>
      </c>
      <c r="CE234" t="s">
        <v>96</v>
      </c>
      <c r="CF234" s="3">
        <v>43741</v>
      </c>
      <c r="CI234">
        <v>1</v>
      </c>
      <c r="CJ234">
        <v>1</v>
      </c>
      <c r="CK234">
        <v>22</v>
      </c>
      <c r="CL234" t="s">
        <v>87</v>
      </c>
    </row>
    <row r="235" spans="1:90">
      <c r="A235" t="s">
        <v>72</v>
      </c>
      <c r="B235" t="s">
        <v>73</v>
      </c>
      <c r="C235" t="s">
        <v>74</v>
      </c>
      <c r="E235" t="str">
        <f>"FES1162714779"</f>
        <v>FES1162714779</v>
      </c>
      <c r="F235" s="3">
        <v>43739</v>
      </c>
      <c r="G235">
        <v>202004</v>
      </c>
      <c r="H235" t="s">
        <v>75</v>
      </c>
      <c r="I235" t="s">
        <v>76</v>
      </c>
      <c r="J235" t="s">
        <v>77</v>
      </c>
      <c r="K235" t="s">
        <v>78</v>
      </c>
      <c r="L235" t="s">
        <v>98</v>
      </c>
      <c r="M235" t="s">
        <v>99</v>
      </c>
      <c r="N235" t="s">
        <v>451</v>
      </c>
      <c r="O235" t="s">
        <v>82</v>
      </c>
      <c r="P235" t="str">
        <f>"2170707929                    "</f>
        <v xml:space="preserve">2170707929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48.12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2</v>
      </c>
      <c r="BI235">
        <v>11.2</v>
      </c>
      <c r="BJ235">
        <v>9</v>
      </c>
      <c r="BK235">
        <v>11.5</v>
      </c>
      <c r="BL235" s="4">
        <v>288.73</v>
      </c>
      <c r="BM235" s="4">
        <v>43.31</v>
      </c>
      <c r="BN235" s="4">
        <v>332.04</v>
      </c>
      <c r="BO235" s="4">
        <v>332.04</v>
      </c>
      <c r="BQ235" t="s">
        <v>83</v>
      </c>
      <c r="BR235" t="s">
        <v>84</v>
      </c>
      <c r="BS235" s="3">
        <v>43740</v>
      </c>
      <c r="BT235" s="5">
        <v>0.40138888888888885</v>
      </c>
      <c r="BU235" t="s">
        <v>452</v>
      </c>
      <c r="BV235" t="s">
        <v>90</v>
      </c>
      <c r="BY235">
        <v>44924.63</v>
      </c>
      <c r="BZ235" t="s">
        <v>27</v>
      </c>
      <c r="CA235" t="s">
        <v>453</v>
      </c>
      <c r="CC235" t="s">
        <v>99</v>
      </c>
      <c r="CD235">
        <v>3610</v>
      </c>
      <c r="CE235" t="s">
        <v>317</v>
      </c>
      <c r="CF235" s="3">
        <v>43741</v>
      </c>
      <c r="CI235">
        <v>1</v>
      </c>
      <c r="CJ235">
        <v>1</v>
      </c>
      <c r="CK235">
        <v>21</v>
      </c>
      <c r="CL235" t="s">
        <v>87</v>
      </c>
    </row>
    <row r="236" spans="1:90">
      <c r="A236" t="s">
        <v>72</v>
      </c>
      <c r="B236" t="s">
        <v>73</v>
      </c>
      <c r="C236" t="s">
        <v>74</v>
      </c>
      <c r="E236" t="str">
        <f>"FES1162714804"</f>
        <v>FES1162714804</v>
      </c>
      <c r="F236" s="3">
        <v>43739</v>
      </c>
      <c r="G236">
        <v>202004</v>
      </c>
      <c r="H236" t="s">
        <v>75</v>
      </c>
      <c r="I236" t="s">
        <v>76</v>
      </c>
      <c r="J236" t="s">
        <v>77</v>
      </c>
      <c r="K236" t="s">
        <v>78</v>
      </c>
      <c r="L236" t="s">
        <v>175</v>
      </c>
      <c r="M236" t="s">
        <v>176</v>
      </c>
      <c r="N236" t="s">
        <v>649</v>
      </c>
      <c r="O236" t="s">
        <v>82</v>
      </c>
      <c r="P236" t="str">
        <f>"2170709727                    "</f>
        <v xml:space="preserve">2170709727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41.85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7</v>
      </c>
      <c r="BJ236">
        <v>9.6</v>
      </c>
      <c r="BK236">
        <v>10</v>
      </c>
      <c r="BL236" s="4">
        <v>251.08</v>
      </c>
      <c r="BM236" s="4">
        <v>37.659999999999997</v>
      </c>
      <c r="BN236" s="4">
        <v>288.74</v>
      </c>
      <c r="BO236" s="4">
        <v>288.74</v>
      </c>
      <c r="BQ236" t="s">
        <v>650</v>
      </c>
      <c r="BR236" t="s">
        <v>84</v>
      </c>
      <c r="BS236" s="3">
        <v>43740</v>
      </c>
      <c r="BT236" s="5">
        <v>0.36041666666666666</v>
      </c>
      <c r="BU236" t="s">
        <v>651</v>
      </c>
      <c r="BV236" t="s">
        <v>90</v>
      </c>
      <c r="BY236">
        <v>47848.61</v>
      </c>
      <c r="BZ236" t="s">
        <v>27</v>
      </c>
      <c r="CA236" t="s">
        <v>652</v>
      </c>
      <c r="CC236" t="s">
        <v>176</v>
      </c>
      <c r="CD236">
        <v>4001</v>
      </c>
      <c r="CE236" t="s">
        <v>86</v>
      </c>
      <c r="CF236" s="3">
        <v>43741</v>
      </c>
      <c r="CI236">
        <v>1</v>
      </c>
      <c r="CJ236">
        <v>1</v>
      </c>
      <c r="CK236">
        <v>21</v>
      </c>
      <c r="CL236" t="s">
        <v>87</v>
      </c>
    </row>
    <row r="237" spans="1:90">
      <c r="A237" t="s">
        <v>72</v>
      </c>
      <c r="B237" t="s">
        <v>73</v>
      </c>
      <c r="C237" t="s">
        <v>74</v>
      </c>
      <c r="E237" t="str">
        <f>"FES1162714869"</f>
        <v>FES1162714869</v>
      </c>
      <c r="F237" s="3">
        <v>43739</v>
      </c>
      <c r="G237">
        <v>202004</v>
      </c>
      <c r="H237" t="s">
        <v>75</v>
      </c>
      <c r="I237" t="s">
        <v>76</v>
      </c>
      <c r="J237" t="s">
        <v>77</v>
      </c>
      <c r="K237" t="s">
        <v>78</v>
      </c>
      <c r="L237" t="s">
        <v>653</v>
      </c>
      <c r="M237" t="s">
        <v>654</v>
      </c>
      <c r="N237" t="s">
        <v>655</v>
      </c>
      <c r="O237" t="s">
        <v>82</v>
      </c>
      <c r="P237" t="str">
        <f>"2170709797                    "</f>
        <v xml:space="preserve">2170709797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16.22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1.1000000000000001</v>
      </c>
      <c r="BJ237">
        <v>1.7</v>
      </c>
      <c r="BK237">
        <v>2</v>
      </c>
      <c r="BL237" s="4">
        <v>97.34</v>
      </c>
      <c r="BM237" s="4">
        <v>14.6</v>
      </c>
      <c r="BN237" s="4">
        <v>111.94</v>
      </c>
      <c r="BO237" s="4">
        <v>111.94</v>
      </c>
      <c r="BQ237" t="s">
        <v>101</v>
      </c>
      <c r="BR237" t="s">
        <v>84</v>
      </c>
      <c r="BS237" s="3">
        <v>43741</v>
      </c>
      <c r="BT237" s="5">
        <v>0.48888888888888887</v>
      </c>
      <c r="BU237" t="s">
        <v>656</v>
      </c>
      <c r="BV237" t="s">
        <v>90</v>
      </c>
      <c r="BY237">
        <v>8396.67</v>
      </c>
      <c r="CA237" t="s">
        <v>657</v>
      </c>
      <c r="CC237" t="s">
        <v>654</v>
      </c>
      <c r="CD237">
        <v>7380</v>
      </c>
      <c r="CE237" t="s">
        <v>86</v>
      </c>
      <c r="CF237" s="3">
        <v>43745</v>
      </c>
      <c r="CI237">
        <v>3</v>
      </c>
      <c r="CJ237">
        <v>2</v>
      </c>
      <c r="CK237">
        <v>23</v>
      </c>
      <c r="CL237" t="s">
        <v>87</v>
      </c>
    </row>
    <row r="238" spans="1:90">
      <c r="A238" t="s">
        <v>72</v>
      </c>
      <c r="B238" t="s">
        <v>73</v>
      </c>
      <c r="C238" t="s">
        <v>74</v>
      </c>
      <c r="E238" t="str">
        <f>"FES1162714919"</f>
        <v>FES1162714919</v>
      </c>
      <c r="F238" s="3">
        <v>43739</v>
      </c>
      <c r="G238">
        <v>202004</v>
      </c>
      <c r="H238" t="s">
        <v>75</v>
      </c>
      <c r="I238" t="s">
        <v>76</v>
      </c>
      <c r="J238" t="s">
        <v>77</v>
      </c>
      <c r="K238" t="s">
        <v>78</v>
      </c>
      <c r="L238" t="s">
        <v>92</v>
      </c>
      <c r="M238" t="s">
        <v>93</v>
      </c>
      <c r="N238" t="s">
        <v>212</v>
      </c>
      <c r="O238" t="s">
        <v>82</v>
      </c>
      <c r="P238" t="str">
        <f>"2170709859                    "</f>
        <v xml:space="preserve">2170709859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8.3699999999999992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 s="4">
        <v>50.24</v>
      </c>
      <c r="BM238" s="4">
        <v>7.54</v>
      </c>
      <c r="BN238" s="4">
        <v>57.78</v>
      </c>
      <c r="BO238" s="4">
        <v>57.78</v>
      </c>
      <c r="BQ238" t="s">
        <v>95</v>
      </c>
      <c r="BR238" t="s">
        <v>84</v>
      </c>
      <c r="BS238" s="3">
        <v>43740</v>
      </c>
      <c r="BT238" s="5">
        <v>0.29722222222222222</v>
      </c>
      <c r="BU238" t="s">
        <v>658</v>
      </c>
      <c r="BV238" t="s">
        <v>90</v>
      </c>
      <c r="BY238">
        <v>1200</v>
      </c>
      <c r="BZ238" t="s">
        <v>27</v>
      </c>
      <c r="CA238" t="s">
        <v>659</v>
      </c>
      <c r="CC238" t="s">
        <v>93</v>
      </c>
      <c r="CD238">
        <v>7405</v>
      </c>
      <c r="CE238" t="s">
        <v>96</v>
      </c>
      <c r="CF238" s="3">
        <v>43741</v>
      </c>
      <c r="CI238">
        <v>1</v>
      </c>
      <c r="CJ238">
        <v>1</v>
      </c>
      <c r="CK238">
        <v>21</v>
      </c>
      <c r="CL238" t="s">
        <v>87</v>
      </c>
    </row>
    <row r="239" spans="1:90">
      <c r="A239" t="s">
        <v>72</v>
      </c>
      <c r="B239" t="s">
        <v>73</v>
      </c>
      <c r="C239" t="s">
        <v>74</v>
      </c>
      <c r="E239" t="str">
        <f>"FES1162714842"</f>
        <v>FES1162714842</v>
      </c>
      <c r="F239" s="3">
        <v>43739</v>
      </c>
      <c r="G239">
        <v>202004</v>
      </c>
      <c r="H239" t="s">
        <v>75</v>
      </c>
      <c r="I239" t="s">
        <v>76</v>
      </c>
      <c r="J239" t="s">
        <v>77</v>
      </c>
      <c r="K239" t="s">
        <v>78</v>
      </c>
      <c r="L239" t="s">
        <v>199</v>
      </c>
      <c r="M239" t="s">
        <v>200</v>
      </c>
      <c r="N239" t="s">
        <v>634</v>
      </c>
      <c r="O239" t="s">
        <v>82</v>
      </c>
      <c r="P239" t="str">
        <f>"2170709060                    "</f>
        <v xml:space="preserve">2170709060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8.3699999999999992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 s="4">
        <v>50.24</v>
      </c>
      <c r="BM239" s="4">
        <v>7.54</v>
      </c>
      <c r="BN239" s="4">
        <v>57.78</v>
      </c>
      <c r="BO239" s="4">
        <v>57.78</v>
      </c>
      <c r="BQ239" t="s">
        <v>83</v>
      </c>
      <c r="BR239" t="s">
        <v>84</v>
      </c>
      <c r="BS239" s="3">
        <v>43740</v>
      </c>
      <c r="BT239" s="5">
        <v>0.41666666666666669</v>
      </c>
      <c r="BU239" t="s">
        <v>635</v>
      </c>
      <c r="BV239" t="s">
        <v>90</v>
      </c>
      <c r="BY239">
        <v>1200</v>
      </c>
      <c r="BZ239" t="s">
        <v>27</v>
      </c>
      <c r="CC239" t="s">
        <v>200</v>
      </c>
      <c r="CD239">
        <v>5201</v>
      </c>
      <c r="CE239" t="s">
        <v>96</v>
      </c>
      <c r="CF239" s="3">
        <v>43742</v>
      </c>
      <c r="CI239">
        <v>1</v>
      </c>
      <c r="CJ239">
        <v>1</v>
      </c>
      <c r="CK239">
        <v>21</v>
      </c>
      <c r="CL239" t="s">
        <v>87</v>
      </c>
    </row>
    <row r="240" spans="1:90">
      <c r="A240" t="s">
        <v>72</v>
      </c>
      <c r="B240" t="s">
        <v>73</v>
      </c>
      <c r="C240" t="s">
        <v>74</v>
      </c>
      <c r="E240" t="str">
        <f>"FES1162714822"</f>
        <v>FES1162714822</v>
      </c>
      <c r="F240" s="3">
        <v>43739</v>
      </c>
      <c r="G240">
        <v>202004</v>
      </c>
      <c r="H240" t="s">
        <v>75</v>
      </c>
      <c r="I240" t="s">
        <v>76</v>
      </c>
      <c r="J240" t="s">
        <v>77</v>
      </c>
      <c r="K240" t="s">
        <v>78</v>
      </c>
      <c r="L240" t="s">
        <v>170</v>
      </c>
      <c r="M240" t="s">
        <v>171</v>
      </c>
      <c r="N240" t="s">
        <v>172</v>
      </c>
      <c r="O240" t="s">
        <v>82</v>
      </c>
      <c r="P240" t="str">
        <f>"217079750                     "</f>
        <v xml:space="preserve">217079750 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16.22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 s="4">
        <v>97.34</v>
      </c>
      <c r="BM240" s="4">
        <v>14.6</v>
      </c>
      <c r="BN240" s="4">
        <v>111.94</v>
      </c>
      <c r="BO240" s="4">
        <v>111.94</v>
      </c>
      <c r="BQ240" t="s">
        <v>83</v>
      </c>
      <c r="BR240" t="s">
        <v>84</v>
      </c>
      <c r="BS240" s="3">
        <v>43740</v>
      </c>
      <c r="BT240" s="5">
        <v>0.5083333333333333</v>
      </c>
      <c r="BU240" t="s">
        <v>173</v>
      </c>
      <c r="BV240" t="s">
        <v>90</v>
      </c>
      <c r="BY240">
        <v>1200</v>
      </c>
      <c r="BZ240" t="s">
        <v>27</v>
      </c>
      <c r="CA240" t="s">
        <v>174</v>
      </c>
      <c r="CC240" t="s">
        <v>171</v>
      </c>
      <c r="CD240">
        <v>3370</v>
      </c>
      <c r="CE240" t="s">
        <v>96</v>
      </c>
      <c r="CF240" s="3">
        <v>43742</v>
      </c>
      <c r="CI240">
        <v>3</v>
      </c>
      <c r="CJ240">
        <v>1</v>
      </c>
      <c r="CK240">
        <v>23</v>
      </c>
      <c r="CL240" t="s">
        <v>87</v>
      </c>
    </row>
    <row r="241" spans="1:90">
      <c r="A241" t="s">
        <v>72</v>
      </c>
      <c r="B241" t="s">
        <v>73</v>
      </c>
      <c r="C241" t="s">
        <v>74</v>
      </c>
      <c r="E241" t="str">
        <f>"FES1162714873"</f>
        <v>FES1162714873</v>
      </c>
      <c r="F241" s="3">
        <v>43739</v>
      </c>
      <c r="G241">
        <v>202004</v>
      </c>
      <c r="H241" t="s">
        <v>75</v>
      </c>
      <c r="I241" t="s">
        <v>76</v>
      </c>
      <c r="J241" t="s">
        <v>77</v>
      </c>
      <c r="K241" t="s">
        <v>78</v>
      </c>
      <c r="L241" t="s">
        <v>92</v>
      </c>
      <c r="M241" t="s">
        <v>93</v>
      </c>
      <c r="N241" t="s">
        <v>660</v>
      </c>
      <c r="O241" t="s">
        <v>82</v>
      </c>
      <c r="P241" t="str">
        <f>"2170709801                    "</f>
        <v xml:space="preserve">2170709801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18.829999999999998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2.2999999999999998</v>
      </c>
      <c r="BJ241">
        <v>4.3</v>
      </c>
      <c r="BK241">
        <v>4.5</v>
      </c>
      <c r="BL241" s="4">
        <v>113</v>
      </c>
      <c r="BM241" s="4">
        <v>16.95</v>
      </c>
      <c r="BN241" s="4">
        <v>129.94999999999999</v>
      </c>
      <c r="BO241" s="4">
        <v>129.94999999999999</v>
      </c>
      <c r="BQ241" t="s">
        <v>83</v>
      </c>
      <c r="BR241" t="s">
        <v>84</v>
      </c>
      <c r="BS241" s="3">
        <v>43740</v>
      </c>
      <c r="BT241" s="5">
        <v>0.43263888888888885</v>
      </c>
      <c r="BU241" t="s">
        <v>661</v>
      </c>
      <c r="BV241" t="s">
        <v>90</v>
      </c>
      <c r="BY241">
        <v>21649.439999999999</v>
      </c>
      <c r="BZ241" t="s">
        <v>27</v>
      </c>
      <c r="CA241" t="s">
        <v>662</v>
      </c>
      <c r="CC241" t="s">
        <v>93</v>
      </c>
      <c r="CD241">
        <v>7500</v>
      </c>
      <c r="CE241" t="s">
        <v>86</v>
      </c>
      <c r="CF241" s="3">
        <v>43741</v>
      </c>
      <c r="CI241">
        <v>1</v>
      </c>
      <c r="CJ241">
        <v>1</v>
      </c>
      <c r="CK241">
        <v>21</v>
      </c>
      <c r="CL241" t="s">
        <v>87</v>
      </c>
    </row>
    <row r="242" spans="1:90">
      <c r="A242" t="s">
        <v>72</v>
      </c>
      <c r="B242" t="s">
        <v>73</v>
      </c>
      <c r="C242" t="s">
        <v>74</v>
      </c>
      <c r="E242" t="str">
        <f>"FES1162714856"</f>
        <v>FES1162714856</v>
      </c>
      <c r="F242" s="3">
        <v>43739</v>
      </c>
      <c r="G242">
        <v>202004</v>
      </c>
      <c r="H242" t="s">
        <v>75</v>
      </c>
      <c r="I242" t="s">
        <v>76</v>
      </c>
      <c r="J242" t="s">
        <v>77</v>
      </c>
      <c r="K242" t="s">
        <v>78</v>
      </c>
      <c r="L242" t="s">
        <v>98</v>
      </c>
      <c r="M242" t="s">
        <v>99</v>
      </c>
      <c r="N242" t="s">
        <v>100</v>
      </c>
      <c r="O242" t="s">
        <v>82</v>
      </c>
      <c r="P242" t="str">
        <f>"2170709781                    "</f>
        <v xml:space="preserve">2170709781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8.3699999999999992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 s="4">
        <v>50.24</v>
      </c>
      <c r="BM242" s="4">
        <v>7.54</v>
      </c>
      <c r="BN242" s="4">
        <v>57.78</v>
      </c>
      <c r="BO242" s="4">
        <v>57.78</v>
      </c>
      <c r="BQ242" t="s">
        <v>101</v>
      </c>
      <c r="BR242" t="s">
        <v>84</v>
      </c>
      <c r="BS242" s="3">
        <v>43740</v>
      </c>
      <c r="BT242" s="5">
        <v>0.35069444444444442</v>
      </c>
      <c r="BU242" t="s">
        <v>102</v>
      </c>
      <c r="BV242" t="s">
        <v>90</v>
      </c>
      <c r="BY242">
        <v>1200</v>
      </c>
      <c r="BZ242" t="s">
        <v>27</v>
      </c>
      <c r="CA242" t="s">
        <v>103</v>
      </c>
      <c r="CC242" t="s">
        <v>99</v>
      </c>
      <c r="CD242">
        <v>3610</v>
      </c>
      <c r="CE242" t="s">
        <v>96</v>
      </c>
      <c r="CF242" s="3">
        <v>43741</v>
      </c>
      <c r="CI242">
        <v>1</v>
      </c>
      <c r="CJ242">
        <v>1</v>
      </c>
      <c r="CK242">
        <v>21</v>
      </c>
      <c r="CL242" t="s">
        <v>87</v>
      </c>
    </row>
    <row r="243" spans="1:90">
      <c r="A243" t="s">
        <v>72</v>
      </c>
      <c r="B243" t="s">
        <v>73</v>
      </c>
      <c r="C243" t="s">
        <v>74</v>
      </c>
      <c r="E243" t="str">
        <f>"FES1162714853"</f>
        <v>FES1162714853</v>
      </c>
      <c r="F243" s="3">
        <v>43739</v>
      </c>
      <c r="G243">
        <v>202004</v>
      </c>
      <c r="H243" t="s">
        <v>75</v>
      </c>
      <c r="I243" t="s">
        <v>76</v>
      </c>
      <c r="J243" t="s">
        <v>77</v>
      </c>
      <c r="K243" t="s">
        <v>78</v>
      </c>
      <c r="L243" t="s">
        <v>222</v>
      </c>
      <c r="M243" t="s">
        <v>223</v>
      </c>
      <c r="N243" t="s">
        <v>356</v>
      </c>
      <c r="O243" t="s">
        <v>82</v>
      </c>
      <c r="P243" t="str">
        <f>"2170709136                    "</f>
        <v xml:space="preserve">2170709136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14.65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3.2</v>
      </c>
      <c r="BJ243">
        <v>3.3</v>
      </c>
      <c r="BK243">
        <v>3.5</v>
      </c>
      <c r="BL243" s="4">
        <v>87.9</v>
      </c>
      <c r="BM243" s="4">
        <v>13.19</v>
      </c>
      <c r="BN243" s="4">
        <v>101.09</v>
      </c>
      <c r="BO243" s="4">
        <v>101.09</v>
      </c>
      <c r="BQ243" t="s">
        <v>83</v>
      </c>
      <c r="BR243" t="s">
        <v>84</v>
      </c>
      <c r="BS243" s="3">
        <v>43740</v>
      </c>
      <c r="BT243" s="5">
        <v>0.39652777777777781</v>
      </c>
      <c r="BU243" t="s">
        <v>663</v>
      </c>
      <c r="BV243" t="s">
        <v>90</v>
      </c>
      <c r="BY243">
        <v>16604.78</v>
      </c>
      <c r="BZ243" t="s">
        <v>27</v>
      </c>
      <c r="CA243" t="s">
        <v>664</v>
      </c>
      <c r="CC243" t="s">
        <v>223</v>
      </c>
      <c r="CD243">
        <v>157</v>
      </c>
      <c r="CE243" t="s">
        <v>86</v>
      </c>
      <c r="CF243" s="3">
        <v>43742</v>
      </c>
      <c r="CI243">
        <v>1</v>
      </c>
      <c r="CJ243">
        <v>1</v>
      </c>
      <c r="CK243">
        <v>21</v>
      </c>
      <c r="CL243" t="s">
        <v>87</v>
      </c>
    </row>
    <row r="244" spans="1:90">
      <c r="A244" t="s">
        <v>72</v>
      </c>
      <c r="B244" t="s">
        <v>73</v>
      </c>
      <c r="C244" t="s">
        <v>74</v>
      </c>
      <c r="E244" t="str">
        <f>"FES1162714861"</f>
        <v>FES1162714861</v>
      </c>
      <c r="F244" s="3">
        <v>43739</v>
      </c>
      <c r="G244">
        <v>202004</v>
      </c>
      <c r="H244" t="s">
        <v>75</v>
      </c>
      <c r="I244" t="s">
        <v>76</v>
      </c>
      <c r="J244" t="s">
        <v>77</v>
      </c>
      <c r="K244" t="s">
        <v>78</v>
      </c>
      <c r="L244" t="s">
        <v>162</v>
      </c>
      <c r="M244" t="s">
        <v>163</v>
      </c>
      <c r="N244" t="s">
        <v>665</v>
      </c>
      <c r="O244" t="s">
        <v>82</v>
      </c>
      <c r="P244" t="str">
        <f>"2170709784                    "</f>
        <v xml:space="preserve">2170709784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34.54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2</v>
      </c>
      <c r="BJ244">
        <v>4.2</v>
      </c>
      <c r="BK244">
        <v>4.5</v>
      </c>
      <c r="BL244" s="4">
        <v>207.26</v>
      </c>
      <c r="BM244" s="4">
        <v>31.09</v>
      </c>
      <c r="BN244" s="4">
        <v>238.35</v>
      </c>
      <c r="BO244" s="4">
        <v>238.35</v>
      </c>
      <c r="BQ244" t="s">
        <v>83</v>
      </c>
      <c r="BR244" t="s">
        <v>84</v>
      </c>
      <c r="BS244" s="3">
        <v>43740</v>
      </c>
      <c r="BT244" s="5">
        <v>0.3840277777777778</v>
      </c>
      <c r="BU244" t="s">
        <v>666</v>
      </c>
      <c r="BV244" t="s">
        <v>90</v>
      </c>
      <c r="BY244">
        <v>21002.04</v>
      </c>
      <c r="BZ244" t="s">
        <v>27</v>
      </c>
      <c r="CA244" t="s">
        <v>281</v>
      </c>
      <c r="CC244" t="s">
        <v>163</v>
      </c>
      <c r="CD244">
        <v>7130</v>
      </c>
      <c r="CE244" t="s">
        <v>86</v>
      </c>
      <c r="CF244" s="3">
        <v>43741</v>
      </c>
      <c r="CI244">
        <v>1</v>
      </c>
      <c r="CJ244">
        <v>1</v>
      </c>
      <c r="CK244">
        <v>23</v>
      </c>
      <c r="CL244" t="s">
        <v>87</v>
      </c>
    </row>
    <row r="245" spans="1:90">
      <c r="A245" t="s">
        <v>72</v>
      </c>
      <c r="B245" t="s">
        <v>73</v>
      </c>
      <c r="C245" t="s">
        <v>74</v>
      </c>
      <c r="E245" t="str">
        <f>"FES1162714863"</f>
        <v>FES1162714863</v>
      </c>
      <c r="F245" s="3">
        <v>43739</v>
      </c>
      <c r="G245">
        <v>202004</v>
      </c>
      <c r="H245" t="s">
        <v>75</v>
      </c>
      <c r="I245" t="s">
        <v>76</v>
      </c>
      <c r="J245" t="s">
        <v>77</v>
      </c>
      <c r="K245" t="s">
        <v>78</v>
      </c>
      <c r="L245" t="s">
        <v>162</v>
      </c>
      <c r="M245" t="s">
        <v>163</v>
      </c>
      <c r="N245" t="s">
        <v>665</v>
      </c>
      <c r="O245" t="s">
        <v>82</v>
      </c>
      <c r="P245" t="str">
        <f>"2170709786                    "</f>
        <v xml:space="preserve">2170709786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38.21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2</v>
      </c>
      <c r="BJ245">
        <v>4.5999999999999996</v>
      </c>
      <c r="BK245">
        <v>5</v>
      </c>
      <c r="BL245" s="4">
        <v>229.25</v>
      </c>
      <c r="BM245" s="4">
        <v>34.39</v>
      </c>
      <c r="BN245" s="4">
        <v>263.64</v>
      </c>
      <c r="BO245" s="4">
        <v>263.64</v>
      </c>
      <c r="BQ245" t="s">
        <v>83</v>
      </c>
      <c r="BR245" t="s">
        <v>84</v>
      </c>
      <c r="BS245" s="3">
        <v>43740</v>
      </c>
      <c r="BT245" s="5">
        <v>0.3840277777777778</v>
      </c>
      <c r="BU245" t="s">
        <v>666</v>
      </c>
      <c r="BV245" t="s">
        <v>90</v>
      </c>
      <c r="BY245">
        <v>22944.03</v>
      </c>
      <c r="BZ245" t="s">
        <v>27</v>
      </c>
      <c r="CA245" t="s">
        <v>281</v>
      </c>
      <c r="CC245" t="s">
        <v>163</v>
      </c>
      <c r="CD245">
        <v>7130</v>
      </c>
      <c r="CE245" t="s">
        <v>86</v>
      </c>
      <c r="CF245" s="3">
        <v>43741</v>
      </c>
      <c r="CI245">
        <v>1</v>
      </c>
      <c r="CJ245">
        <v>1</v>
      </c>
      <c r="CK245">
        <v>23</v>
      </c>
      <c r="CL245" t="s">
        <v>87</v>
      </c>
    </row>
    <row r="246" spans="1:90">
      <c r="A246" t="s">
        <v>72</v>
      </c>
      <c r="B246" t="s">
        <v>73</v>
      </c>
      <c r="C246" t="s">
        <v>74</v>
      </c>
      <c r="E246" t="str">
        <f>"FES1162714796"</f>
        <v>FES1162714796</v>
      </c>
      <c r="F246" s="3">
        <v>43739</v>
      </c>
      <c r="G246">
        <v>202004</v>
      </c>
      <c r="H246" t="s">
        <v>75</v>
      </c>
      <c r="I246" t="s">
        <v>76</v>
      </c>
      <c r="J246" t="s">
        <v>77</v>
      </c>
      <c r="K246" t="s">
        <v>78</v>
      </c>
      <c r="L246" t="s">
        <v>114</v>
      </c>
      <c r="M246" t="s">
        <v>115</v>
      </c>
      <c r="N246" t="s">
        <v>116</v>
      </c>
      <c r="O246" t="s">
        <v>82</v>
      </c>
      <c r="P246" t="str">
        <f>"2170709725                    "</f>
        <v xml:space="preserve">2170709725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12.56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3</v>
      </c>
      <c r="BJ246">
        <v>0.9</v>
      </c>
      <c r="BK246">
        <v>3</v>
      </c>
      <c r="BL246" s="4">
        <v>75.349999999999994</v>
      </c>
      <c r="BM246" s="4">
        <v>11.3</v>
      </c>
      <c r="BN246" s="4">
        <v>86.65</v>
      </c>
      <c r="BO246" s="4">
        <v>86.65</v>
      </c>
      <c r="BQ246" t="s">
        <v>83</v>
      </c>
      <c r="BR246" t="s">
        <v>84</v>
      </c>
      <c r="BS246" s="3">
        <v>43740</v>
      </c>
      <c r="BT246" s="5">
        <v>0.35902777777777778</v>
      </c>
      <c r="BU246" t="s">
        <v>117</v>
      </c>
      <c r="BV246" t="s">
        <v>90</v>
      </c>
      <c r="BY246">
        <v>4365</v>
      </c>
      <c r="BZ246" t="s">
        <v>27</v>
      </c>
      <c r="CA246" t="s">
        <v>118</v>
      </c>
      <c r="CC246" t="s">
        <v>115</v>
      </c>
      <c r="CD246">
        <v>1</v>
      </c>
      <c r="CE246" t="s">
        <v>86</v>
      </c>
      <c r="CF246" s="3">
        <v>43741</v>
      </c>
      <c r="CI246">
        <v>1</v>
      </c>
      <c r="CJ246">
        <v>1</v>
      </c>
      <c r="CK246">
        <v>21</v>
      </c>
      <c r="CL246" t="s">
        <v>87</v>
      </c>
    </row>
    <row r="247" spans="1:90">
      <c r="A247" t="s">
        <v>72</v>
      </c>
      <c r="B247" t="s">
        <v>73</v>
      </c>
      <c r="C247" t="s">
        <v>74</v>
      </c>
      <c r="E247" t="str">
        <f>"FES1162714798"</f>
        <v>FES1162714798</v>
      </c>
      <c r="F247" s="3">
        <v>43739</v>
      </c>
      <c r="G247">
        <v>202004</v>
      </c>
      <c r="H247" t="s">
        <v>75</v>
      </c>
      <c r="I247" t="s">
        <v>76</v>
      </c>
      <c r="J247" t="s">
        <v>77</v>
      </c>
      <c r="K247" t="s">
        <v>78</v>
      </c>
      <c r="L247" t="s">
        <v>119</v>
      </c>
      <c r="M247" t="s">
        <v>120</v>
      </c>
      <c r="N247" t="s">
        <v>667</v>
      </c>
      <c r="O247" t="s">
        <v>82</v>
      </c>
      <c r="P247" t="str">
        <f>"2170707979                    "</f>
        <v xml:space="preserve">2170707979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16.739999999999998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2</v>
      </c>
      <c r="BI247">
        <v>4</v>
      </c>
      <c r="BJ247">
        <v>3.5</v>
      </c>
      <c r="BK247">
        <v>4</v>
      </c>
      <c r="BL247" s="4">
        <v>100.45</v>
      </c>
      <c r="BM247" s="4">
        <v>15.07</v>
      </c>
      <c r="BN247" s="4">
        <v>115.52</v>
      </c>
      <c r="BO247" s="4">
        <v>115.52</v>
      </c>
      <c r="BQ247" t="s">
        <v>83</v>
      </c>
      <c r="BR247" t="s">
        <v>84</v>
      </c>
      <c r="BS247" s="3">
        <v>43740</v>
      </c>
      <c r="BT247" s="5">
        <v>0.33333333333333331</v>
      </c>
      <c r="BU247" t="s">
        <v>668</v>
      </c>
      <c r="BV247" t="s">
        <v>90</v>
      </c>
      <c r="BY247">
        <v>17496.21</v>
      </c>
      <c r="BZ247" t="s">
        <v>27</v>
      </c>
      <c r="CA247" t="s">
        <v>669</v>
      </c>
      <c r="CC247" t="s">
        <v>120</v>
      </c>
      <c r="CD247">
        <v>6001</v>
      </c>
      <c r="CE247" t="s">
        <v>317</v>
      </c>
      <c r="CF247" s="3">
        <v>43741</v>
      </c>
      <c r="CI247">
        <v>1</v>
      </c>
      <c r="CJ247">
        <v>1</v>
      </c>
      <c r="CK247">
        <v>21</v>
      </c>
      <c r="CL247" t="s">
        <v>87</v>
      </c>
    </row>
    <row r="248" spans="1:90">
      <c r="A248" t="s">
        <v>72</v>
      </c>
      <c r="B248" t="s">
        <v>73</v>
      </c>
      <c r="C248" t="s">
        <v>74</v>
      </c>
      <c r="E248" t="str">
        <f>"FES1162714896"</f>
        <v>FES1162714896</v>
      </c>
      <c r="F248" s="3">
        <v>43739</v>
      </c>
      <c r="G248">
        <v>202004</v>
      </c>
      <c r="H248" t="s">
        <v>75</v>
      </c>
      <c r="I248" t="s">
        <v>76</v>
      </c>
      <c r="J248" t="s">
        <v>77</v>
      </c>
      <c r="K248" t="s">
        <v>78</v>
      </c>
      <c r="L248" t="s">
        <v>114</v>
      </c>
      <c r="M248" t="s">
        <v>115</v>
      </c>
      <c r="N248" t="s">
        <v>670</v>
      </c>
      <c r="O248" t="s">
        <v>82</v>
      </c>
      <c r="P248" t="str">
        <f>"2170709837                    "</f>
        <v xml:space="preserve">2170709837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12.56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3</v>
      </c>
      <c r="BJ248">
        <v>1.2</v>
      </c>
      <c r="BK248">
        <v>3</v>
      </c>
      <c r="BL248" s="4">
        <v>75.349999999999994</v>
      </c>
      <c r="BM248" s="4">
        <v>11.3</v>
      </c>
      <c r="BN248" s="4">
        <v>86.65</v>
      </c>
      <c r="BO248" s="4">
        <v>86.65</v>
      </c>
      <c r="BQ248" t="s">
        <v>83</v>
      </c>
      <c r="BR248" t="s">
        <v>84</v>
      </c>
      <c r="BS248" s="3">
        <v>43740</v>
      </c>
      <c r="BT248" s="5">
        <v>0.41597222222222219</v>
      </c>
      <c r="BU248" t="s">
        <v>671</v>
      </c>
      <c r="BV248" t="s">
        <v>90</v>
      </c>
      <c r="BY248">
        <v>6160.47</v>
      </c>
      <c r="BZ248" t="s">
        <v>27</v>
      </c>
      <c r="CA248" t="s">
        <v>672</v>
      </c>
      <c r="CC248" t="s">
        <v>115</v>
      </c>
      <c r="CD248">
        <v>30</v>
      </c>
      <c r="CE248" t="s">
        <v>86</v>
      </c>
      <c r="CF248" s="3">
        <v>43742</v>
      </c>
      <c r="CI248">
        <v>1</v>
      </c>
      <c r="CJ248">
        <v>1</v>
      </c>
      <c r="CK248">
        <v>21</v>
      </c>
      <c r="CL248" t="s">
        <v>87</v>
      </c>
    </row>
    <row r="249" spans="1:90">
      <c r="A249" t="s">
        <v>72</v>
      </c>
      <c r="B249" t="s">
        <v>73</v>
      </c>
      <c r="C249" t="s">
        <v>74</v>
      </c>
      <c r="E249" t="str">
        <f>"FES1162714825"</f>
        <v>FES1162714825</v>
      </c>
      <c r="F249" s="3">
        <v>43739</v>
      </c>
      <c r="G249">
        <v>202004</v>
      </c>
      <c r="H249" t="s">
        <v>75</v>
      </c>
      <c r="I249" t="s">
        <v>76</v>
      </c>
      <c r="J249" t="s">
        <v>77</v>
      </c>
      <c r="K249" t="s">
        <v>78</v>
      </c>
      <c r="L249" t="s">
        <v>374</v>
      </c>
      <c r="M249" t="s">
        <v>375</v>
      </c>
      <c r="N249" t="s">
        <v>376</v>
      </c>
      <c r="O249" t="s">
        <v>82</v>
      </c>
      <c r="P249" t="str">
        <f>"2170709754                    "</f>
        <v xml:space="preserve">2170709754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30.88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4</v>
      </c>
      <c r="BJ249">
        <v>1.8</v>
      </c>
      <c r="BK249">
        <v>4</v>
      </c>
      <c r="BL249" s="4">
        <v>185.28</v>
      </c>
      <c r="BM249" s="4">
        <v>27.79</v>
      </c>
      <c r="BN249" s="4">
        <v>213.07</v>
      </c>
      <c r="BO249" s="4">
        <v>213.07</v>
      </c>
      <c r="BQ249" t="s">
        <v>83</v>
      </c>
      <c r="BR249" t="s">
        <v>84</v>
      </c>
      <c r="BS249" s="3">
        <v>43741</v>
      </c>
      <c r="BT249" s="5">
        <v>0.41666666666666669</v>
      </c>
      <c r="BU249" t="s">
        <v>673</v>
      </c>
      <c r="BV249" t="s">
        <v>87</v>
      </c>
      <c r="BW249" t="s">
        <v>674</v>
      </c>
      <c r="BX249" t="s">
        <v>675</v>
      </c>
      <c r="BY249">
        <v>9123.7999999999993</v>
      </c>
      <c r="CC249" t="s">
        <v>375</v>
      </c>
      <c r="CD249">
        <v>4490</v>
      </c>
      <c r="CE249" t="s">
        <v>86</v>
      </c>
      <c r="CF249" s="3">
        <v>43745</v>
      </c>
      <c r="CI249">
        <v>1</v>
      </c>
      <c r="CJ249">
        <v>2</v>
      </c>
      <c r="CK249">
        <v>23</v>
      </c>
      <c r="CL249" t="s">
        <v>87</v>
      </c>
    </row>
    <row r="250" spans="1:90">
      <c r="A250" t="s">
        <v>72</v>
      </c>
      <c r="B250" t="s">
        <v>73</v>
      </c>
      <c r="C250" t="s">
        <v>74</v>
      </c>
      <c r="E250" t="str">
        <f>"FES1162714835"</f>
        <v>FES1162714835</v>
      </c>
      <c r="F250" s="3">
        <v>43739</v>
      </c>
      <c r="G250">
        <v>202004</v>
      </c>
      <c r="H250" t="s">
        <v>75</v>
      </c>
      <c r="I250" t="s">
        <v>76</v>
      </c>
      <c r="J250" t="s">
        <v>77</v>
      </c>
      <c r="K250" t="s">
        <v>78</v>
      </c>
      <c r="L250" t="s">
        <v>676</v>
      </c>
      <c r="M250" t="s">
        <v>677</v>
      </c>
      <c r="N250" t="s">
        <v>678</v>
      </c>
      <c r="O250" t="s">
        <v>82</v>
      </c>
      <c r="P250" t="str">
        <f>"2170709763                    "</f>
        <v xml:space="preserve">2170709763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34.54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3</v>
      </c>
      <c r="BJ250">
        <v>4.4000000000000004</v>
      </c>
      <c r="BK250">
        <v>4.5</v>
      </c>
      <c r="BL250" s="4">
        <v>207.26</v>
      </c>
      <c r="BM250" s="4">
        <v>31.09</v>
      </c>
      <c r="BN250" s="4">
        <v>238.35</v>
      </c>
      <c r="BO250" s="4">
        <v>238.35</v>
      </c>
      <c r="BQ250" t="s">
        <v>95</v>
      </c>
      <c r="BR250" t="s">
        <v>84</v>
      </c>
      <c r="BS250" s="3">
        <v>43740</v>
      </c>
      <c r="BT250" s="5">
        <v>0.39583333333333331</v>
      </c>
      <c r="BU250" t="s">
        <v>679</v>
      </c>
      <c r="BV250" t="s">
        <v>90</v>
      </c>
      <c r="BY250">
        <v>21917.200000000001</v>
      </c>
      <c r="BZ250" t="s">
        <v>27</v>
      </c>
      <c r="CA250" t="s">
        <v>680</v>
      </c>
      <c r="CC250" t="s">
        <v>677</v>
      </c>
      <c r="CD250">
        <v>9700</v>
      </c>
      <c r="CE250" t="s">
        <v>86</v>
      </c>
      <c r="CF250" s="3">
        <v>43742</v>
      </c>
      <c r="CI250">
        <v>1</v>
      </c>
      <c r="CJ250">
        <v>1</v>
      </c>
      <c r="CK250">
        <v>23</v>
      </c>
      <c r="CL250" t="s">
        <v>87</v>
      </c>
    </row>
    <row r="251" spans="1:90">
      <c r="A251" t="s">
        <v>72</v>
      </c>
      <c r="B251" t="s">
        <v>73</v>
      </c>
      <c r="C251" t="s">
        <v>74</v>
      </c>
      <c r="E251" t="str">
        <f>"FES1162714784"</f>
        <v>FES1162714784</v>
      </c>
      <c r="F251" s="3">
        <v>43739</v>
      </c>
      <c r="G251">
        <v>202004</v>
      </c>
      <c r="H251" t="s">
        <v>75</v>
      </c>
      <c r="I251" t="s">
        <v>76</v>
      </c>
      <c r="J251" t="s">
        <v>77</v>
      </c>
      <c r="K251" t="s">
        <v>78</v>
      </c>
      <c r="L251" t="s">
        <v>98</v>
      </c>
      <c r="M251" t="s">
        <v>99</v>
      </c>
      <c r="N251" t="s">
        <v>681</v>
      </c>
      <c r="O251" t="s">
        <v>82</v>
      </c>
      <c r="P251" t="str">
        <f>"2170709704                    "</f>
        <v xml:space="preserve">2170709704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33.479999999999997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8</v>
      </c>
      <c r="BJ251">
        <v>4.0999999999999996</v>
      </c>
      <c r="BK251">
        <v>8</v>
      </c>
      <c r="BL251" s="4">
        <v>200.87</v>
      </c>
      <c r="BM251" s="4">
        <v>30.13</v>
      </c>
      <c r="BN251" s="4">
        <v>231</v>
      </c>
      <c r="BO251" s="4">
        <v>231</v>
      </c>
      <c r="BQ251" t="s">
        <v>95</v>
      </c>
      <c r="BR251" t="s">
        <v>84</v>
      </c>
      <c r="BS251" s="3">
        <v>43740</v>
      </c>
      <c r="BT251" s="5">
        <v>0.33124999999999999</v>
      </c>
      <c r="BU251" t="s">
        <v>682</v>
      </c>
      <c r="BV251" t="s">
        <v>90</v>
      </c>
      <c r="BY251">
        <v>20358</v>
      </c>
      <c r="BZ251" t="s">
        <v>27</v>
      </c>
      <c r="CA251" t="s">
        <v>453</v>
      </c>
      <c r="CC251" t="s">
        <v>99</v>
      </c>
      <c r="CD251">
        <v>3610</v>
      </c>
      <c r="CE251" t="s">
        <v>86</v>
      </c>
      <c r="CF251" s="3">
        <v>43741</v>
      </c>
      <c r="CI251">
        <v>1</v>
      </c>
      <c r="CJ251">
        <v>1</v>
      </c>
      <c r="CK251">
        <v>21</v>
      </c>
      <c r="CL251" t="s">
        <v>87</v>
      </c>
    </row>
    <row r="252" spans="1:90">
      <c r="A252" t="s">
        <v>72</v>
      </c>
      <c r="B252" t="s">
        <v>73</v>
      </c>
      <c r="C252" t="s">
        <v>74</v>
      </c>
      <c r="E252" t="str">
        <f>"FES1162714870"</f>
        <v>FES1162714870</v>
      </c>
      <c r="F252" s="3">
        <v>43739</v>
      </c>
      <c r="G252">
        <v>202004</v>
      </c>
      <c r="H252" t="s">
        <v>75</v>
      </c>
      <c r="I252" t="s">
        <v>76</v>
      </c>
      <c r="J252" t="s">
        <v>77</v>
      </c>
      <c r="K252" t="s">
        <v>78</v>
      </c>
      <c r="L252" t="s">
        <v>79</v>
      </c>
      <c r="M252" t="s">
        <v>80</v>
      </c>
      <c r="N252" t="s">
        <v>168</v>
      </c>
      <c r="O252" t="s">
        <v>82</v>
      </c>
      <c r="P252" t="str">
        <f>"2170709798                    "</f>
        <v xml:space="preserve">2170709798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11.25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5</v>
      </c>
      <c r="BJ252">
        <v>2</v>
      </c>
      <c r="BK252">
        <v>5</v>
      </c>
      <c r="BL252" s="4">
        <v>67.48</v>
      </c>
      <c r="BM252" s="4">
        <v>10.119999999999999</v>
      </c>
      <c r="BN252" s="4">
        <v>77.599999999999994</v>
      </c>
      <c r="BO252" s="4">
        <v>77.599999999999994</v>
      </c>
      <c r="BQ252" t="s">
        <v>95</v>
      </c>
      <c r="BR252" t="s">
        <v>84</v>
      </c>
      <c r="BS252" s="3">
        <v>43740</v>
      </c>
      <c r="BT252" s="5">
        <v>0.41666666666666669</v>
      </c>
      <c r="BU252" t="s">
        <v>239</v>
      </c>
      <c r="BV252" t="s">
        <v>90</v>
      </c>
      <c r="BY252">
        <v>9918</v>
      </c>
      <c r="BZ252" t="s">
        <v>27</v>
      </c>
      <c r="CC252" t="s">
        <v>80</v>
      </c>
      <c r="CD252">
        <v>2091</v>
      </c>
      <c r="CE252" t="s">
        <v>86</v>
      </c>
      <c r="CF252" s="3">
        <v>43741</v>
      </c>
      <c r="CI252">
        <v>1</v>
      </c>
      <c r="CJ252">
        <v>1</v>
      </c>
      <c r="CK252">
        <v>22</v>
      </c>
      <c r="CL252" t="s">
        <v>87</v>
      </c>
    </row>
    <row r="253" spans="1:90">
      <c r="A253" t="s">
        <v>72</v>
      </c>
      <c r="B253" t="s">
        <v>73</v>
      </c>
      <c r="C253" t="s">
        <v>74</v>
      </c>
      <c r="E253" t="str">
        <f>"FES1162714802"</f>
        <v>FES1162714802</v>
      </c>
      <c r="F253" s="3">
        <v>43739</v>
      </c>
      <c r="G253">
        <v>202004</v>
      </c>
      <c r="H253" t="s">
        <v>75</v>
      </c>
      <c r="I253" t="s">
        <v>76</v>
      </c>
      <c r="J253" t="s">
        <v>77</v>
      </c>
      <c r="K253" t="s">
        <v>78</v>
      </c>
      <c r="L253" t="s">
        <v>119</v>
      </c>
      <c r="M253" t="s">
        <v>120</v>
      </c>
      <c r="N253" t="s">
        <v>220</v>
      </c>
      <c r="O253" t="s">
        <v>82</v>
      </c>
      <c r="P253" t="str">
        <f>"2170709710                    "</f>
        <v xml:space="preserve">2170709710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37.659999999999997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2.1</v>
      </c>
      <c r="BJ253">
        <v>8.6999999999999993</v>
      </c>
      <c r="BK253">
        <v>9</v>
      </c>
      <c r="BL253" s="4">
        <v>225.97</v>
      </c>
      <c r="BM253" s="4">
        <v>33.9</v>
      </c>
      <c r="BN253" s="4">
        <v>259.87</v>
      </c>
      <c r="BO253" s="4">
        <v>259.87</v>
      </c>
      <c r="BQ253" t="s">
        <v>95</v>
      </c>
      <c r="BR253" t="s">
        <v>84</v>
      </c>
      <c r="BS253" s="3">
        <v>43740</v>
      </c>
      <c r="BT253" s="5">
        <v>0.40138888888888885</v>
      </c>
      <c r="BU253" t="s">
        <v>642</v>
      </c>
      <c r="BV253" t="s">
        <v>90</v>
      </c>
      <c r="BY253">
        <v>43674.86</v>
      </c>
      <c r="BZ253" t="s">
        <v>27</v>
      </c>
      <c r="CA253" t="s">
        <v>209</v>
      </c>
      <c r="CC253" t="s">
        <v>120</v>
      </c>
      <c r="CD253">
        <v>6001</v>
      </c>
      <c r="CE253" t="s">
        <v>86</v>
      </c>
      <c r="CF253" s="3">
        <v>43741</v>
      </c>
      <c r="CI253">
        <v>1</v>
      </c>
      <c r="CJ253">
        <v>1</v>
      </c>
      <c r="CK253">
        <v>21</v>
      </c>
      <c r="CL253" t="s">
        <v>87</v>
      </c>
    </row>
    <row r="254" spans="1:90">
      <c r="A254" t="s">
        <v>72</v>
      </c>
      <c r="B254" t="s">
        <v>73</v>
      </c>
      <c r="C254" t="s">
        <v>74</v>
      </c>
      <c r="E254" t="str">
        <f>"FES1162714893"</f>
        <v>FES1162714893</v>
      </c>
      <c r="F254" s="3">
        <v>43739</v>
      </c>
      <c r="G254">
        <v>202004</v>
      </c>
      <c r="H254" t="s">
        <v>75</v>
      </c>
      <c r="I254" t="s">
        <v>76</v>
      </c>
      <c r="J254" t="s">
        <v>77</v>
      </c>
      <c r="K254" t="s">
        <v>78</v>
      </c>
      <c r="L254" t="s">
        <v>92</v>
      </c>
      <c r="M254" t="s">
        <v>93</v>
      </c>
      <c r="N254" t="s">
        <v>683</v>
      </c>
      <c r="O254" t="s">
        <v>82</v>
      </c>
      <c r="P254" t="str">
        <f>"2170709833                    "</f>
        <v xml:space="preserve">2170709833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20.93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2.6</v>
      </c>
      <c r="BJ254">
        <v>4.5999999999999996</v>
      </c>
      <c r="BK254">
        <v>5</v>
      </c>
      <c r="BL254" s="4">
        <v>125.56</v>
      </c>
      <c r="BM254" s="4">
        <v>18.829999999999998</v>
      </c>
      <c r="BN254" s="4">
        <v>144.38999999999999</v>
      </c>
      <c r="BO254" s="4">
        <v>144.38999999999999</v>
      </c>
      <c r="BQ254" t="s">
        <v>83</v>
      </c>
      <c r="BR254" t="s">
        <v>84</v>
      </c>
      <c r="BS254" s="3">
        <v>43740</v>
      </c>
      <c r="BT254" s="5">
        <v>0.33749999999999997</v>
      </c>
      <c r="BU254" t="s">
        <v>684</v>
      </c>
      <c r="BV254" t="s">
        <v>90</v>
      </c>
      <c r="BY254">
        <v>22884.25</v>
      </c>
      <c r="BZ254" t="s">
        <v>27</v>
      </c>
      <c r="CA254" t="s">
        <v>270</v>
      </c>
      <c r="CC254" t="s">
        <v>93</v>
      </c>
      <c r="CD254">
        <v>7530</v>
      </c>
      <c r="CE254" t="s">
        <v>86</v>
      </c>
      <c r="CF254" s="3">
        <v>43741</v>
      </c>
      <c r="CI254">
        <v>1</v>
      </c>
      <c r="CJ254">
        <v>1</v>
      </c>
      <c r="CK254">
        <v>21</v>
      </c>
      <c r="CL254" t="s">
        <v>87</v>
      </c>
    </row>
    <row r="255" spans="1:90">
      <c r="A255" t="s">
        <v>72</v>
      </c>
      <c r="B255" t="s">
        <v>73</v>
      </c>
      <c r="C255" t="s">
        <v>74</v>
      </c>
      <c r="E255" t="str">
        <f>"FES1162714841"</f>
        <v>FES1162714841</v>
      </c>
      <c r="F255" s="3">
        <v>43739</v>
      </c>
      <c r="G255">
        <v>202004</v>
      </c>
      <c r="H255" t="s">
        <v>75</v>
      </c>
      <c r="I255" t="s">
        <v>76</v>
      </c>
      <c r="J255" t="s">
        <v>77</v>
      </c>
      <c r="K255" t="s">
        <v>78</v>
      </c>
      <c r="L255" t="s">
        <v>570</v>
      </c>
      <c r="M255" t="s">
        <v>571</v>
      </c>
      <c r="N255" t="s">
        <v>613</v>
      </c>
      <c r="O255" t="s">
        <v>82</v>
      </c>
      <c r="P255" t="str">
        <f>"2170709604                    "</f>
        <v xml:space="preserve">2170709604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20.93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5</v>
      </c>
      <c r="BJ255">
        <v>2.1</v>
      </c>
      <c r="BK255">
        <v>5</v>
      </c>
      <c r="BL255" s="4">
        <v>125.56</v>
      </c>
      <c r="BM255" s="4">
        <v>18.829999999999998</v>
      </c>
      <c r="BN255" s="4">
        <v>144.38999999999999</v>
      </c>
      <c r="BO255" s="4">
        <v>144.38999999999999</v>
      </c>
      <c r="BQ255" t="s">
        <v>83</v>
      </c>
      <c r="BR255" t="s">
        <v>84</v>
      </c>
      <c r="BS255" s="3">
        <v>43740</v>
      </c>
      <c r="BT255" s="5">
        <v>0.35625000000000001</v>
      </c>
      <c r="BU255" t="s">
        <v>614</v>
      </c>
      <c r="BV255" t="s">
        <v>90</v>
      </c>
      <c r="BY255">
        <v>10560</v>
      </c>
      <c r="BZ255" t="s">
        <v>27</v>
      </c>
      <c r="CA255" t="s">
        <v>574</v>
      </c>
      <c r="CC255" t="s">
        <v>571</v>
      </c>
      <c r="CD255">
        <v>4026</v>
      </c>
      <c r="CE255" t="s">
        <v>86</v>
      </c>
      <c r="CF255" s="3">
        <v>43741</v>
      </c>
      <c r="CI255">
        <v>1</v>
      </c>
      <c r="CJ255">
        <v>1</v>
      </c>
      <c r="CK255">
        <v>21</v>
      </c>
      <c r="CL255" t="s">
        <v>87</v>
      </c>
    </row>
    <row r="256" spans="1:90">
      <c r="A256" t="s">
        <v>72</v>
      </c>
      <c r="B256" t="s">
        <v>73</v>
      </c>
      <c r="C256" t="s">
        <v>74</v>
      </c>
      <c r="E256" t="str">
        <f>"FES1162714883"</f>
        <v>FES1162714883</v>
      </c>
      <c r="F256" s="3">
        <v>43739</v>
      </c>
      <c r="G256">
        <v>202004</v>
      </c>
      <c r="H256" t="s">
        <v>75</v>
      </c>
      <c r="I256" t="s">
        <v>76</v>
      </c>
      <c r="J256" t="s">
        <v>77</v>
      </c>
      <c r="K256" t="s">
        <v>78</v>
      </c>
      <c r="L256" t="s">
        <v>134</v>
      </c>
      <c r="M256" t="s">
        <v>135</v>
      </c>
      <c r="N256" t="s">
        <v>685</v>
      </c>
      <c r="O256" t="s">
        <v>82</v>
      </c>
      <c r="P256" t="str">
        <f>"2170709817                    "</f>
        <v xml:space="preserve">2170709817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11.78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 s="4">
        <v>70.66</v>
      </c>
      <c r="BM256" s="4">
        <v>10.6</v>
      </c>
      <c r="BN256" s="4">
        <v>81.260000000000005</v>
      </c>
      <c r="BO256" s="4">
        <v>81.260000000000005</v>
      </c>
      <c r="BP256" t="s">
        <v>686</v>
      </c>
      <c r="BR256" t="s">
        <v>84</v>
      </c>
      <c r="BS256" s="3">
        <v>43740</v>
      </c>
      <c r="BT256" s="5">
        <v>0.38472222222222219</v>
      </c>
      <c r="BU256" t="s">
        <v>687</v>
      </c>
      <c r="BV256" t="s">
        <v>90</v>
      </c>
      <c r="BY256">
        <v>1200</v>
      </c>
      <c r="BZ256" t="s">
        <v>27</v>
      </c>
      <c r="CA256" t="s">
        <v>688</v>
      </c>
      <c r="CC256" t="s">
        <v>135</v>
      </c>
      <c r="CD256">
        <v>299</v>
      </c>
      <c r="CE256" t="s">
        <v>96</v>
      </c>
      <c r="CF256" s="3">
        <v>43745</v>
      </c>
      <c r="CI256">
        <v>1</v>
      </c>
      <c r="CJ256">
        <v>1</v>
      </c>
      <c r="CK256">
        <v>24</v>
      </c>
      <c r="CL256" t="s">
        <v>87</v>
      </c>
    </row>
    <row r="257" spans="1:90">
      <c r="A257" t="s">
        <v>72</v>
      </c>
      <c r="B257" t="s">
        <v>73</v>
      </c>
      <c r="C257" t="s">
        <v>74</v>
      </c>
      <c r="E257" t="str">
        <f>"FES1162714887"</f>
        <v>FES1162714887</v>
      </c>
      <c r="F257" s="3">
        <v>43739</v>
      </c>
      <c r="G257">
        <v>202004</v>
      </c>
      <c r="H257" t="s">
        <v>75</v>
      </c>
      <c r="I257" t="s">
        <v>76</v>
      </c>
      <c r="J257" t="s">
        <v>77</v>
      </c>
      <c r="K257" t="s">
        <v>78</v>
      </c>
      <c r="L257" t="s">
        <v>545</v>
      </c>
      <c r="M257" t="s">
        <v>546</v>
      </c>
      <c r="N257" t="s">
        <v>547</v>
      </c>
      <c r="O257" t="s">
        <v>82</v>
      </c>
      <c r="P257" t="str">
        <f>"2170709824                    "</f>
        <v xml:space="preserve">2170709824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14.65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3.3</v>
      </c>
      <c r="BJ257">
        <v>1.8</v>
      </c>
      <c r="BK257">
        <v>3.5</v>
      </c>
      <c r="BL257" s="4">
        <v>87.9</v>
      </c>
      <c r="BM257" s="4">
        <v>13.19</v>
      </c>
      <c r="BN257" s="4">
        <v>101.09</v>
      </c>
      <c r="BO257" s="4">
        <v>101.09</v>
      </c>
      <c r="BQ257" t="s">
        <v>95</v>
      </c>
      <c r="BR257" t="s">
        <v>84</v>
      </c>
      <c r="BS257" s="3">
        <v>43740</v>
      </c>
      <c r="BT257" s="5">
        <v>0.3659722222222222</v>
      </c>
      <c r="BU257" t="s">
        <v>635</v>
      </c>
      <c r="BV257" t="s">
        <v>90</v>
      </c>
      <c r="BY257">
        <v>9205.8799999999992</v>
      </c>
      <c r="BZ257" t="s">
        <v>27</v>
      </c>
      <c r="CC257" t="s">
        <v>546</v>
      </c>
      <c r="CD257">
        <v>6536</v>
      </c>
      <c r="CE257" t="s">
        <v>86</v>
      </c>
      <c r="CF257" s="3">
        <v>43742</v>
      </c>
      <c r="CI257">
        <v>1</v>
      </c>
      <c r="CJ257">
        <v>1</v>
      </c>
      <c r="CK257">
        <v>21</v>
      </c>
      <c r="CL257" t="s">
        <v>87</v>
      </c>
    </row>
    <row r="258" spans="1:90">
      <c r="A258" t="s">
        <v>72</v>
      </c>
      <c r="B258" t="s">
        <v>73</v>
      </c>
      <c r="C258" t="s">
        <v>74</v>
      </c>
      <c r="E258" t="str">
        <f>"FES1162714773"</f>
        <v>FES1162714773</v>
      </c>
      <c r="F258" s="3">
        <v>43739</v>
      </c>
      <c r="G258">
        <v>202004</v>
      </c>
      <c r="H258" t="s">
        <v>75</v>
      </c>
      <c r="I258" t="s">
        <v>76</v>
      </c>
      <c r="J258" t="s">
        <v>77</v>
      </c>
      <c r="K258" t="s">
        <v>78</v>
      </c>
      <c r="L258" t="s">
        <v>308</v>
      </c>
      <c r="M258" t="s">
        <v>308</v>
      </c>
      <c r="N258" t="s">
        <v>309</v>
      </c>
      <c r="O258" t="s">
        <v>82</v>
      </c>
      <c r="P258" t="str">
        <f>"2170709699                    "</f>
        <v xml:space="preserve">2170709699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16.22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2</v>
      </c>
      <c r="BJ258">
        <v>2</v>
      </c>
      <c r="BK258">
        <v>2</v>
      </c>
      <c r="BL258" s="4">
        <v>97.34</v>
      </c>
      <c r="BM258" s="4">
        <v>14.6</v>
      </c>
      <c r="BN258" s="4">
        <v>111.94</v>
      </c>
      <c r="BO258" s="4">
        <v>111.94</v>
      </c>
      <c r="BQ258" t="s">
        <v>83</v>
      </c>
      <c r="BR258" t="s">
        <v>84</v>
      </c>
      <c r="BS258" s="3">
        <v>43740</v>
      </c>
      <c r="BT258" s="5">
        <v>0.52777777777777779</v>
      </c>
      <c r="BU258" t="s">
        <v>310</v>
      </c>
      <c r="BV258" t="s">
        <v>90</v>
      </c>
      <c r="BY258">
        <v>9900</v>
      </c>
      <c r="BZ258" t="s">
        <v>27</v>
      </c>
      <c r="CA258" t="s">
        <v>311</v>
      </c>
      <c r="CC258" t="s">
        <v>308</v>
      </c>
      <c r="CD258">
        <v>7646</v>
      </c>
      <c r="CE258" t="s">
        <v>86</v>
      </c>
      <c r="CF258" s="3">
        <v>43741</v>
      </c>
      <c r="CI258">
        <v>1</v>
      </c>
      <c r="CJ258">
        <v>1</v>
      </c>
      <c r="CK258">
        <v>23</v>
      </c>
      <c r="CL258" t="s">
        <v>87</v>
      </c>
    </row>
    <row r="259" spans="1:90">
      <c r="A259" t="s">
        <v>72</v>
      </c>
      <c r="B259" t="s">
        <v>73</v>
      </c>
      <c r="C259" t="s">
        <v>74</v>
      </c>
      <c r="E259" t="str">
        <f>"FES1162714816"</f>
        <v>FES1162714816</v>
      </c>
      <c r="F259" s="3">
        <v>43739</v>
      </c>
      <c r="G259">
        <v>202004</v>
      </c>
      <c r="H259" t="s">
        <v>75</v>
      </c>
      <c r="I259" t="s">
        <v>76</v>
      </c>
      <c r="J259" t="s">
        <v>77</v>
      </c>
      <c r="K259" t="s">
        <v>78</v>
      </c>
      <c r="L259" t="s">
        <v>119</v>
      </c>
      <c r="M259" t="s">
        <v>120</v>
      </c>
      <c r="N259" t="s">
        <v>243</v>
      </c>
      <c r="O259" t="s">
        <v>82</v>
      </c>
      <c r="P259" t="str">
        <f>"2170709744                    "</f>
        <v xml:space="preserve">2170709744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8.3699999999999992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 s="4">
        <v>50.24</v>
      </c>
      <c r="BM259" s="4">
        <v>7.54</v>
      </c>
      <c r="BN259" s="4">
        <v>57.78</v>
      </c>
      <c r="BO259" s="4">
        <v>57.78</v>
      </c>
      <c r="BQ259" t="s">
        <v>95</v>
      </c>
      <c r="BR259" t="s">
        <v>84</v>
      </c>
      <c r="BS259" s="3">
        <v>43740</v>
      </c>
      <c r="BT259" s="5">
        <v>0.33958333333333335</v>
      </c>
      <c r="BU259" t="s">
        <v>689</v>
      </c>
      <c r="BV259" t="s">
        <v>90</v>
      </c>
      <c r="BY259">
        <v>1200</v>
      </c>
      <c r="BZ259" t="s">
        <v>27</v>
      </c>
      <c r="CA259" t="s">
        <v>108</v>
      </c>
      <c r="CC259" t="s">
        <v>120</v>
      </c>
      <c r="CD259">
        <v>6001</v>
      </c>
      <c r="CE259" t="s">
        <v>96</v>
      </c>
      <c r="CF259" s="3">
        <v>43741</v>
      </c>
      <c r="CI259">
        <v>1</v>
      </c>
      <c r="CJ259">
        <v>1</v>
      </c>
      <c r="CK259">
        <v>21</v>
      </c>
      <c r="CL259" t="s">
        <v>87</v>
      </c>
    </row>
    <row r="260" spans="1:90">
      <c r="A260" t="s">
        <v>72</v>
      </c>
      <c r="B260" t="s">
        <v>73</v>
      </c>
      <c r="C260" t="s">
        <v>74</v>
      </c>
      <c r="E260" t="str">
        <f>"FES1162714851"</f>
        <v>FES1162714851</v>
      </c>
      <c r="F260" s="3">
        <v>43739</v>
      </c>
      <c r="G260">
        <v>202004</v>
      </c>
      <c r="H260" t="s">
        <v>75</v>
      </c>
      <c r="I260" t="s">
        <v>76</v>
      </c>
      <c r="J260" t="s">
        <v>77</v>
      </c>
      <c r="K260" t="s">
        <v>78</v>
      </c>
      <c r="L260" t="s">
        <v>92</v>
      </c>
      <c r="M260" t="s">
        <v>93</v>
      </c>
      <c r="N260" t="s">
        <v>690</v>
      </c>
      <c r="O260" t="s">
        <v>82</v>
      </c>
      <c r="P260" t="str">
        <f>"217070977                     "</f>
        <v xml:space="preserve">217070977 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8.3699999999999992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 s="4">
        <v>50.24</v>
      </c>
      <c r="BM260" s="4">
        <v>7.54</v>
      </c>
      <c r="BN260" s="4">
        <v>57.78</v>
      </c>
      <c r="BO260" s="4">
        <v>57.78</v>
      </c>
      <c r="BQ260" t="s">
        <v>95</v>
      </c>
      <c r="BR260" t="s">
        <v>84</v>
      </c>
      <c r="BS260" s="3">
        <v>43740</v>
      </c>
      <c r="BT260" s="5">
        <v>0.2951388888888889</v>
      </c>
      <c r="BU260" t="s">
        <v>691</v>
      </c>
      <c r="BV260" t="s">
        <v>90</v>
      </c>
      <c r="BY260">
        <v>1200</v>
      </c>
      <c r="BZ260" t="s">
        <v>27</v>
      </c>
      <c r="CA260" t="s">
        <v>290</v>
      </c>
      <c r="CC260" t="s">
        <v>93</v>
      </c>
      <c r="CD260">
        <v>7530</v>
      </c>
      <c r="CE260" t="s">
        <v>96</v>
      </c>
      <c r="CF260" s="3">
        <v>43741</v>
      </c>
      <c r="CI260">
        <v>1</v>
      </c>
      <c r="CJ260">
        <v>1</v>
      </c>
      <c r="CK260">
        <v>21</v>
      </c>
      <c r="CL260" t="s">
        <v>87</v>
      </c>
    </row>
    <row r="261" spans="1:90">
      <c r="A261" t="s">
        <v>72</v>
      </c>
      <c r="B261" t="s">
        <v>73</v>
      </c>
      <c r="C261" t="s">
        <v>74</v>
      </c>
      <c r="E261" t="str">
        <f>"FES1162714840"</f>
        <v>FES1162714840</v>
      </c>
      <c r="F261" s="3">
        <v>43739</v>
      </c>
      <c r="G261">
        <v>202004</v>
      </c>
      <c r="H261" t="s">
        <v>75</v>
      </c>
      <c r="I261" t="s">
        <v>76</v>
      </c>
      <c r="J261" t="s">
        <v>77</v>
      </c>
      <c r="K261" t="s">
        <v>78</v>
      </c>
      <c r="L261" t="s">
        <v>119</v>
      </c>
      <c r="M261" t="s">
        <v>120</v>
      </c>
      <c r="N261" t="s">
        <v>488</v>
      </c>
      <c r="O261" t="s">
        <v>82</v>
      </c>
      <c r="P261" t="str">
        <f>"2170707368                    "</f>
        <v xml:space="preserve">2170707368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20.93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5</v>
      </c>
      <c r="BJ261">
        <v>2</v>
      </c>
      <c r="BK261">
        <v>5</v>
      </c>
      <c r="BL261" s="4">
        <v>125.56</v>
      </c>
      <c r="BM261" s="4">
        <v>18.829999999999998</v>
      </c>
      <c r="BN261" s="4">
        <v>144.38999999999999</v>
      </c>
      <c r="BO261" s="4">
        <v>144.38999999999999</v>
      </c>
      <c r="BQ261" t="s">
        <v>95</v>
      </c>
      <c r="BR261" t="s">
        <v>84</v>
      </c>
      <c r="BS261" s="3">
        <v>43740</v>
      </c>
      <c r="BT261" s="5">
        <v>0.33680555555555558</v>
      </c>
      <c r="BU261" t="s">
        <v>692</v>
      </c>
      <c r="BV261" t="s">
        <v>90</v>
      </c>
      <c r="BY261">
        <v>9918</v>
      </c>
      <c r="BZ261" t="s">
        <v>27</v>
      </c>
      <c r="CA261" t="s">
        <v>108</v>
      </c>
      <c r="CC261" t="s">
        <v>120</v>
      </c>
      <c r="CD261">
        <v>6001</v>
      </c>
      <c r="CE261" t="s">
        <v>86</v>
      </c>
      <c r="CF261" s="3">
        <v>43741</v>
      </c>
      <c r="CI261">
        <v>1</v>
      </c>
      <c r="CJ261">
        <v>1</v>
      </c>
      <c r="CK261">
        <v>21</v>
      </c>
      <c r="CL261" t="s">
        <v>87</v>
      </c>
    </row>
    <row r="262" spans="1:90">
      <c r="A262" t="s">
        <v>72</v>
      </c>
      <c r="B262" t="s">
        <v>73</v>
      </c>
      <c r="C262" t="s">
        <v>74</v>
      </c>
      <c r="E262" t="str">
        <f>"FES1162714834"</f>
        <v>FES1162714834</v>
      </c>
      <c r="F262" s="3">
        <v>43739</v>
      </c>
      <c r="G262">
        <v>202004</v>
      </c>
      <c r="H262" t="s">
        <v>75</v>
      </c>
      <c r="I262" t="s">
        <v>76</v>
      </c>
      <c r="J262" t="s">
        <v>77</v>
      </c>
      <c r="K262" t="s">
        <v>78</v>
      </c>
      <c r="L262" t="s">
        <v>79</v>
      </c>
      <c r="M262" t="s">
        <v>80</v>
      </c>
      <c r="N262" t="s">
        <v>693</v>
      </c>
      <c r="O262" t="s">
        <v>82</v>
      </c>
      <c r="P262" t="str">
        <f>"2170709762                    "</f>
        <v xml:space="preserve">2170709762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21.44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5</v>
      </c>
      <c r="BJ262">
        <v>11.3</v>
      </c>
      <c r="BK262">
        <v>11.5</v>
      </c>
      <c r="BL262" s="4">
        <v>128.63</v>
      </c>
      <c r="BM262" s="4">
        <v>19.29</v>
      </c>
      <c r="BN262" s="4">
        <v>147.91999999999999</v>
      </c>
      <c r="BO262" s="4">
        <v>147.91999999999999</v>
      </c>
      <c r="BQ262" t="s">
        <v>83</v>
      </c>
      <c r="BR262" t="s">
        <v>84</v>
      </c>
      <c r="BS262" s="3">
        <v>43740</v>
      </c>
      <c r="BT262" s="5">
        <v>0.3666666666666667</v>
      </c>
      <c r="BU262" t="s">
        <v>694</v>
      </c>
      <c r="BV262" t="s">
        <v>90</v>
      </c>
      <c r="BY262">
        <v>56537.38</v>
      </c>
      <c r="BZ262" t="s">
        <v>27</v>
      </c>
      <c r="CA262" t="s">
        <v>543</v>
      </c>
      <c r="CC262" t="s">
        <v>80</v>
      </c>
      <c r="CD262">
        <v>2091</v>
      </c>
      <c r="CE262" t="s">
        <v>86</v>
      </c>
      <c r="CF262" s="3">
        <v>43741</v>
      </c>
      <c r="CI262">
        <v>1</v>
      </c>
      <c r="CJ262">
        <v>1</v>
      </c>
      <c r="CK262">
        <v>22</v>
      </c>
      <c r="CL262" t="s">
        <v>87</v>
      </c>
    </row>
    <row r="263" spans="1:90">
      <c r="A263" t="s">
        <v>72</v>
      </c>
      <c r="B263" t="s">
        <v>73</v>
      </c>
      <c r="C263" t="s">
        <v>74</v>
      </c>
      <c r="E263" t="str">
        <f>"FES1162714895"</f>
        <v>FES1162714895</v>
      </c>
      <c r="F263" s="3">
        <v>43739</v>
      </c>
      <c r="G263">
        <v>202004</v>
      </c>
      <c r="H263" t="s">
        <v>75</v>
      </c>
      <c r="I263" t="s">
        <v>76</v>
      </c>
      <c r="J263" t="s">
        <v>77</v>
      </c>
      <c r="K263" t="s">
        <v>78</v>
      </c>
      <c r="L263" t="s">
        <v>175</v>
      </c>
      <c r="M263" t="s">
        <v>176</v>
      </c>
      <c r="N263" t="s">
        <v>586</v>
      </c>
      <c r="O263" t="s">
        <v>82</v>
      </c>
      <c r="P263" t="str">
        <f>"2170709835                    "</f>
        <v xml:space="preserve">2170709835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8.3699999999999992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 s="4">
        <v>50.24</v>
      </c>
      <c r="BM263" s="4">
        <v>7.54</v>
      </c>
      <c r="BN263" s="4">
        <v>57.78</v>
      </c>
      <c r="BO263" s="4">
        <v>57.78</v>
      </c>
      <c r="BQ263" t="s">
        <v>95</v>
      </c>
      <c r="BR263" t="s">
        <v>84</v>
      </c>
      <c r="BS263" s="3">
        <v>43740</v>
      </c>
      <c r="BT263" s="5">
        <v>0.35902777777777778</v>
      </c>
      <c r="BU263" t="s">
        <v>587</v>
      </c>
      <c r="BV263" t="s">
        <v>90</v>
      </c>
      <c r="BY263">
        <v>1200</v>
      </c>
      <c r="BZ263" t="s">
        <v>27</v>
      </c>
      <c r="CA263" t="s">
        <v>588</v>
      </c>
      <c r="CC263" t="s">
        <v>176</v>
      </c>
      <c r="CD263">
        <v>4001</v>
      </c>
      <c r="CE263" t="s">
        <v>96</v>
      </c>
      <c r="CF263" s="3">
        <v>43741</v>
      </c>
      <c r="CI263">
        <v>1</v>
      </c>
      <c r="CJ263">
        <v>1</v>
      </c>
      <c r="CK263">
        <v>21</v>
      </c>
      <c r="CL263" t="s">
        <v>87</v>
      </c>
    </row>
    <row r="264" spans="1:90">
      <c r="A264" t="s">
        <v>72</v>
      </c>
      <c r="B264" t="s">
        <v>73</v>
      </c>
      <c r="C264" t="s">
        <v>74</v>
      </c>
      <c r="E264" t="str">
        <f>"FES1162714810"</f>
        <v>FES1162714810</v>
      </c>
      <c r="F264" s="3">
        <v>43739</v>
      </c>
      <c r="G264">
        <v>202004</v>
      </c>
      <c r="H264" t="s">
        <v>75</v>
      </c>
      <c r="I264" t="s">
        <v>76</v>
      </c>
      <c r="J264" t="s">
        <v>77</v>
      </c>
      <c r="K264" t="s">
        <v>78</v>
      </c>
      <c r="L264" t="s">
        <v>308</v>
      </c>
      <c r="M264" t="s">
        <v>308</v>
      </c>
      <c r="N264" t="s">
        <v>309</v>
      </c>
      <c r="O264" t="s">
        <v>82</v>
      </c>
      <c r="P264" t="str">
        <f>"2170709736                    "</f>
        <v xml:space="preserve">2170709736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16.22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2</v>
      </c>
      <c r="BK264">
        <v>2</v>
      </c>
      <c r="BL264" s="4">
        <v>97.34</v>
      </c>
      <c r="BM264" s="4">
        <v>14.6</v>
      </c>
      <c r="BN264" s="4">
        <v>111.94</v>
      </c>
      <c r="BO264" s="4">
        <v>111.94</v>
      </c>
      <c r="BQ264" t="s">
        <v>83</v>
      </c>
      <c r="BR264" t="s">
        <v>84</v>
      </c>
      <c r="BS264" s="3">
        <v>43740</v>
      </c>
      <c r="BT264" s="5">
        <v>0.52777777777777779</v>
      </c>
      <c r="BU264" t="s">
        <v>310</v>
      </c>
      <c r="BV264" t="s">
        <v>90</v>
      </c>
      <c r="BY264">
        <v>9900</v>
      </c>
      <c r="BZ264" t="s">
        <v>27</v>
      </c>
      <c r="CA264" t="s">
        <v>311</v>
      </c>
      <c r="CC264" t="s">
        <v>308</v>
      </c>
      <c r="CD264">
        <v>7646</v>
      </c>
      <c r="CE264" t="s">
        <v>86</v>
      </c>
      <c r="CF264" s="3">
        <v>43741</v>
      </c>
      <c r="CI264">
        <v>1</v>
      </c>
      <c r="CJ264">
        <v>1</v>
      </c>
      <c r="CK264">
        <v>23</v>
      </c>
      <c r="CL264" t="s">
        <v>87</v>
      </c>
    </row>
    <row r="265" spans="1:90">
      <c r="A265" t="s">
        <v>72</v>
      </c>
      <c r="B265" t="s">
        <v>73</v>
      </c>
      <c r="C265" t="s">
        <v>74</v>
      </c>
      <c r="E265" t="str">
        <f>"FES1162714780"</f>
        <v>FES1162714780</v>
      </c>
      <c r="F265" s="3">
        <v>43739</v>
      </c>
      <c r="G265">
        <v>202004</v>
      </c>
      <c r="H265" t="s">
        <v>75</v>
      </c>
      <c r="I265" t="s">
        <v>76</v>
      </c>
      <c r="J265" t="s">
        <v>77</v>
      </c>
      <c r="K265" t="s">
        <v>78</v>
      </c>
      <c r="L265" t="s">
        <v>695</v>
      </c>
      <c r="M265" t="s">
        <v>696</v>
      </c>
      <c r="N265" t="s">
        <v>697</v>
      </c>
      <c r="O265" t="s">
        <v>82</v>
      </c>
      <c r="P265" t="str">
        <f>"2170708507                    "</f>
        <v xml:space="preserve">2170708507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20.65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10.8</v>
      </c>
      <c r="BJ265">
        <v>8.5</v>
      </c>
      <c r="BK265">
        <v>11</v>
      </c>
      <c r="BL265" s="4">
        <v>123.92</v>
      </c>
      <c r="BM265" s="4">
        <v>18.59</v>
      </c>
      <c r="BN265" s="4">
        <v>142.51</v>
      </c>
      <c r="BO265" s="4">
        <v>142.51</v>
      </c>
      <c r="BQ265" t="s">
        <v>83</v>
      </c>
      <c r="BR265" t="s">
        <v>84</v>
      </c>
      <c r="BS265" s="3">
        <v>43740</v>
      </c>
      <c r="BT265" s="5">
        <v>0.42083333333333334</v>
      </c>
      <c r="BU265" t="s">
        <v>698</v>
      </c>
      <c r="BV265" t="s">
        <v>90</v>
      </c>
      <c r="BY265">
        <v>42477.3</v>
      </c>
      <c r="BZ265" t="s">
        <v>27</v>
      </c>
      <c r="CC265" t="s">
        <v>696</v>
      </c>
      <c r="CD265">
        <v>2170</v>
      </c>
      <c r="CE265" t="s">
        <v>86</v>
      </c>
      <c r="CF265" s="3">
        <v>43741</v>
      </c>
      <c r="CI265">
        <v>1</v>
      </c>
      <c r="CJ265">
        <v>1</v>
      </c>
      <c r="CK265">
        <v>22</v>
      </c>
      <c r="CL265" t="s">
        <v>87</v>
      </c>
    </row>
    <row r="266" spans="1:90">
      <c r="A266" t="s">
        <v>72</v>
      </c>
      <c r="B266" t="s">
        <v>73</v>
      </c>
      <c r="C266" t="s">
        <v>74</v>
      </c>
      <c r="E266" t="str">
        <f>"FES1162714803"</f>
        <v>FES1162714803</v>
      </c>
      <c r="F266" s="3">
        <v>43739</v>
      </c>
      <c r="G266">
        <v>202004</v>
      </c>
      <c r="H266" t="s">
        <v>75</v>
      </c>
      <c r="I266" t="s">
        <v>76</v>
      </c>
      <c r="J266" t="s">
        <v>77</v>
      </c>
      <c r="K266" t="s">
        <v>78</v>
      </c>
      <c r="L266" t="s">
        <v>92</v>
      </c>
      <c r="M266" t="s">
        <v>93</v>
      </c>
      <c r="N266" t="s">
        <v>699</v>
      </c>
      <c r="O266" t="s">
        <v>82</v>
      </c>
      <c r="P266" t="str">
        <f>"2170709723                    "</f>
        <v xml:space="preserve">2170709723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8.3699999999999992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 s="4">
        <v>50.24</v>
      </c>
      <c r="BM266" s="4">
        <v>7.54</v>
      </c>
      <c r="BN266" s="4">
        <v>57.78</v>
      </c>
      <c r="BO266" s="4">
        <v>57.78</v>
      </c>
      <c r="BQ266" t="s">
        <v>83</v>
      </c>
      <c r="BR266" t="s">
        <v>84</v>
      </c>
      <c r="BS266" s="3">
        <v>43740</v>
      </c>
      <c r="BT266" s="5">
        <v>0.4069444444444445</v>
      </c>
      <c r="BU266" t="s">
        <v>456</v>
      </c>
      <c r="BV266" t="s">
        <v>90</v>
      </c>
      <c r="BY266">
        <v>1200</v>
      </c>
      <c r="BZ266" t="s">
        <v>27</v>
      </c>
      <c r="CA266" t="s">
        <v>270</v>
      </c>
      <c r="CC266" t="s">
        <v>93</v>
      </c>
      <c r="CD266">
        <v>7580</v>
      </c>
      <c r="CE266" t="s">
        <v>96</v>
      </c>
      <c r="CF266" s="3">
        <v>43741</v>
      </c>
      <c r="CI266">
        <v>1</v>
      </c>
      <c r="CJ266">
        <v>1</v>
      </c>
      <c r="CK266">
        <v>21</v>
      </c>
      <c r="CL266" t="s">
        <v>87</v>
      </c>
    </row>
    <row r="267" spans="1:90">
      <c r="A267" t="s">
        <v>72</v>
      </c>
      <c r="B267" t="s">
        <v>73</v>
      </c>
      <c r="C267" t="s">
        <v>74</v>
      </c>
      <c r="E267" t="str">
        <f>"FES1162714846"</f>
        <v>FES1162714846</v>
      </c>
      <c r="F267" s="3">
        <v>43739</v>
      </c>
      <c r="G267">
        <v>202004</v>
      </c>
      <c r="H267" t="s">
        <v>75</v>
      </c>
      <c r="I267" t="s">
        <v>76</v>
      </c>
      <c r="J267" t="s">
        <v>77</v>
      </c>
      <c r="K267" t="s">
        <v>78</v>
      </c>
      <c r="L267" t="s">
        <v>308</v>
      </c>
      <c r="M267" t="s">
        <v>308</v>
      </c>
      <c r="N267" t="s">
        <v>700</v>
      </c>
      <c r="O267" t="s">
        <v>82</v>
      </c>
      <c r="P267" t="str">
        <f>"2170709774                    "</f>
        <v xml:space="preserve">2170709774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16.22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 s="4">
        <v>97.34</v>
      </c>
      <c r="BM267" s="4">
        <v>14.6</v>
      </c>
      <c r="BN267" s="4">
        <v>111.94</v>
      </c>
      <c r="BO267" s="4">
        <v>111.94</v>
      </c>
      <c r="BQ267" t="s">
        <v>83</v>
      </c>
      <c r="BR267" t="s">
        <v>84</v>
      </c>
      <c r="BS267" s="3">
        <v>43740</v>
      </c>
      <c r="BT267" s="5">
        <v>0.53055555555555556</v>
      </c>
      <c r="BU267" t="s">
        <v>701</v>
      </c>
      <c r="BV267" t="s">
        <v>90</v>
      </c>
      <c r="BY267">
        <v>1200</v>
      </c>
      <c r="BZ267" t="s">
        <v>27</v>
      </c>
      <c r="CA267" t="s">
        <v>311</v>
      </c>
      <c r="CC267" t="s">
        <v>308</v>
      </c>
      <c r="CD267">
        <v>7646</v>
      </c>
      <c r="CE267" t="s">
        <v>96</v>
      </c>
      <c r="CF267" s="3">
        <v>43741</v>
      </c>
      <c r="CI267">
        <v>1</v>
      </c>
      <c r="CJ267">
        <v>1</v>
      </c>
      <c r="CK267">
        <v>23</v>
      </c>
      <c r="CL267" t="s">
        <v>87</v>
      </c>
    </row>
    <row r="268" spans="1:90">
      <c r="A268" t="s">
        <v>72</v>
      </c>
      <c r="B268" t="s">
        <v>73</v>
      </c>
      <c r="C268" t="s">
        <v>74</v>
      </c>
      <c r="E268" t="str">
        <f>"FES1162714763"</f>
        <v>FES1162714763</v>
      </c>
      <c r="F268" s="3">
        <v>43739</v>
      </c>
      <c r="G268">
        <v>202004</v>
      </c>
      <c r="H268" t="s">
        <v>75</v>
      </c>
      <c r="I268" t="s">
        <v>76</v>
      </c>
      <c r="J268" t="s">
        <v>77</v>
      </c>
      <c r="K268" t="s">
        <v>78</v>
      </c>
      <c r="L268" t="s">
        <v>676</v>
      </c>
      <c r="M268" t="s">
        <v>677</v>
      </c>
      <c r="N268" t="s">
        <v>678</v>
      </c>
      <c r="O268" t="s">
        <v>82</v>
      </c>
      <c r="P268" t="str">
        <f>"2170709692                    "</f>
        <v xml:space="preserve">2170709692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49.2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6.2</v>
      </c>
      <c r="BJ268">
        <v>3.9</v>
      </c>
      <c r="BK268">
        <v>6.5</v>
      </c>
      <c r="BL268" s="4">
        <v>295.2</v>
      </c>
      <c r="BM268" s="4">
        <v>44.28</v>
      </c>
      <c r="BN268" s="4">
        <v>339.48</v>
      </c>
      <c r="BO268" s="4">
        <v>339.48</v>
      </c>
      <c r="BQ268" t="s">
        <v>95</v>
      </c>
      <c r="BR268" t="s">
        <v>84</v>
      </c>
      <c r="BS268" s="3">
        <v>43740</v>
      </c>
      <c r="BT268" s="5">
        <v>0.39583333333333331</v>
      </c>
      <c r="BU268" t="s">
        <v>679</v>
      </c>
      <c r="BV268" t="s">
        <v>90</v>
      </c>
      <c r="BY268">
        <v>19619.599999999999</v>
      </c>
      <c r="BZ268" t="s">
        <v>27</v>
      </c>
      <c r="CA268" t="s">
        <v>680</v>
      </c>
      <c r="CC268" t="s">
        <v>677</v>
      </c>
      <c r="CD268">
        <v>9700</v>
      </c>
      <c r="CE268" t="s">
        <v>86</v>
      </c>
      <c r="CF268" s="3">
        <v>43742</v>
      </c>
      <c r="CI268">
        <v>1</v>
      </c>
      <c r="CJ268">
        <v>1</v>
      </c>
      <c r="CK268">
        <v>23</v>
      </c>
      <c r="CL268" t="s">
        <v>87</v>
      </c>
    </row>
    <row r="269" spans="1:90">
      <c r="A269" t="s">
        <v>72</v>
      </c>
      <c r="B269" t="s">
        <v>73</v>
      </c>
      <c r="C269" t="s">
        <v>74</v>
      </c>
      <c r="E269" t="str">
        <f>"FES1162714871"</f>
        <v>FES1162714871</v>
      </c>
      <c r="F269" s="3">
        <v>43739</v>
      </c>
      <c r="G269">
        <v>202004</v>
      </c>
      <c r="H269" t="s">
        <v>75</v>
      </c>
      <c r="I269" t="s">
        <v>76</v>
      </c>
      <c r="J269" t="s">
        <v>77</v>
      </c>
      <c r="K269" t="s">
        <v>78</v>
      </c>
      <c r="L269" t="s">
        <v>436</v>
      </c>
      <c r="M269" t="s">
        <v>437</v>
      </c>
      <c r="N269" t="s">
        <v>702</v>
      </c>
      <c r="O269" t="s">
        <v>82</v>
      </c>
      <c r="P269" t="str">
        <f>"2170709799                    "</f>
        <v xml:space="preserve">2170709799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6.54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2</v>
      </c>
      <c r="BJ269">
        <v>1.2</v>
      </c>
      <c r="BK269">
        <v>2</v>
      </c>
      <c r="BL269" s="4">
        <v>39.25</v>
      </c>
      <c r="BM269" s="4">
        <v>5.89</v>
      </c>
      <c r="BN269" s="4">
        <v>45.14</v>
      </c>
      <c r="BO269" s="4">
        <v>45.14</v>
      </c>
      <c r="BQ269" t="s">
        <v>95</v>
      </c>
      <c r="BR269" t="s">
        <v>84</v>
      </c>
      <c r="BS269" s="3">
        <v>43740</v>
      </c>
      <c r="BT269" s="5">
        <v>0.33680555555555558</v>
      </c>
      <c r="BU269" t="s">
        <v>703</v>
      </c>
      <c r="BV269" t="s">
        <v>90</v>
      </c>
      <c r="BY269">
        <v>5780</v>
      </c>
      <c r="BZ269" t="s">
        <v>27</v>
      </c>
      <c r="CC269" t="s">
        <v>437</v>
      </c>
      <c r="CD269">
        <v>1724</v>
      </c>
      <c r="CE269" t="s">
        <v>86</v>
      </c>
      <c r="CF269" s="3">
        <v>43741</v>
      </c>
      <c r="CI269">
        <v>1</v>
      </c>
      <c r="CJ269">
        <v>1</v>
      </c>
      <c r="CK269">
        <v>22</v>
      </c>
      <c r="CL269" t="s">
        <v>87</v>
      </c>
    </row>
    <row r="270" spans="1:90">
      <c r="A270" t="s">
        <v>72</v>
      </c>
      <c r="B270" t="s">
        <v>73</v>
      </c>
      <c r="C270" t="s">
        <v>74</v>
      </c>
      <c r="E270" t="str">
        <f>"FES1162714889"</f>
        <v>FES1162714889</v>
      </c>
      <c r="F270" s="3">
        <v>43739</v>
      </c>
      <c r="G270">
        <v>202004</v>
      </c>
      <c r="H270" t="s">
        <v>75</v>
      </c>
      <c r="I270" t="s">
        <v>76</v>
      </c>
      <c r="J270" t="s">
        <v>77</v>
      </c>
      <c r="K270" t="s">
        <v>78</v>
      </c>
      <c r="L270" t="s">
        <v>175</v>
      </c>
      <c r="M270" t="s">
        <v>176</v>
      </c>
      <c r="N270" t="s">
        <v>252</v>
      </c>
      <c r="O270" t="s">
        <v>82</v>
      </c>
      <c r="P270" t="str">
        <f>"2170709826                    "</f>
        <v xml:space="preserve">2170709826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8.3699999999999992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 s="4">
        <v>50.24</v>
      </c>
      <c r="BM270" s="4">
        <v>7.54</v>
      </c>
      <c r="BN270" s="4">
        <v>57.78</v>
      </c>
      <c r="BO270" s="4">
        <v>57.78</v>
      </c>
      <c r="BQ270" t="s">
        <v>95</v>
      </c>
      <c r="BR270" t="s">
        <v>84</v>
      </c>
      <c r="BS270" s="3">
        <v>43740</v>
      </c>
      <c r="BT270" s="5">
        <v>0.35347222222222219</v>
      </c>
      <c r="BU270" t="s">
        <v>704</v>
      </c>
      <c r="BV270" t="s">
        <v>90</v>
      </c>
      <c r="BY270">
        <v>1200</v>
      </c>
      <c r="BZ270" t="s">
        <v>27</v>
      </c>
      <c r="CA270" t="s">
        <v>254</v>
      </c>
      <c r="CC270" t="s">
        <v>176</v>
      </c>
      <c r="CD270">
        <v>4302</v>
      </c>
      <c r="CE270" t="s">
        <v>96</v>
      </c>
      <c r="CF270" s="3">
        <v>43741</v>
      </c>
      <c r="CI270">
        <v>1</v>
      </c>
      <c r="CJ270">
        <v>1</v>
      </c>
      <c r="CK270">
        <v>21</v>
      </c>
      <c r="CL270" t="s">
        <v>87</v>
      </c>
    </row>
    <row r="271" spans="1:90">
      <c r="A271" t="s">
        <v>72</v>
      </c>
      <c r="B271" t="s">
        <v>73</v>
      </c>
      <c r="C271" t="s">
        <v>74</v>
      </c>
      <c r="E271" t="str">
        <f>"FES1162714706"</f>
        <v>FES1162714706</v>
      </c>
      <c r="F271" s="3">
        <v>43739</v>
      </c>
      <c r="G271">
        <v>202004</v>
      </c>
      <c r="H271" t="s">
        <v>75</v>
      </c>
      <c r="I271" t="s">
        <v>76</v>
      </c>
      <c r="J271" t="s">
        <v>77</v>
      </c>
      <c r="K271" t="s">
        <v>78</v>
      </c>
      <c r="L271" t="s">
        <v>152</v>
      </c>
      <c r="M271" t="s">
        <v>153</v>
      </c>
      <c r="N271" t="s">
        <v>266</v>
      </c>
      <c r="O271" t="s">
        <v>82</v>
      </c>
      <c r="P271" t="str">
        <f>"2170709204                    "</f>
        <v xml:space="preserve">2170709204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16.22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 s="4">
        <v>97.34</v>
      </c>
      <c r="BM271" s="4">
        <v>14.6</v>
      </c>
      <c r="BN271" s="4">
        <v>111.94</v>
      </c>
      <c r="BO271" s="4">
        <v>111.94</v>
      </c>
      <c r="BQ271" t="s">
        <v>101</v>
      </c>
      <c r="BR271" t="s">
        <v>84</v>
      </c>
      <c r="BS271" s="3">
        <v>43741</v>
      </c>
      <c r="BT271" s="5">
        <v>0.48402777777777778</v>
      </c>
      <c r="BU271" t="s">
        <v>705</v>
      </c>
      <c r="BV271" t="s">
        <v>90</v>
      </c>
      <c r="BY271">
        <v>1200</v>
      </c>
      <c r="CA271" t="s">
        <v>157</v>
      </c>
      <c r="CC271" t="s">
        <v>153</v>
      </c>
      <c r="CD271">
        <v>6850</v>
      </c>
      <c r="CE271" t="s">
        <v>96</v>
      </c>
      <c r="CF271" s="3">
        <v>43742</v>
      </c>
      <c r="CI271">
        <v>3</v>
      </c>
      <c r="CJ271">
        <v>2</v>
      </c>
      <c r="CK271">
        <v>23</v>
      </c>
      <c r="CL271" t="s">
        <v>87</v>
      </c>
    </row>
    <row r="272" spans="1:90">
      <c r="A272" t="s">
        <v>72</v>
      </c>
      <c r="B272" t="s">
        <v>73</v>
      </c>
      <c r="C272" t="s">
        <v>74</v>
      </c>
      <c r="E272" t="str">
        <f>"FES1162714839"</f>
        <v>FES1162714839</v>
      </c>
      <c r="F272" s="3">
        <v>43739</v>
      </c>
      <c r="G272">
        <v>202004</v>
      </c>
      <c r="H272" t="s">
        <v>75</v>
      </c>
      <c r="I272" t="s">
        <v>76</v>
      </c>
      <c r="J272" t="s">
        <v>77</v>
      </c>
      <c r="K272" t="s">
        <v>78</v>
      </c>
      <c r="L272" t="s">
        <v>124</v>
      </c>
      <c r="M272" t="s">
        <v>125</v>
      </c>
      <c r="N272" t="s">
        <v>126</v>
      </c>
      <c r="O272" t="s">
        <v>82</v>
      </c>
      <c r="P272" t="str">
        <f>"2170709263                    "</f>
        <v xml:space="preserve">2170709263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8.3699999999999992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 s="4">
        <v>50.24</v>
      </c>
      <c r="BM272" s="4">
        <v>7.54</v>
      </c>
      <c r="BN272" s="4">
        <v>57.78</v>
      </c>
      <c r="BO272" s="4">
        <v>57.78</v>
      </c>
      <c r="BQ272" t="s">
        <v>95</v>
      </c>
      <c r="BR272" t="s">
        <v>84</v>
      </c>
      <c r="BS272" s="3">
        <v>43740</v>
      </c>
      <c r="BT272" s="5">
        <v>0.38541666666666669</v>
      </c>
      <c r="BU272" t="s">
        <v>127</v>
      </c>
      <c r="BV272" t="s">
        <v>90</v>
      </c>
      <c r="BY272">
        <v>1200</v>
      </c>
      <c r="BZ272" t="s">
        <v>27</v>
      </c>
      <c r="CA272" t="s">
        <v>128</v>
      </c>
      <c r="CC272" t="s">
        <v>125</v>
      </c>
      <c r="CD272">
        <v>4133</v>
      </c>
      <c r="CE272" t="s">
        <v>96</v>
      </c>
      <c r="CF272" s="3">
        <v>43741</v>
      </c>
      <c r="CI272">
        <v>1</v>
      </c>
      <c r="CJ272">
        <v>1</v>
      </c>
      <c r="CK272">
        <v>21</v>
      </c>
      <c r="CL272" t="s">
        <v>87</v>
      </c>
    </row>
    <row r="273" spans="1:90">
      <c r="A273" t="s">
        <v>72</v>
      </c>
      <c r="B273" t="s">
        <v>73</v>
      </c>
      <c r="C273" t="s">
        <v>74</v>
      </c>
      <c r="E273" t="str">
        <f>"FES1162714806"</f>
        <v>FES1162714806</v>
      </c>
      <c r="F273" s="3">
        <v>43739</v>
      </c>
      <c r="G273">
        <v>202004</v>
      </c>
      <c r="H273" t="s">
        <v>75</v>
      </c>
      <c r="I273" t="s">
        <v>76</v>
      </c>
      <c r="J273" t="s">
        <v>77</v>
      </c>
      <c r="K273" t="s">
        <v>78</v>
      </c>
      <c r="L273" t="s">
        <v>175</v>
      </c>
      <c r="M273" t="s">
        <v>176</v>
      </c>
      <c r="N273" t="s">
        <v>649</v>
      </c>
      <c r="O273" t="s">
        <v>82</v>
      </c>
      <c r="P273" t="str">
        <f>"2170709732                    "</f>
        <v xml:space="preserve">2170709732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8.3699999999999992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 s="4">
        <v>50.24</v>
      </c>
      <c r="BM273" s="4">
        <v>7.54</v>
      </c>
      <c r="BN273" s="4">
        <v>57.78</v>
      </c>
      <c r="BO273" s="4">
        <v>57.78</v>
      </c>
      <c r="BQ273" t="s">
        <v>706</v>
      </c>
      <c r="BR273" t="s">
        <v>84</v>
      </c>
      <c r="BS273" s="3">
        <v>43740</v>
      </c>
      <c r="BT273" s="5">
        <v>0.36041666666666666</v>
      </c>
      <c r="BU273" t="s">
        <v>651</v>
      </c>
      <c r="BV273" t="s">
        <v>90</v>
      </c>
      <c r="BY273">
        <v>1200</v>
      </c>
      <c r="BZ273" t="s">
        <v>27</v>
      </c>
      <c r="CA273" t="s">
        <v>652</v>
      </c>
      <c r="CC273" t="s">
        <v>176</v>
      </c>
      <c r="CD273">
        <v>4001</v>
      </c>
      <c r="CE273" t="s">
        <v>96</v>
      </c>
      <c r="CF273" s="3">
        <v>43741</v>
      </c>
      <c r="CI273">
        <v>1</v>
      </c>
      <c r="CJ273">
        <v>1</v>
      </c>
      <c r="CK273">
        <v>21</v>
      </c>
      <c r="CL273" t="s">
        <v>87</v>
      </c>
    </row>
    <row r="274" spans="1:90">
      <c r="A274" t="s">
        <v>72</v>
      </c>
      <c r="B274" t="s">
        <v>73</v>
      </c>
      <c r="C274" t="s">
        <v>74</v>
      </c>
      <c r="E274" t="str">
        <f>"FES1162714736"</f>
        <v>FES1162714736</v>
      </c>
      <c r="F274" s="3">
        <v>43739</v>
      </c>
      <c r="G274">
        <v>202004</v>
      </c>
      <c r="H274" t="s">
        <v>75</v>
      </c>
      <c r="I274" t="s">
        <v>76</v>
      </c>
      <c r="J274" t="s">
        <v>77</v>
      </c>
      <c r="K274" t="s">
        <v>78</v>
      </c>
      <c r="L274" t="s">
        <v>119</v>
      </c>
      <c r="M274" t="s">
        <v>120</v>
      </c>
      <c r="N274" t="s">
        <v>707</v>
      </c>
      <c r="O274" t="s">
        <v>82</v>
      </c>
      <c r="P274" t="str">
        <f>"2170709597                    "</f>
        <v xml:space="preserve">2170709597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8.3699999999999992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 s="4">
        <v>50.24</v>
      </c>
      <c r="BM274" s="4">
        <v>7.54</v>
      </c>
      <c r="BN274" s="4">
        <v>57.78</v>
      </c>
      <c r="BO274" s="4">
        <v>57.78</v>
      </c>
      <c r="BQ274" t="s">
        <v>83</v>
      </c>
      <c r="BR274" t="s">
        <v>84</v>
      </c>
      <c r="BS274" s="3">
        <v>43740</v>
      </c>
      <c r="BT274" s="5">
        <v>0.3756944444444445</v>
      </c>
      <c r="BU274" t="s">
        <v>708</v>
      </c>
      <c r="BV274" t="s">
        <v>90</v>
      </c>
      <c r="BY274">
        <v>1200</v>
      </c>
      <c r="BZ274" t="s">
        <v>27</v>
      </c>
      <c r="CA274" t="s">
        <v>209</v>
      </c>
      <c r="CC274" t="s">
        <v>120</v>
      </c>
      <c r="CD274">
        <v>6001</v>
      </c>
      <c r="CE274" t="s">
        <v>96</v>
      </c>
      <c r="CF274" s="3">
        <v>43741</v>
      </c>
      <c r="CI274">
        <v>1</v>
      </c>
      <c r="CJ274">
        <v>1</v>
      </c>
      <c r="CK274">
        <v>21</v>
      </c>
      <c r="CL274" t="s">
        <v>87</v>
      </c>
    </row>
    <row r="275" spans="1:90">
      <c r="A275" t="s">
        <v>72</v>
      </c>
      <c r="B275" t="s">
        <v>73</v>
      </c>
      <c r="C275" t="s">
        <v>74</v>
      </c>
      <c r="E275" t="str">
        <f>"FES1162714865"</f>
        <v>FES1162714865</v>
      </c>
      <c r="F275" s="3">
        <v>43739</v>
      </c>
      <c r="G275">
        <v>202004</v>
      </c>
      <c r="H275" t="s">
        <v>75</v>
      </c>
      <c r="I275" t="s">
        <v>76</v>
      </c>
      <c r="J275" t="s">
        <v>77</v>
      </c>
      <c r="K275" t="s">
        <v>78</v>
      </c>
      <c r="L275" t="s">
        <v>92</v>
      </c>
      <c r="M275" t="s">
        <v>93</v>
      </c>
      <c r="N275" t="s">
        <v>94</v>
      </c>
      <c r="O275" t="s">
        <v>82</v>
      </c>
      <c r="P275" t="str">
        <f>"2170709791                    "</f>
        <v xml:space="preserve">2170709791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8.3699999999999992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 s="4">
        <v>50.24</v>
      </c>
      <c r="BM275" s="4">
        <v>7.54</v>
      </c>
      <c r="BN275" s="4">
        <v>57.78</v>
      </c>
      <c r="BO275" s="4">
        <v>57.78</v>
      </c>
      <c r="BQ275" t="s">
        <v>95</v>
      </c>
      <c r="BR275" t="s">
        <v>84</v>
      </c>
      <c r="BS275" s="3">
        <v>43740</v>
      </c>
      <c r="BT275" s="5">
        <v>0.33402777777777781</v>
      </c>
      <c r="BU275" t="s">
        <v>709</v>
      </c>
      <c r="BV275" t="s">
        <v>90</v>
      </c>
      <c r="BY275">
        <v>1200</v>
      </c>
      <c r="BZ275" t="s">
        <v>27</v>
      </c>
      <c r="CA275" t="s">
        <v>147</v>
      </c>
      <c r="CC275" t="s">
        <v>93</v>
      </c>
      <c r="CD275">
        <v>7441</v>
      </c>
      <c r="CE275" t="s">
        <v>96</v>
      </c>
      <c r="CF275" s="3">
        <v>43741</v>
      </c>
      <c r="CI275">
        <v>1</v>
      </c>
      <c r="CJ275">
        <v>1</v>
      </c>
      <c r="CK275">
        <v>21</v>
      </c>
      <c r="CL275" t="s">
        <v>87</v>
      </c>
    </row>
    <row r="276" spans="1:90">
      <c r="A276" t="s">
        <v>72</v>
      </c>
      <c r="B276" t="s">
        <v>73</v>
      </c>
      <c r="C276" t="s">
        <v>74</v>
      </c>
      <c r="E276" t="str">
        <f>"FES1162714687"</f>
        <v>FES1162714687</v>
      </c>
      <c r="F276" s="3">
        <v>43739</v>
      </c>
      <c r="G276">
        <v>202004</v>
      </c>
      <c r="H276" t="s">
        <v>75</v>
      </c>
      <c r="I276" t="s">
        <v>76</v>
      </c>
      <c r="J276" t="s">
        <v>77</v>
      </c>
      <c r="K276" t="s">
        <v>78</v>
      </c>
      <c r="L276" t="s">
        <v>152</v>
      </c>
      <c r="M276" t="s">
        <v>153</v>
      </c>
      <c r="N276" t="s">
        <v>266</v>
      </c>
      <c r="O276" t="s">
        <v>82</v>
      </c>
      <c r="P276" t="str">
        <f>"2170708736                    "</f>
        <v xml:space="preserve">2170708736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16.22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 s="4">
        <v>97.34</v>
      </c>
      <c r="BM276" s="4">
        <v>14.6</v>
      </c>
      <c r="BN276" s="4">
        <v>111.94</v>
      </c>
      <c r="BO276" s="4">
        <v>111.94</v>
      </c>
      <c r="BQ276" t="s">
        <v>101</v>
      </c>
      <c r="BR276" t="s">
        <v>84</v>
      </c>
      <c r="BS276" s="3">
        <v>43741</v>
      </c>
      <c r="BT276" s="5">
        <v>0.48541666666666666</v>
      </c>
      <c r="BU276" t="s">
        <v>705</v>
      </c>
      <c r="BV276" t="s">
        <v>90</v>
      </c>
      <c r="BY276">
        <v>1200</v>
      </c>
      <c r="CA276" t="s">
        <v>157</v>
      </c>
      <c r="CC276" t="s">
        <v>153</v>
      </c>
      <c r="CD276">
        <v>6850</v>
      </c>
      <c r="CE276" t="s">
        <v>96</v>
      </c>
      <c r="CF276" s="3">
        <v>43742</v>
      </c>
      <c r="CI276">
        <v>3</v>
      </c>
      <c r="CJ276">
        <v>2</v>
      </c>
      <c r="CK276">
        <v>23</v>
      </c>
      <c r="CL276" t="s">
        <v>87</v>
      </c>
    </row>
    <row r="277" spans="1:90">
      <c r="A277" t="s">
        <v>72</v>
      </c>
      <c r="B277" t="s">
        <v>73</v>
      </c>
      <c r="C277" t="s">
        <v>74</v>
      </c>
      <c r="E277" t="str">
        <f>"FES1162714880"</f>
        <v>FES1162714880</v>
      </c>
      <c r="F277" s="3">
        <v>43739</v>
      </c>
      <c r="G277">
        <v>202004</v>
      </c>
      <c r="H277" t="s">
        <v>75</v>
      </c>
      <c r="I277" t="s">
        <v>76</v>
      </c>
      <c r="J277" t="s">
        <v>77</v>
      </c>
      <c r="K277" t="s">
        <v>78</v>
      </c>
      <c r="L277" t="s">
        <v>92</v>
      </c>
      <c r="M277" t="s">
        <v>93</v>
      </c>
      <c r="N277" t="s">
        <v>276</v>
      </c>
      <c r="O277" t="s">
        <v>82</v>
      </c>
      <c r="P277" t="str">
        <f>"2170709080                    "</f>
        <v xml:space="preserve">2170709080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8.3699999999999992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 s="4">
        <v>50.24</v>
      </c>
      <c r="BM277" s="4">
        <v>7.54</v>
      </c>
      <c r="BN277" s="4">
        <v>57.78</v>
      </c>
      <c r="BO277" s="4">
        <v>57.78</v>
      </c>
      <c r="BQ277" t="s">
        <v>95</v>
      </c>
      <c r="BR277" t="s">
        <v>84</v>
      </c>
      <c r="BS277" s="3">
        <v>43740</v>
      </c>
      <c r="BT277" s="5">
        <v>0.32708333333333334</v>
      </c>
      <c r="BU277" t="s">
        <v>710</v>
      </c>
      <c r="BV277" t="s">
        <v>90</v>
      </c>
      <c r="BY277">
        <v>1200</v>
      </c>
      <c r="BZ277" t="s">
        <v>27</v>
      </c>
      <c r="CA277" t="s">
        <v>659</v>
      </c>
      <c r="CC277" t="s">
        <v>93</v>
      </c>
      <c r="CD277">
        <v>7441</v>
      </c>
      <c r="CE277" t="s">
        <v>96</v>
      </c>
      <c r="CF277" s="3">
        <v>43741</v>
      </c>
      <c r="CI277">
        <v>1</v>
      </c>
      <c r="CJ277">
        <v>1</v>
      </c>
      <c r="CK277">
        <v>21</v>
      </c>
      <c r="CL277" t="s">
        <v>87</v>
      </c>
    </row>
    <row r="278" spans="1:90">
      <c r="A278" t="s">
        <v>72</v>
      </c>
      <c r="B278" t="s">
        <v>73</v>
      </c>
      <c r="C278" t="s">
        <v>74</v>
      </c>
      <c r="E278" t="str">
        <f>"FES1162714731"</f>
        <v>FES1162714731</v>
      </c>
      <c r="F278" s="3">
        <v>43739</v>
      </c>
      <c r="G278">
        <v>202004</v>
      </c>
      <c r="H278" t="s">
        <v>75</v>
      </c>
      <c r="I278" t="s">
        <v>76</v>
      </c>
      <c r="J278" t="s">
        <v>77</v>
      </c>
      <c r="K278" t="s">
        <v>78</v>
      </c>
      <c r="L278" t="s">
        <v>92</v>
      </c>
      <c r="M278" t="s">
        <v>93</v>
      </c>
      <c r="N278" t="s">
        <v>711</v>
      </c>
      <c r="O278" t="s">
        <v>82</v>
      </c>
      <c r="P278" t="str">
        <f>"2170709489+                   "</f>
        <v xml:space="preserve">2170709489+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8.3699999999999992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 s="4">
        <v>50.24</v>
      </c>
      <c r="BM278" s="4">
        <v>7.54</v>
      </c>
      <c r="BN278" s="4">
        <v>57.78</v>
      </c>
      <c r="BO278" s="4">
        <v>57.78</v>
      </c>
      <c r="BQ278" t="s">
        <v>712</v>
      </c>
      <c r="BR278" t="s">
        <v>84</v>
      </c>
      <c r="BS278" s="3">
        <v>43740</v>
      </c>
      <c r="BT278" s="5">
        <v>0.3666666666666667</v>
      </c>
      <c r="BU278" t="s">
        <v>713</v>
      </c>
      <c r="BV278" t="s">
        <v>90</v>
      </c>
      <c r="BY278">
        <v>1200</v>
      </c>
      <c r="BZ278" t="s">
        <v>27</v>
      </c>
      <c r="CA278" t="s">
        <v>633</v>
      </c>
      <c r="CC278" t="s">
        <v>93</v>
      </c>
      <c r="CD278">
        <v>7441</v>
      </c>
      <c r="CE278" t="s">
        <v>96</v>
      </c>
      <c r="CF278" s="3">
        <v>43741</v>
      </c>
      <c r="CI278">
        <v>1</v>
      </c>
      <c r="CJ278">
        <v>1</v>
      </c>
      <c r="CK278">
        <v>21</v>
      </c>
      <c r="CL278" t="s">
        <v>87</v>
      </c>
    </row>
    <row r="279" spans="1:90">
      <c r="A279" t="s">
        <v>72</v>
      </c>
      <c r="B279" t="s">
        <v>73</v>
      </c>
      <c r="C279" t="s">
        <v>74</v>
      </c>
      <c r="E279" t="str">
        <f>"FES1162714832"</f>
        <v>FES1162714832</v>
      </c>
      <c r="F279" s="3">
        <v>43739</v>
      </c>
      <c r="G279">
        <v>202004</v>
      </c>
      <c r="H279" t="s">
        <v>75</v>
      </c>
      <c r="I279" t="s">
        <v>76</v>
      </c>
      <c r="J279" t="s">
        <v>77</v>
      </c>
      <c r="K279" t="s">
        <v>78</v>
      </c>
      <c r="L279" t="s">
        <v>119</v>
      </c>
      <c r="M279" t="s">
        <v>120</v>
      </c>
      <c r="N279" t="s">
        <v>714</v>
      </c>
      <c r="O279" t="s">
        <v>82</v>
      </c>
      <c r="P279" t="str">
        <f>"2170709760                    "</f>
        <v xml:space="preserve">2170709760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8.3699999999999992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 s="4">
        <v>50.24</v>
      </c>
      <c r="BM279" s="4">
        <v>7.54</v>
      </c>
      <c r="BN279" s="4">
        <v>57.78</v>
      </c>
      <c r="BO279" s="4">
        <v>57.78</v>
      </c>
      <c r="BQ279" t="s">
        <v>95</v>
      </c>
      <c r="BR279" t="s">
        <v>84</v>
      </c>
      <c r="BS279" s="3">
        <v>43740</v>
      </c>
      <c r="BT279" s="5">
        <v>0.3576388888888889</v>
      </c>
      <c r="BU279" t="s">
        <v>715</v>
      </c>
      <c r="BV279" t="s">
        <v>90</v>
      </c>
      <c r="BY279">
        <v>1200</v>
      </c>
      <c r="BZ279" t="s">
        <v>27</v>
      </c>
      <c r="CA279" t="s">
        <v>108</v>
      </c>
      <c r="CC279" t="s">
        <v>120</v>
      </c>
      <c r="CD279">
        <v>6012</v>
      </c>
      <c r="CE279" t="s">
        <v>96</v>
      </c>
      <c r="CF279" s="3">
        <v>43741</v>
      </c>
      <c r="CI279">
        <v>1</v>
      </c>
      <c r="CJ279">
        <v>1</v>
      </c>
      <c r="CK279">
        <v>21</v>
      </c>
      <c r="CL279" t="s">
        <v>87</v>
      </c>
    </row>
    <row r="280" spans="1:90">
      <c r="A280" t="s">
        <v>72</v>
      </c>
      <c r="B280" t="s">
        <v>73</v>
      </c>
      <c r="C280" t="s">
        <v>74</v>
      </c>
      <c r="E280" t="str">
        <f>"FES1162714744"</f>
        <v>FES1162714744</v>
      </c>
      <c r="F280" s="3">
        <v>43739</v>
      </c>
      <c r="G280">
        <v>202004</v>
      </c>
      <c r="H280" t="s">
        <v>75</v>
      </c>
      <c r="I280" t="s">
        <v>76</v>
      </c>
      <c r="J280" t="s">
        <v>77</v>
      </c>
      <c r="K280" t="s">
        <v>78</v>
      </c>
      <c r="L280" t="s">
        <v>92</v>
      </c>
      <c r="M280" t="s">
        <v>93</v>
      </c>
      <c r="N280" t="s">
        <v>716</v>
      </c>
      <c r="O280" t="s">
        <v>82</v>
      </c>
      <c r="P280" t="str">
        <f>"2170709641                    "</f>
        <v xml:space="preserve">2170709641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8.3699999999999992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 s="4">
        <v>50.24</v>
      </c>
      <c r="BM280" s="4">
        <v>7.54</v>
      </c>
      <c r="BN280" s="4">
        <v>57.78</v>
      </c>
      <c r="BO280" s="4">
        <v>57.78</v>
      </c>
      <c r="BQ280" t="s">
        <v>83</v>
      </c>
      <c r="BR280" t="s">
        <v>84</v>
      </c>
      <c r="BS280" s="3">
        <v>43740</v>
      </c>
      <c r="BT280" s="5">
        <v>0.36319444444444443</v>
      </c>
      <c r="BU280" t="s">
        <v>717</v>
      </c>
      <c r="BV280" t="s">
        <v>90</v>
      </c>
      <c r="BY280">
        <v>1200</v>
      </c>
      <c r="BZ280" t="s">
        <v>27</v>
      </c>
      <c r="CA280" t="s">
        <v>428</v>
      </c>
      <c r="CC280" t="s">
        <v>93</v>
      </c>
      <c r="CD280">
        <v>7460</v>
      </c>
      <c r="CE280" t="s">
        <v>96</v>
      </c>
      <c r="CF280" s="3">
        <v>43741</v>
      </c>
      <c r="CI280">
        <v>1</v>
      </c>
      <c r="CJ280">
        <v>1</v>
      </c>
      <c r="CK280">
        <v>21</v>
      </c>
      <c r="CL280" t="s">
        <v>87</v>
      </c>
    </row>
    <row r="281" spans="1:90">
      <c r="A281" t="s">
        <v>72</v>
      </c>
      <c r="B281" t="s">
        <v>73</v>
      </c>
      <c r="C281" t="s">
        <v>74</v>
      </c>
      <c r="E281" t="str">
        <f>"FES1162714790"</f>
        <v>FES1162714790</v>
      </c>
      <c r="F281" s="3">
        <v>43739</v>
      </c>
      <c r="G281">
        <v>202004</v>
      </c>
      <c r="H281" t="s">
        <v>75</v>
      </c>
      <c r="I281" t="s">
        <v>76</v>
      </c>
      <c r="J281" t="s">
        <v>77</v>
      </c>
      <c r="K281" t="s">
        <v>78</v>
      </c>
      <c r="L281" t="s">
        <v>142</v>
      </c>
      <c r="M281" t="s">
        <v>143</v>
      </c>
      <c r="N281" t="s">
        <v>718</v>
      </c>
      <c r="O281" t="s">
        <v>82</v>
      </c>
      <c r="P281" t="str">
        <f>"2170709715                    "</f>
        <v xml:space="preserve">2170709715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8.11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3</v>
      </c>
      <c r="BJ281">
        <v>1.4</v>
      </c>
      <c r="BK281">
        <v>3</v>
      </c>
      <c r="BL281" s="4">
        <v>48.66</v>
      </c>
      <c r="BM281" s="4">
        <v>7.3</v>
      </c>
      <c r="BN281" s="4">
        <v>55.96</v>
      </c>
      <c r="BO281" s="4">
        <v>55.96</v>
      </c>
      <c r="BQ281" t="s">
        <v>95</v>
      </c>
      <c r="BR281" t="s">
        <v>84</v>
      </c>
      <c r="BS281" s="3">
        <v>43740</v>
      </c>
      <c r="BT281" s="5">
        <v>0.2986111111111111</v>
      </c>
      <c r="BU281" t="s">
        <v>719</v>
      </c>
      <c r="BV281" t="s">
        <v>90</v>
      </c>
      <c r="BY281">
        <v>7223.55</v>
      </c>
      <c r="BZ281" t="s">
        <v>27</v>
      </c>
      <c r="CA281" t="s">
        <v>388</v>
      </c>
      <c r="CC281" t="s">
        <v>143</v>
      </c>
      <c r="CD281">
        <v>1459</v>
      </c>
      <c r="CE281" t="s">
        <v>86</v>
      </c>
      <c r="CF281" s="3">
        <v>43741</v>
      </c>
      <c r="CI281">
        <v>1</v>
      </c>
      <c r="CJ281">
        <v>1</v>
      </c>
      <c r="CK281">
        <v>22</v>
      </c>
      <c r="CL281" t="s">
        <v>87</v>
      </c>
    </row>
    <row r="282" spans="1:90">
      <c r="A282" t="s">
        <v>72</v>
      </c>
      <c r="B282" t="s">
        <v>73</v>
      </c>
      <c r="C282" t="s">
        <v>74</v>
      </c>
      <c r="E282" t="str">
        <f>"FES1162714656"</f>
        <v>FES1162714656</v>
      </c>
      <c r="F282" s="3">
        <v>43739</v>
      </c>
      <c r="G282">
        <v>202004</v>
      </c>
      <c r="H282" t="s">
        <v>75</v>
      </c>
      <c r="I282" t="s">
        <v>76</v>
      </c>
      <c r="J282" t="s">
        <v>77</v>
      </c>
      <c r="K282" t="s">
        <v>78</v>
      </c>
      <c r="L282" t="s">
        <v>119</v>
      </c>
      <c r="M282" t="s">
        <v>120</v>
      </c>
      <c r="N282" t="s">
        <v>667</v>
      </c>
      <c r="O282" t="s">
        <v>82</v>
      </c>
      <c r="P282" t="str">
        <f>"2170707009                    "</f>
        <v xml:space="preserve">2170707009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8.3699999999999992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 s="4">
        <v>50.24</v>
      </c>
      <c r="BM282" s="4">
        <v>7.54</v>
      </c>
      <c r="BN282" s="4">
        <v>57.78</v>
      </c>
      <c r="BO282" s="4">
        <v>57.78</v>
      </c>
      <c r="BQ282" t="s">
        <v>83</v>
      </c>
      <c r="BR282" t="s">
        <v>84</v>
      </c>
      <c r="BS282" s="3">
        <v>43740</v>
      </c>
      <c r="BT282" s="5">
        <v>0.33333333333333331</v>
      </c>
      <c r="BU282" t="s">
        <v>668</v>
      </c>
      <c r="BV282" t="s">
        <v>90</v>
      </c>
      <c r="BY282">
        <v>1200</v>
      </c>
      <c r="BZ282" t="s">
        <v>27</v>
      </c>
      <c r="CA282" t="s">
        <v>669</v>
      </c>
      <c r="CC282" t="s">
        <v>120</v>
      </c>
      <c r="CD282">
        <v>6001</v>
      </c>
      <c r="CE282" t="s">
        <v>96</v>
      </c>
      <c r="CF282" s="3">
        <v>43741</v>
      </c>
      <c r="CI282">
        <v>1</v>
      </c>
      <c r="CJ282">
        <v>1</v>
      </c>
      <c r="CK282">
        <v>21</v>
      </c>
      <c r="CL282" t="s">
        <v>87</v>
      </c>
    </row>
    <row r="283" spans="1:90">
      <c r="A283" t="s">
        <v>72</v>
      </c>
      <c r="B283" t="s">
        <v>73</v>
      </c>
      <c r="C283" t="s">
        <v>74</v>
      </c>
      <c r="E283" t="str">
        <f>"FES1162714813"</f>
        <v>FES1162714813</v>
      </c>
      <c r="F283" s="3">
        <v>43739</v>
      </c>
      <c r="G283">
        <v>202004</v>
      </c>
      <c r="H283" t="s">
        <v>75</v>
      </c>
      <c r="I283" t="s">
        <v>76</v>
      </c>
      <c r="J283" t="s">
        <v>77</v>
      </c>
      <c r="K283" t="s">
        <v>78</v>
      </c>
      <c r="L283" t="s">
        <v>79</v>
      </c>
      <c r="M283" t="s">
        <v>80</v>
      </c>
      <c r="N283" t="s">
        <v>338</v>
      </c>
      <c r="O283" t="s">
        <v>82</v>
      </c>
      <c r="P283" t="str">
        <f>"2170709701                    "</f>
        <v xml:space="preserve">2170709701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16.73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4.0999999999999996</v>
      </c>
      <c r="BJ283">
        <v>8.5</v>
      </c>
      <c r="BK283">
        <v>8.5</v>
      </c>
      <c r="BL283" s="4">
        <v>100.4</v>
      </c>
      <c r="BM283" s="4">
        <v>15.06</v>
      </c>
      <c r="BN283" s="4">
        <v>115.46</v>
      </c>
      <c r="BO283" s="4">
        <v>115.46</v>
      </c>
      <c r="BQ283" t="s">
        <v>101</v>
      </c>
      <c r="BR283" t="s">
        <v>84</v>
      </c>
      <c r="BS283" s="3">
        <v>43740</v>
      </c>
      <c r="BT283" s="5">
        <v>0.36805555555555558</v>
      </c>
      <c r="BU283" t="s">
        <v>720</v>
      </c>
      <c r="BV283" t="s">
        <v>90</v>
      </c>
      <c r="BY283">
        <v>42728.4</v>
      </c>
      <c r="BZ283" t="s">
        <v>27</v>
      </c>
      <c r="CC283" t="s">
        <v>80</v>
      </c>
      <c r="CD283">
        <v>2013</v>
      </c>
      <c r="CE283" t="s">
        <v>86</v>
      </c>
      <c r="CF283" s="3">
        <v>43741</v>
      </c>
      <c r="CI283">
        <v>1</v>
      </c>
      <c r="CJ283">
        <v>1</v>
      </c>
      <c r="CK283">
        <v>22</v>
      </c>
      <c r="CL283" t="s">
        <v>87</v>
      </c>
    </row>
    <row r="284" spans="1:90">
      <c r="A284" t="s">
        <v>72</v>
      </c>
      <c r="B284" t="s">
        <v>73</v>
      </c>
      <c r="C284" t="s">
        <v>74</v>
      </c>
      <c r="E284" t="str">
        <f>"FES1162714715"</f>
        <v>FES1162714715</v>
      </c>
      <c r="F284" s="3">
        <v>43739</v>
      </c>
      <c r="G284">
        <v>202004</v>
      </c>
      <c r="H284" t="s">
        <v>75</v>
      </c>
      <c r="I284" t="s">
        <v>76</v>
      </c>
      <c r="J284" t="s">
        <v>77</v>
      </c>
      <c r="K284" t="s">
        <v>78</v>
      </c>
      <c r="L284" t="s">
        <v>721</v>
      </c>
      <c r="M284" t="s">
        <v>722</v>
      </c>
      <c r="N284" t="s">
        <v>723</v>
      </c>
      <c r="O284" t="s">
        <v>82</v>
      </c>
      <c r="P284" t="str">
        <f>"2170709292                    "</f>
        <v xml:space="preserve">2170709292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16.22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1.6</v>
      </c>
      <c r="BJ284">
        <v>0.8</v>
      </c>
      <c r="BK284">
        <v>2</v>
      </c>
      <c r="BL284" s="4">
        <v>97.34</v>
      </c>
      <c r="BM284" s="4">
        <v>14.6</v>
      </c>
      <c r="BN284" s="4">
        <v>111.94</v>
      </c>
      <c r="BO284" s="4">
        <v>111.94</v>
      </c>
      <c r="BQ284" t="s">
        <v>83</v>
      </c>
      <c r="BR284" t="s">
        <v>84</v>
      </c>
      <c r="BS284" s="3">
        <v>43740</v>
      </c>
      <c r="BT284" s="5">
        <v>0.53055555555555556</v>
      </c>
      <c r="BU284" t="s">
        <v>724</v>
      </c>
      <c r="BV284" t="s">
        <v>90</v>
      </c>
      <c r="BY284">
        <v>3850.43</v>
      </c>
      <c r="BZ284" t="s">
        <v>27</v>
      </c>
      <c r="CA284" t="s">
        <v>725</v>
      </c>
      <c r="CC284" t="s">
        <v>722</v>
      </c>
      <c r="CD284">
        <v>7349</v>
      </c>
      <c r="CE284" t="s">
        <v>86</v>
      </c>
      <c r="CF284" s="3">
        <v>43741</v>
      </c>
      <c r="CI284">
        <v>1</v>
      </c>
      <c r="CJ284">
        <v>1</v>
      </c>
      <c r="CK284">
        <v>23</v>
      </c>
      <c r="CL284" t="s">
        <v>87</v>
      </c>
    </row>
    <row r="285" spans="1:90">
      <c r="A285" t="s">
        <v>72</v>
      </c>
      <c r="B285" t="s">
        <v>73</v>
      </c>
      <c r="C285" t="s">
        <v>74</v>
      </c>
      <c r="E285" t="str">
        <f>"FES1162714724"</f>
        <v>FES1162714724</v>
      </c>
      <c r="F285" s="3">
        <v>43739</v>
      </c>
      <c r="G285">
        <v>202004</v>
      </c>
      <c r="H285" t="s">
        <v>75</v>
      </c>
      <c r="I285" t="s">
        <v>76</v>
      </c>
      <c r="J285" t="s">
        <v>77</v>
      </c>
      <c r="K285" t="s">
        <v>78</v>
      </c>
      <c r="L285" t="s">
        <v>152</v>
      </c>
      <c r="M285" t="s">
        <v>153</v>
      </c>
      <c r="N285" t="s">
        <v>726</v>
      </c>
      <c r="O285" t="s">
        <v>82</v>
      </c>
      <c r="P285" t="str">
        <f>"2170709400                    "</f>
        <v xml:space="preserve">2170709400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71.180000000000007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9.3000000000000007</v>
      </c>
      <c r="BJ285">
        <v>1.8</v>
      </c>
      <c r="BK285">
        <v>9.5</v>
      </c>
      <c r="BL285" s="4">
        <v>427.1</v>
      </c>
      <c r="BM285" s="4">
        <v>64.069999999999993</v>
      </c>
      <c r="BN285" s="4">
        <v>491.17</v>
      </c>
      <c r="BO285" s="4">
        <v>491.17</v>
      </c>
      <c r="BQ285" t="s">
        <v>83</v>
      </c>
      <c r="BR285" t="s">
        <v>84</v>
      </c>
      <c r="BS285" s="3">
        <v>43741</v>
      </c>
      <c r="BT285" s="5">
        <v>0.36944444444444446</v>
      </c>
      <c r="BU285" t="s">
        <v>727</v>
      </c>
      <c r="BV285" t="s">
        <v>90</v>
      </c>
      <c r="BY285">
        <v>8938.48</v>
      </c>
      <c r="CA285" t="s">
        <v>157</v>
      </c>
      <c r="CC285" t="s">
        <v>153</v>
      </c>
      <c r="CD285">
        <v>6849</v>
      </c>
      <c r="CE285" t="s">
        <v>86</v>
      </c>
      <c r="CF285" s="3">
        <v>43742</v>
      </c>
      <c r="CI285">
        <v>3</v>
      </c>
      <c r="CJ285">
        <v>2</v>
      </c>
      <c r="CK285">
        <v>23</v>
      </c>
      <c r="CL285" t="s">
        <v>87</v>
      </c>
    </row>
    <row r="286" spans="1:90">
      <c r="A286" t="s">
        <v>72</v>
      </c>
      <c r="B286" t="s">
        <v>73</v>
      </c>
      <c r="C286" t="s">
        <v>74</v>
      </c>
      <c r="E286" t="str">
        <f>"FES1162714678"</f>
        <v>FES1162714678</v>
      </c>
      <c r="F286" s="3">
        <v>43739</v>
      </c>
      <c r="G286">
        <v>202004</v>
      </c>
      <c r="H286" t="s">
        <v>75</v>
      </c>
      <c r="I286" t="s">
        <v>76</v>
      </c>
      <c r="J286" t="s">
        <v>77</v>
      </c>
      <c r="K286" t="s">
        <v>78</v>
      </c>
      <c r="L286" t="s">
        <v>308</v>
      </c>
      <c r="M286" t="s">
        <v>308</v>
      </c>
      <c r="N286" t="s">
        <v>728</v>
      </c>
      <c r="O286" t="s">
        <v>82</v>
      </c>
      <c r="P286" t="str">
        <f>"2170708485                    "</f>
        <v xml:space="preserve">2170708485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19.89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2</v>
      </c>
      <c r="BI286">
        <v>2.1</v>
      </c>
      <c r="BJ286">
        <v>2</v>
      </c>
      <c r="BK286">
        <v>2.5</v>
      </c>
      <c r="BL286" s="4">
        <v>119.33</v>
      </c>
      <c r="BM286" s="4">
        <v>17.899999999999999</v>
      </c>
      <c r="BN286" s="4">
        <v>137.22999999999999</v>
      </c>
      <c r="BO286" s="4">
        <v>137.22999999999999</v>
      </c>
      <c r="BQ286" t="s">
        <v>95</v>
      </c>
      <c r="BR286" t="s">
        <v>84</v>
      </c>
      <c r="BS286" s="3">
        <v>43740</v>
      </c>
      <c r="BT286" s="5">
        <v>0.34722222222222227</v>
      </c>
      <c r="BU286" t="s">
        <v>729</v>
      </c>
      <c r="BV286" t="s">
        <v>90</v>
      </c>
      <c r="BY286">
        <v>9757.3799999999992</v>
      </c>
      <c r="BZ286" t="s">
        <v>27</v>
      </c>
      <c r="CA286" t="s">
        <v>311</v>
      </c>
      <c r="CC286" t="s">
        <v>308</v>
      </c>
      <c r="CD286">
        <v>7646</v>
      </c>
      <c r="CE286" t="s">
        <v>317</v>
      </c>
      <c r="CF286" s="3">
        <v>43741</v>
      </c>
      <c r="CI286">
        <v>1</v>
      </c>
      <c r="CJ286">
        <v>1</v>
      </c>
      <c r="CK286">
        <v>23</v>
      </c>
      <c r="CL286" t="s">
        <v>87</v>
      </c>
    </row>
    <row r="287" spans="1:90">
      <c r="A287" t="s">
        <v>72</v>
      </c>
      <c r="B287" t="s">
        <v>73</v>
      </c>
      <c r="C287" t="s">
        <v>74</v>
      </c>
      <c r="E287" t="str">
        <f>"FES1162714642"</f>
        <v>FES1162714642</v>
      </c>
      <c r="F287" s="3">
        <v>43739</v>
      </c>
      <c r="G287">
        <v>202004</v>
      </c>
      <c r="H287" t="s">
        <v>75</v>
      </c>
      <c r="I287" t="s">
        <v>76</v>
      </c>
      <c r="J287" t="s">
        <v>77</v>
      </c>
      <c r="K287" t="s">
        <v>78</v>
      </c>
      <c r="L287" t="s">
        <v>92</v>
      </c>
      <c r="M287" t="s">
        <v>93</v>
      </c>
      <c r="N287" t="s">
        <v>389</v>
      </c>
      <c r="O287" t="s">
        <v>82</v>
      </c>
      <c r="P287" t="str">
        <f>"2170702290                    "</f>
        <v xml:space="preserve">2170702290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16.739999999999998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4</v>
      </c>
      <c r="BJ287">
        <v>3.2</v>
      </c>
      <c r="BK287">
        <v>4</v>
      </c>
      <c r="BL287" s="4">
        <v>100.45</v>
      </c>
      <c r="BM287" s="4">
        <v>15.07</v>
      </c>
      <c r="BN287" s="4">
        <v>115.52</v>
      </c>
      <c r="BO287" s="4">
        <v>115.52</v>
      </c>
      <c r="BQ287" t="s">
        <v>83</v>
      </c>
      <c r="BR287" t="s">
        <v>84</v>
      </c>
      <c r="BS287" s="3">
        <v>43740</v>
      </c>
      <c r="BT287" s="5">
        <v>0.34652777777777777</v>
      </c>
      <c r="BU287" t="s">
        <v>640</v>
      </c>
      <c r="BV287" t="s">
        <v>90</v>
      </c>
      <c r="BY287">
        <v>16192.98</v>
      </c>
      <c r="BZ287" t="s">
        <v>27</v>
      </c>
      <c r="CA287" t="s">
        <v>391</v>
      </c>
      <c r="CC287" t="s">
        <v>93</v>
      </c>
      <c r="CD287">
        <v>7764</v>
      </c>
      <c r="CE287" t="s">
        <v>86</v>
      </c>
      <c r="CF287" s="3">
        <v>43741</v>
      </c>
      <c r="CI287">
        <v>1</v>
      </c>
      <c r="CJ287">
        <v>1</v>
      </c>
      <c r="CK287">
        <v>21</v>
      </c>
      <c r="CL287" t="s">
        <v>87</v>
      </c>
    </row>
    <row r="288" spans="1:90">
      <c r="A288" t="s">
        <v>72</v>
      </c>
      <c r="B288" t="s">
        <v>73</v>
      </c>
      <c r="C288" t="s">
        <v>74</v>
      </c>
      <c r="E288" t="str">
        <f>"FES1162714732"</f>
        <v>FES1162714732</v>
      </c>
      <c r="F288" s="3">
        <v>43739</v>
      </c>
      <c r="G288">
        <v>202004</v>
      </c>
      <c r="H288" t="s">
        <v>75</v>
      </c>
      <c r="I288" t="s">
        <v>76</v>
      </c>
      <c r="J288" t="s">
        <v>77</v>
      </c>
      <c r="K288" t="s">
        <v>78</v>
      </c>
      <c r="L288" t="s">
        <v>92</v>
      </c>
      <c r="M288" t="s">
        <v>93</v>
      </c>
      <c r="N288" t="s">
        <v>730</v>
      </c>
      <c r="O288" t="s">
        <v>82</v>
      </c>
      <c r="P288" t="str">
        <f>"2170709494                    "</f>
        <v xml:space="preserve">2170709494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8.3699999999999992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2</v>
      </c>
      <c r="BJ288">
        <v>2</v>
      </c>
      <c r="BK288">
        <v>2</v>
      </c>
      <c r="BL288" s="4">
        <v>50.24</v>
      </c>
      <c r="BM288" s="4">
        <v>7.54</v>
      </c>
      <c r="BN288" s="4">
        <v>57.78</v>
      </c>
      <c r="BO288" s="4">
        <v>57.78</v>
      </c>
      <c r="BQ288" t="s">
        <v>95</v>
      </c>
      <c r="BR288" t="s">
        <v>84</v>
      </c>
      <c r="BS288" s="3">
        <v>43740</v>
      </c>
      <c r="BT288" s="5">
        <v>0.3743055555555555</v>
      </c>
      <c r="BU288" t="s">
        <v>731</v>
      </c>
      <c r="BV288" t="s">
        <v>90</v>
      </c>
      <c r="BY288">
        <v>9900</v>
      </c>
      <c r="BZ288" t="s">
        <v>27</v>
      </c>
      <c r="CA288" t="s">
        <v>732</v>
      </c>
      <c r="CC288" t="s">
        <v>93</v>
      </c>
      <c r="CD288">
        <v>7945</v>
      </c>
      <c r="CE288" t="s">
        <v>86</v>
      </c>
      <c r="CF288" s="3">
        <v>43741</v>
      </c>
      <c r="CI288">
        <v>1</v>
      </c>
      <c r="CJ288">
        <v>1</v>
      </c>
      <c r="CK288">
        <v>21</v>
      </c>
      <c r="CL288" t="s">
        <v>87</v>
      </c>
    </row>
    <row r="289" spans="1:90">
      <c r="A289" t="s">
        <v>72</v>
      </c>
      <c r="B289" t="s">
        <v>73</v>
      </c>
      <c r="C289" t="s">
        <v>74</v>
      </c>
      <c r="E289" t="str">
        <f>"009935723455"</f>
        <v>009935723455</v>
      </c>
      <c r="F289" s="3">
        <v>43739</v>
      </c>
      <c r="G289">
        <v>202004</v>
      </c>
      <c r="H289" t="s">
        <v>75</v>
      </c>
      <c r="I289" t="s">
        <v>76</v>
      </c>
      <c r="J289" t="s">
        <v>77</v>
      </c>
      <c r="K289" t="s">
        <v>78</v>
      </c>
      <c r="L289" t="s">
        <v>175</v>
      </c>
      <c r="M289" t="s">
        <v>176</v>
      </c>
      <c r="N289" t="s">
        <v>733</v>
      </c>
      <c r="O289" t="s">
        <v>82</v>
      </c>
      <c r="P289" t="str">
        <f>"2170708888                    "</f>
        <v xml:space="preserve">2170708888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8.3699999999999992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 s="4">
        <v>50.24</v>
      </c>
      <c r="BM289" s="4">
        <v>7.54</v>
      </c>
      <c r="BN289" s="4">
        <v>57.78</v>
      </c>
      <c r="BO289" s="4">
        <v>57.78</v>
      </c>
      <c r="BQ289" t="s">
        <v>734</v>
      </c>
      <c r="BR289" t="s">
        <v>84</v>
      </c>
      <c r="BS289" s="3">
        <v>43740</v>
      </c>
      <c r="BT289" s="5">
        <v>0.31875000000000003</v>
      </c>
      <c r="BU289" t="s">
        <v>735</v>
      </c>
      <c r="BV289" t="s">
        <v>90</v>
      </c>
      <c r="BY289">
        <v>1200</v>
      </c>
      <c r="BZ289" t="s">
        <v>27</v>
      </c>
      <c r="CA289" t="s">
        <v>652</v>
      </c>
      <c r="CC289" t="s">
        <v>176</v>
      </c>
      <c r="CD289">
        <v>4001</v>
      </c>
      <c r="CE289" t="s">
        <v>96</v>
      </c>
      <c r="CF289" s="3">
        <v>43741</v>
      </c>
      <c r="CI289">
        <v>1</v>
      </c>
      <c r="CJ289">
        <v>1</v>
      </c>
      <c r="CK289">
        <v>21</v>
      </c>
      <c r="CL289" t="s">
        <v>87</v>
      </c>
    </row>
    <row r="290" spans="1:90">
      <c r="A290" t="s">
        <v>72</v>
      </c>
      <c r="B290" t="s">
        <v>73</v>
      </c>
      <c r="C290" t="s">
        <v>74</v>
      </c>
      <c r="E290" t="str">
        <f>"FES1162714727"</f>
        <v>FES1162714727</v>
      </c>
      <c r="F290" s="3">
        <v>43739</v>
      </c>
      <c r="G290">
        <v>202004</v>
      </c>
      <c r="H290" t="s">
        <v>75</v>
      </c>
      <c r="I290" t="s">
        <v>76</v>
      </c>
      <c r="J290" t="s">
        <v>77</v>
      </c>
      <c r="K290" t="s">
        <v>78</v>
      </c>
      <c r="L290" t="s">
        <v>436</v>
      </c>
      <c r="M290" t="s">
        <v>437</v>
      </c>
      <c r="N290" t="s">
        <v>736</v>
      </c>
      <c r="O290" t="s">
        <v>82</v>
      </c>
      <c r="P290" t="str">
        <f>"2170709415                    "</f>
        <v xml:space="preserve">2170709415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6.54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 s="4">
        <v>39.25</v>
      </c>
      <c r="BM290" s="4">
        <v>5.89</v>
      </c>
      <c r="BN290" s="4">
        <v>45.14</v>
      </c>
      <c r="BO290" s="4">
        <v>45.14</v>
      </c>
      <c r="BR290" t="s">
        <v>84</v>
      </c>
      <c r="BS290" s="3">
        <v>43740</v>
      </c>
      <c r="BT290" s="5">
        <v>0.39930555555555558</v>
      </c>
      <c r="BU290" t="s">
        <v>737</v>
      </c>
      <c r="BV290" t="s">
        <v>90</v>
      </c>
      <c r="BY290">
        <v>1200</v>
      </c>
      <c r="BZ290" t="s">
        <v>27</v>
      </c>
      <c r="CC290" t="s">
        <v>437</v>
      </c>
      <c r="CD290">
        <v>1725</v>
      </c>
      <c r="CE290" t="s">
        <v>96</v>
      </c>
      <c r="CF290" s="3">
        <v>43741</v>
      </c>
      <c r="CI290">
        <v>1</v>
      </c>
      <c r="CJ290">
        <v>1</v>
      </c>
      <c r="CK290">
        <v>22</v>
      </c>
      <c r="CL290" t="s">
        <v>87</v>
      </c>
    </row>
    <row r="291" spans="1:90">
      <c r="A291" t="s">
        <v>72</v>
      </c>
      <c r="B291" t="s">
        <v>73</v>
      </c>
      <c r="C291" t="s">
        <v>74</v>
      </c>
      <c r="E291" t="str">
        <f>"FES1162714643"</f>
        <v>FES1162714643</v>
      </c>
      <c r="F291" s="3">
        <v>43739</v>
      </c>
      <c r="G291">
        <v>202004</v>
      </c>
      <c r="H291" t="s">
        <v>75</v>
      </c>
      <c r="I291" t="s">
        <v>76</v>
      </c>
      <c r="J291" t="s">
        <v>77</v>
      </c>
      <c r="K291" t="s">
        <v>78</v>
      </c>
      <c r="L291" t="s">
        <v>222</v>
      </c>
      <c r="M291" t="s">
        <v>223</v>
      </c>
      <c r="N291" t="s">
        <v>738</v>
      </c>
      <c r="O291" t="s">
        <v>82</v>
      </c>
      <c r="P291" t="str">
        <f>"2170704319                    "</f>
        <v xml:space="preserve">2170704319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8.3699999999999992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 s="4">
        <v>50.24</v>
      </c>
      <c r="BM291" s="4">
        <v>7.54</v>
      </c>
      <c r="BN291" s="4">
        <v>57.78</v>
      </c>
      <c r="BO291" s="4">
        <v>57.78</v>
      </c>
      <c r="BQ291" t="s">
        <v>95</v>
      </c>
      <c r="BR291" t="s">
        <v>84</v>
      </c>
      <c r="BS291" s="3">
        <v>43740</v>
      </c>
      <c r="BT291" s="5">
        <v>0.40416666666666662</v>
      </c>
      <c r="BU291" t="s">
        <v>739</v>
      </c>
      <c r="BV291" t="s">
        <v>90</v>
      </c>
      <c r="BY291">
        <v>1200</v>
      </c>
      <c r="BZ291" t="s">
        <v>27</v>
      </c>
      <c r="CA291" t="s">
        <v>664</v>
      </c>
      <c r="CC291" t="s">
        <v>223</v>
      </c>
      <c r="CD291">
        <v>157</v>
      </c>
      <c r="CE291" t="s">
        <v>96</v>
      </c>
      <c r="CF291" s="3">
        <v>43742</v>
      </c>
      <c r="CI291">
        <v>1</v>
      </c>
      <c r="CJ291">
        <v>1</v>
      </c>
      <c r="CK291">
        <v>21</v>
      </c>
      <c r="CL291" t="s">
        <v>87</v>
      </c>
    </row>
    <row r="292" spans="1:90">
      <c r="A292" t="s">
        <v>72</v>
      </c>
      <c r="B292" t="s">
        <v>73</v>
      </c>
      <c r="C292" t="s">
        <v>74</v>
      </c>
      <c r="E292" t="str">
        <f>"FES1162714769"</f>
        <v>FES1162714769</v>
      </c>
      <c r="F292" s="3">
        <v>43739</v>
      </c>
      <c r="G292">
        <v>202004</v>
      </c>
      <c r="H292" t="s">
        <v>75</v>
      </c>
      <c r="I292" t="s">
        <v>76</v>
      </c>
      <c r="J292" t="s">
        <v>77</v>
      </c>
      <c r="K292" t="s">
        <v>78</v>
      </c>
      <c r="L292" t="s">
        <v>695</v>
      </c>
      <c r="M292" t="s">
        <v>696</v>
      </c>
      <c r="N292" t="s">
        <v>740</v>
      </c>
      <c r="O292" t="s">
        <v>82</v>
      </c>
      <c r="P292" t="str">
        <f>"2170709695                    "</f>
        <v xml:space="preserve">2170709695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6.54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 s="4">
        <v>39.25</v>
      </c>
      <c r="BM292" s="4">
        <v>5.89</v>
      </c>
      <c r="BN292" s="4">
        <v>45.14</v>
      </c>
      <c r="BO292" s="4">
        <v>45.14</v>
      </c>
      <c r="BQ292" t="s">
        <v>101</v>
      </c>
      <c r="BR292" t="s">
        <v>84</v>
      </c>
      <c r="BS292" s="3">
        <v>43740</v>
      </c>
      <c r="BT292" s="5">
        <v>0.40486111111111112</v>
      </c>
      <c r="BU292" t="s">
        <v>741</v>
      </c>
      <c r="BV292" t="s">
        <v>90</v>
      </c>
      <c r="BY292">
        <v>1200</v>
      </c>
      <c r="BZ292" t="s">
        <v>27</v>
      </c>
      <c r="CA292" t="s">
        <v>742</v>
      </c>
      <c r="CC292" t="s">
        <v>696</v>
      </c>
      <c r="CD292">
        <v>2162</v>
      </c>
      <c r="CE292" t="s">
        <v>96</v>
      </c>
      <c r="CF292" s="3">
        <v>43741</v>
      </c>
      <c r="CI292">
        <v>1</v>
      </c>
      <c r="CJ292">
        <v>1</v>
      </c>
      <c r="CK292">
        <v>22</v>
      </c>
      <c r="CL292" t="s">
        <v>87</v>
      </c>
    </row>
    <row r="293" spans="1:90">
      <c r="A293" t="s">
        <v>72</v>
      </c>
      <c r="B293" t="s">
        <v>73</v>
      </c>
      <c r="C293" t="s">
        <v>74</v>
      </c>
      <c r="E293" t="str">
        <f>"FES1162714690"</f>
        <v>FES1162714690</v>
      </c>
      <c r="F293" s="3">
        <v>43739</v>
      </c>
      <c r="G293">
        <v>202004</v>
      </c>
      <c r="H293" t="s">
        <v>75</v>
      </c>
      <c r="I293" t="s">
        <v>76</v>
      </c>
      <c r="J293" t="s">
        <v>77</v>
      </c>
      <c r="K293" t="s">
        <v>78</v>
      </c>
      <c r="L293" t="s">
        <v>695</v>
      </c>
      <c r="M293" t="s">
        <v>696</v>
      </c>
      <c r="N293" t="s">
        <v>743</v>
      </c>
      <c r="O293" t="s">
        <v>82</v>
      </c>
      <c r="P293" t="str">
        <f>"2170708770                    "</f>
        <v xml:space="preserve">2170708770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6.54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 s="4">
        <v>39.25</v>
      </c>
      <c r="BM293" s="4">
        <v>5.89</v>
      </c>
      <c r="BN293" s="4">
        <v>45.14</v>
      </c>
      <c r="BO293" s="4">
        <v>45.14</v>
      </c>
      <c r="BQ293" t="s">
        <v>744</v>
      </c>
      <c r="BR293" t="s">
        <v>84</v>
      </c>
      <c r="BS293" s="3">
        <v>43740</v>
      </c>
      <c r="BT293" s="5">
        <v>0.42499999999999999</v>
      </c>
      <c r="BU293" t="s">
        <v>745</v>
      </c>
      <c r="BV293" t="s">
        <v>90</v>
      </c>
      <c r="BY293">
        <v>1200</v>
      </c>
      <c r="BZ293" t="s">
        <v>27</v>
      </c>
      <c r="CA293" t="s">
        <v>742</v>
      </c>
      <c r="CC293" t="s">
        <v>696</v>
      </c>
      <c r="CD293">
        <v>2163</v>
      </c>
      <c r="CE293" t="s">
        <v>96</v>
      </c>
      <c r="CF293" s="3">
        <v>43741</v>
      </c>
      <c r="CI293">
        <v>1</v>
      </c>
      <c r="CJ293">
        <v>1</v>
      </c>
      <c r="CK293">
        <v>22</v>
      </c>
      <c r="CL293" t="s">
        <v>87</v>
      </c>
    </row>
    <row r="294" spans="1:90">
      <c r="A294" t="s">
        <v>72</v>
      </c>
      <c r="B294" t="s">
        <v>73</v>
      </c>
      <c r="C294" t="s">
        <v>74</v>
      </c>
      <c r="E294" t="str">
        <f>"FES1162714704"</f>
        <v>FES1162714704</v>
      </c>
      <c r="F294" s="3">
        <v>43739</v>
      </c>
      <c r="G294">
        <v>202004</v>
      </c>
      <c r="H294" t="s">
        <v>75</v>
      </c>
      <c r="I294" t="s">
        <v>76</v>
      </c>
      <c r="J294" t="s">
        <v>77</v>
      </c>
      <c r="K294" t="s">
        <v>78</v>
      </c>
      <c r="L294" t="s">
        <v>222</v>
      </c>
      <c r="M294" t="s">
        <v>223</v>
      </c>
      <c r="N294" t="s">
        <v>738</v>
      </c>
      <c r="O294" t="s">
        <v>82</v>
      </c>
      <c r="P294" t="str">
        <f>"2170709182                    "</f>
        <v xml:space="preserve">2170709182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8.3699999999999992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 s="4">
        <v>50.24</v>
      </c>
      <c r="BM294" s="4">
        <v>7.54</v>
      </c>
      <c r="BN294" s="4">
        <v>57.78</v>
      </c>
      <c r="BO294" s="4">
        <v>57.78</v>
      </c>
      <c r="BQ294" t="s">
        <v>95</v>
      </c>
      <c r="BR294" t="s">
        <v>84</v>
      </c>
      <c r="BS294" s="3">
        <v>43740</v>
      </c>
      <c r="BT294" s="5">
        <v>0.40416666666666662</v>
      </c>
      <c r="BU294" t="s">
        <v>739</v>
      </c>
      <c r="BV294" t="s">
        <v>90</v>
      </c>
      <c r="BY294">
        <v>1200</v>
      </c>
      <c r="BZ294" t="s">
        <v>27</v>
      </c>
      <c r="CA294" t="s">
        <v>664</v>
      </c>
      <c r="CC294" t="s">
        <v>223</v>
      </c>
      <c r="CD294">
        <v>157</v>
      </c>
      <c r="CE294" t="s">
        <v>96</v>
      </c>
      <c r="CF294" s="3">
        <v>43742</v>
      </c>
      <c r="CI294">
        <v>1</v>
      </c>
      <c r="CJ294">
        <v>1</v>
      </c>
      <c r="CK294">
        <v>21</v>
      </c>
      <c r="CL294" t="s">
        <v>87</v>
      </c>
    </row>
    <row r="295" spans="1:90">
      <c r="A295" t="s">
        <v>72</v>
      </c>
      <c r="B295" t="s">
        <v>73</v>
      </c>
      <c r="C295" t="s">
        <v>74</v>
      </c>
      <c r="E295" t="str">
        <f>"FES1162714665"</f>
        <v>FES1162714665</v>
      </c>
      <c r="F295" s="3">
        <v>43739</v>
      </c>
      <c r="G295">
        <v>202004</v>
      </c>
      <c r="H295" t="s">
        <v>75</v>
      </c>
      <c r="I295" t="s">
        <v>76</v>
      </c>
      <c r="J295" t="s">
        <v>77</v>
      </c>
      <c r="K295" t="s">
        <v>78</v>
      </c>
      <c r="L295" t="s">
        <v>142</v>
      </c>
      <c r="M295" t="s">
        <v>143</v>
      </c>
      <c r="N295" t="s">
        <v>386</v>
      </c>
      <c r="O295" t="s">
        <v>82</v>
      </c>
      <c r="P295" t="str">
        <f>"2170707454                    "</f>
        <v xml:space="preserve">2170707454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6.54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 s="4">
        <v>39.25</v>
      </c>
      <c r="BM295" s="4">
        <v>5.89</v>
      </c>
      <c r="BN295" s="4">
        <v>45.14</v>
      </c>
      <c r="BO295" s="4">
        <v>45.14</v>
      </c>
      <c r="BR295" t="s">
        <v>84</v>
      </c>
      <c r="BS295" s="3">
        <v>43740</v>
      </c>
      <c r="BT295" s="5">
        <v>0.40138888888888885</v>
      </c>
      <c r="BU295" t="s">
        <v>387</v>
      </c>
      <c r="BV295" t="s">
        <v>90</v>
      </c>
      <c r="BY295">
        <v>1200</v>
      </c>
      <c r="BZ295" t="s">
        <v>27</v>
      </c>
      <c r="CA295" t="s">
        <v>388</v>
      </c>
      <c r="CC295" t="s">
        <v>143</v>
      </c>
      <c r="CD295">
        <v>1460</v>
      </c>
      <c r="CE295" t="s">
        <v>96</v>
      </c>
      <c r="CF295" s="3">
        <v>43741</v>
      </c>
      <c r="CI295">
        <v>1</v>
      </c>
      <c r="CJ295">
        <v>1</v>
      </c>
      <c r="CK295">
        <v>22</v>
      </c>
      <c r="CL295" t="s">
        <v>87</v>
      </c>
    </row>
    <row r="296" spans="1:90">
      <c r="A296" t="s">
        <v>72</v>
      </c>
      <c r="B296" t="s">
        <v>73</v>
      </c>
      <c r="C296" t="s">
        <v>74</v>
      </c>
      <c r="E296" t="str">
        <f>"FES1162714885"</f>
        <v>FES1162714885</v>
      </c>
      <c r="F296" s="3">
        <v>43739</v>
      </c>
      <c r="G296">
        <v>202004</v>
      </c>
      <c r="H296" t="s">
        <v>75</v>
      </c>
      <c r="I296" t="s">
        <v>76</v>
      </c>
      <c r="J296" t="s">
        <v>77</v>
      </c>
      <c r="K296" t="s">
        <v>78</v>
      </c>
      <c r="L296" t="s">
        <v>199</v>
      </c>
      <c r="M296" t="s">
        <v>200</v>
      </c>
      <c r="N296" t="s">
        <v>746</v>
      </c>
      <c r="O296" t="s">
        <v>82</v>
      </c>
      <c r="P296" t="str">
        <f>"2170709820                    "</f>
        <v xml:space="preserve">2170709820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8.3699999999999992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</v>
      </c>
      <c r="BJ296">
        <v>2</v>
      </c>
      <c r="BK296">
        <v>2</v>
      </c>
      <c r="BL296" s="4">
        <v>50.24</v>
      </c>
      <c r="BM296" s="4">
        <v>7.54</v>
      </c>
      <c r="BN296" s="4">
        <v>57.78</v>
      </c>
      <c r="BO296" s="4">
        <v>57.78</v>
      </c>
      <c r="BQ296" t="s">
        <v>95</v>
      </c>
      <c r="BR296" t="s">
        <v>84</v>
      </c>
      <c r="BS296" s="3">
        <v>43740</v>
      </c>
      <c r="BT296" s="5">
        <v>0.41666666666666669</v>
      </c>
      <c r="BU296" t="s">
        <v>747</v>
      </c>
      <c r="BV296" t="s">
        <v>90</v>
      </c>
      <c r="BY296">
        <v>9900</v>
      </c>
      <c r="BZ296" t="s">
        <v>27</v>
      </c>
      <c r="CA296" t="s">
        <v>517</v>
      </c>
      <c r="CC296" t="s">
        <v>200</v>
      </c>
      <c r="CD296">
        <v>5201</v>
      </c>
      <c r="CE296" t="s">
        <v>86</v>
      </c>
      <c r="CF296" s="3">
        <v>43742</v>
      </c>
      <c r="CI296">
        <v>1</v>
      </c>
      <c r="CJ296">
        <v>1</v>
      </c>
      <c r="CK296">
        <v>21</v>
      </c>
      <c r="CL296" t="s">
        <v>87</v>
      </c>
    </row>
    <row r="297" spans="1:90">
      <c r="A297" t="s">
        <v>72</v>
      </c>
      <c r="B297" t="s">
        <v>73</v>
      </c>
      <c r="C297" t="s">
        <v>74</v>
      </c>
      <c r="E297" t="str">
        <f>"FES1162714712"</f>
        <v>FES1162714712</v>
      </c>
      <c r="F297" s="3">
        <v>43739</v>
      </c>
      <c r="G297">
        <v>202004</v>
      </c>
      <c r="H297" t="s">
        <v>75</v>
      </c>
      <c r="I297" t="s">
        <v>76</v>
      </c>
      <c r="J297" t="s">
        <v>77</v>
      </c>
      <c r="K297" t="s">
        <v>78</v>
      </c>
      <c r="L297" t="s">
        <v>248</v>
      </c>
      <c r="M297" t="s">
        <v>249</v>
      </c>
      <c r="N297" t="s">
        <v>250</v>
      </c>
      <c r="O297" t="s">
        <v>82</v>
      </c>
      <c r="P297" t="str">
        <f>"2170709253                    "</f>
        <v xml:space="preserve">2170709253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6.54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 s="4">
        <v>39.25</v>
      </c>
      <c r="BM297" s="4">
        <v>5.89</v>
      </c>
      <c r="BN297" s="4">
        <v>45.14</v>
      </c>
      <c r="BO297" s="4">
        <v>45.14</v>
      </c>
      <c r="BQ297" t="s">
        <v>101</v>
      </c>
      <c r="BR297" t="s">
        <v>84</v>
      </c>
      <c r="BS297" s="3">
        <v>43740</v>
      </c>
      <c r="BT297" s="5">
        <v>0.38541666666666669</v>
      </c>
      <c r="BU297" t="s">
        <v>239</v>
      </c>
      <c r="BV297" t="s">
        <v>90</v>
      </c>
      <c r="BY297">
        <v>1200</v>
      </c>
      <c r="BZ297" t="s">
        <v>27</v>
      </c>
      <c r="CC297" t="s">
        <v>249</v>
      </c>
      <c r="CD297">
        <v>1559</v>
      </c>
      <c r="CE297" t="s">
        <v>96</v>
      </c>
      <c r="CF297" s="3">
        <v>43741</v>
      </c>
      <c r="CI297">
        <v>1</v>
      </c>
      <c r="CJ297">
        <v>1</v>
      </c>
      <c r="CK297">
        <v>22</v>
      </c>
      <c r="CL297" t="s">
        <v>87</v>
      </c>
    </row>
    <row r="298" spans="1:90">
      <c r="A298" t="s">
        <v>72</v>
      </c>
      <c r="B298" t="s">
        <v>73</v>
      </c>
      <c r="C298" t="s">
        <v>74</v>
      </c>
      <c r="E298" t="str">
        <f>"FES1162714743"</f>
        <v>FES1162714743</v>
      </c>
      <c r="F298" s="3">
        <v>43739</v>
      </c>
      <c r="G298">
        <v>202004</v>
      </c>
      <c r="H298" t="s">
        <v>75</v>
      </c>
      <c r="I298" t="s">
        <v>76</v>
      </c>
      <c r="J298" t="s">
        <v>77</v>
      </c>
      <c r="K298" t="s">
        <v>78</v>
      </c>
      <c r="L298" t="s">
        <v>79</v>
      </c>
      <c r="M298" t="s">
        <v>80</v>
      </c>
      <c r="N298" t="s">
        <v>81</v>
      </c>
      <c r="O298" t="s">
        <v>82</v>
      </c>
      <c r="P298" t="str">
        <f>"217079639                     "</f>
        <v xml:space="preserve">217079639 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6.54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 s="4">
        <v>39.25</v>
      </c>
      <c r="BM298" s="4">
        <v>5.89</v>
      </c>
      <c r="BN298" s="4">
        <v>45.14</v>
      </c>
      <c r="BO298" s="4">
        <v>45.14</v>
      </c>
      <c r="BQ298" t="s">
        <v>83</v>
      </c>
      <c r="BR298" t="s">
        <v>84</v>
      </c>
      <c r="BS298" s="3">
        <v>43740</v>
      </c>
      <c r="BT298" s="5">
        <v>0.33124999999999999</v>
      </c>
      <c r="BU298" t="s">
        <v>748</v>
      </c>
      <c r="BV298" t="s">
        <v>90</v>
      </c>
      <c r="BY298">
        <v>1200</v>
      </c>
      <c r="BZ298" t="s">
        <v>27</v>
      </c>
      <c r="CA298" t="s">
        <v>646</v>
      </c>
      <c r="CC298" t="s">
        <v>80</v>
      </c>
      <c r="CD298">
        <v>2094</v>
      </c>
      <c r="CE298" t="s">
        <v>96</v>
      </c>
      <c r="CF298" s="3">
        <v>43741</v>
      </c>
      <c r="CI298">
        <v>1</v>
      </c>
      <c r="CJ298">
        <v>1</v>
      </c>
      <c r="CK298">
        <v>22</v>
      </c>
      <c r="CL298" t="s">
        <v>87</v>
      </c>
    </row>
    <row r="299" spans="1:90">
      <c r="A299" t="s">
        <v>72</v>
      </c>
      <c r="B299" t="s">
        <v>73</v>
      </c>
      <c r="C299" t="s">
        <v>74</v>
      </c>
      <c r="E299" t="str">
        <f>"FES1162714649"</f>
        <v>FES1162714649</v>
      </c>
      <c r="F299" s="3">
        <v>43739</v>
      </c>
      <c r="G299">
        <v>202004</v>
      </c>
      <c r="H299" t="s">
        <v>75</v>
      </c>
      <c r="I299" t="s">
        <v>76</v>
      </c>
      <c r="J299" t="s">
        <v>77</v>
      </c>
      <c r="K299" t="s">
        <v>78</v>
      </c>
      <c r="L299" t="s">
        <v>142</v>
      </c>
      <c r="M299" t="s">
        <v>143</v>
      </c>
      <c r="N299" t="s">
        <v>749</v>
      </c>
      <c r="O299" t="s">
        <v>82</v>
      </c>
      <c r="P299" t="str">
        <f>"21707060123                   "</f>
        <v xml:space="preserve">21707060123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6.54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 s="4">
        <v>39.25</v>
      </c>
      <c r="BM299" s="4">
        <v>5.89</v>
      </c>
      <c r="BN299" s="4">
        <v>45.14</v>
      </c>
      <c r="BO299" s="4">
        <v>45.14</v>
      </c>
      <c r="BQ299" t="s">
        <v>83</v>
      </c>
      <c r="BR299" t="s">
        <v>84</v>
      </c>
      <c r="BS299" s="3">
        <v>43740</v>
      </c>
      <c r="BT299" s="5">
        <v>0.38750000000000001</v>
      </c>
      <c r="BU299" t="s">
        <v>750</v>
      </c>
      <c r="BV299" t="s">
        <v>90</v>
      </c>
      <c r="BY299">
        <v>1200</v>
      </c>
      <c r="BZ299" t="s">
        <v>27</v>
      </c>
      <c r="CA299" t="s">
        <v>388</v>
      </c>
      <c r="CC299" t="s">
        <v>143</v>
      </c>
      <c r="CD299">
        <v>1459</v>
      </c>
      <c r="CE299" t="s">
        <v>96</v>
      </c>
      <c r="CF299" s="3">
        <v>43741</v>
      </c>
      <c r="CI299">
        <v>1</v>
      </c>
      <c r="CJ299">
        <v>1</v>
      </c>
      <c r="CK299">
        <v>22</v>
      </c>
      <c r="CL299" t="s">
        <v>87</v>
      </c>
    </row>
    <row r="300" spans="1:90">
      <c r="A300" t="s">
        <v>72</v>
      </c>
      <c r="B300" t="s">
        <v>73</v>
      </c>
      <c r="C300" t="s">
        <v>74</v>
      </c>
      <c r="E300" t="str">
        <f>"FES1162714666"</f>
        <v>FES1162714666</v>
      </c>
      <c r="F300" s="3">
        <v>43739</v>
      </c>
      <c r="G300">
        <v>202004</v>
      </c>
      <c r="H300" t="s">
        <v>75</v>
      </c>
      <c r="I300" t="s">
        <v>76</v>
      </c>
      <c r="J300" t="s">
        <v>77</v>
      </c>
      <c r="K300" t="s">
        <v>78</v>
      </c>
      <c r="L300" t="s">
        <v>142</v>
      </c>
      <c r="M300" t="s">
        <v>143</v>
      </c>
      <c r="N300" t="s">
        <v>607</v>
      </c>
      <c r="O300" t="s">
        <v>82</v>
      </c>
      <c r="P300" t="str">
        <f>"2170707599                    "</f>
        <v xml:space="preserve">2170707599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6.54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 s="4">
        <v>39.25</v>
      </c>
      <c r="BM300" s="4">
        <v>5.89</v>
      </c>
      <c r="BN300" s="4">
        <v>45.14</v>
      </c>
      <c r="BO300" s="4">
        <v>45.14</v>
      </c>
      <c r="BQ300" t="s">
        <v>258</v>
      </c>
      <c r="BR300" t="s">
        <v>84</v>
      </c>
      <c r="BS300" s="3">
        <v>43740</v>
      </c>
      <c r="BT300" s="5">
        <v>0.25972222222222224</v>
      </c>
      <c r="BU300" t="s">
        <v>608</v>
      </c>
      <c r="BV300" t="s">
        <v>90</v>
      </c>
      <c r="BY300">
        <v>1200</v>
      </c>
      <c r="BZ300" t="s">
        <v>27</v>
      </c>
      <c r="CA300" t="s">
        <v>388</v>
      </c>
      <c r="CC300" t="s">
        <v>143</v>
      </c>
      <c r="CD300">
        <v>1459</v>
      </c>
      <c r="CE300" t="s">
        <v>96</v>
      </c>
      <c r="CF300" s="3">
        <v>43741</v>
      </c>
      <c r="CI300">
        <v>1</v>
      </c>
      <c r="CJ300">
        <v>1</v>
      </c>
      <c r="CK300">
        <v>22</v>
      </c>
      <c r="CL300" t="s">
        <v>87</v>
      </c>
    </row>
    <row r="301" spans="1:90">
      <c r="A301" t="s">
        <v>72</v>
      </c>
      <c r="B301" t="s">
        <v>73</v>
      </c>
      <c r="C301" t="s">
        <v>74</v>
      </c>
      <c r="E301" t="str">
        <f>"FES1162714669"</f>
        <v>FES1162714669</v>
      </c>
      <c r="F301" s="3">
        <v>43739</v>
      </c>
      <c r="G301">
        <v>202004</v>
      </c>
      <c r="H301" t="s">
        <v>75</v>
      </c>
      <c r="I301" t="s">
        <v>76</v>
      </c>
      <c r="J301" t="s">
        <v>77</v>
      </c>
      <c r="K301" t="s">
        <v>78</v>
      </c>
      <c r="L301" t="s">
        <v>142</v>
      </c>
      <c r="M301" t="s">
        <v>143</v>
      </c>
      <c r="N301" t="s">
        <v>607</v>
      </c>
      <c r="O301" t="s">
        <v>82</v>
      </c>
      <c r="P301" t="str">
        <f>"2170707967                    "</f>
        <v xml:space="preserve">2170707967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6.54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 s="4">
        <v>39.25</v>
      </c>
      <c r="BM301" s="4">
        <v>5.89</v>
      </c>
      <c r="BN301" s="4">
        <v>45.14</v>
      </c>
      <c r="BO301" s="4">
        <v>45.14</v>
      </c>
      <c r="BQ301" t="s">
        <v>258</v>
      </c>
      <c r="BR301" t="s">
        <v>84</v>
      </c>
      <c r="BS301" s="3">
        <v>43740</v>
      </c>
      <c r="BT301" s="5">
        <v>0.26250000000000001</v>
      </c>
      <c r="BU301" t="s">
        <v>608</v>
      </c>
      <c r="BV301" t="s">
        <v>90</v>
      </c>
      <c r="BY301">
        <v>1200</v>
      </c>
      <c r="BZ301" t="s">
        <v>27</v>
      </c>
      <c r="CA301" t="s">
        <v>388</v>
      </c>
      <c r="CC301" t="s">
        <v>143</v>
      </c>
      <c r="CD301">
        <v>1459</v>
      </c>
      <c r="CE301" t="s">
        <v>96</v>
      </c>
      <c r="CF301" s="3">
        <v>43741</v>
      </c>
      <c r="CI301">
        <v>1</v>
      </c>
      <c r="CJ301">
        <v>1</v>
      </c>
      <c r="CK301">
        <v>22</v>
      </c>
      <c r="CL301" t="s">
        <v>87</v>
      </c>
    </row>
    <row r="302" spans="1:90">
      <c r="A302" t="s">
        <v>72</v>
      </c>
      <c r="B302" t="s">
        <v>73</v>
      </c>
      <c r="C302" t="s">
        <v>74</v>
      </c>
      <c r="E302" t="str">
        <f>"FES1162714701"</f>
        <v>FES1162714701</v>
      </c>
      <c r="F302" s="3">
        <v>43739</v>
      </c>
      <c r="G302">
        <v>202004</v>
      </c>
      <c r="H302" t="s">
        <v>75</v>
      </c>
      <c r="I302" t="s">
        <v>76</v>
      </c>
      <c r="J302" t="s">
        <v>77</v>
      </c>
      <c r="K302" t="s">
        <v>78</v>
      </c>
      <c r="L302" t="s">
        <v>142</v>
      </c>
      <c r="M302" t="s">
        <v>143</v>
      </c>
      <c r="N302" t="s">
        <v>144</v>
      </c>
      <c r="O302" t="s">
        <v>82</v>
      </c>
      <c r="P302" t="str">
        <f>"217070966                     "</f>
        <v xml:space="preserve">217070966 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6.54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 s="4">
        <v>39.25</v>
      </c>
      <c r="BM302" s="4">
        <v>5.89</v>
      </c>
      <c r="BN302" s="4">
        <v>45.14</v>
      </c>
      <c r="BO302" s="4">
        <v>45.14</v>
      </c>
      <c r="BQ302" t="s">
        <v>95</v>
      </c>
      <c r="BR302" t="s">
        <v>84</v>
      </c>
      <c r="BS302" s="3">
        <v>43740</v>
      </c>
      <c r="BT302" s="5">
        <v>0.3888888888888889</v>
      </c>
      <c r="BU302" t="s">
        <v>239</v>
      </c>
      <c r="BV302" t="s">
        <v>90</v>
      </c>
      <c r="BY302">
        <v>1200</v>
      </c>
      <c r="BZ302" t="s">
        <v>27</v>
      </c>
      <c r="CC302" t="s">
        <v>143</v>
      </c>
      <c r="CD302">
        <v>1459</v>
      </c>
      <c r="CE302" t="s">
        <v>96</v>
      </c>
      <c r="CF302" s="3">
        <v>43741</v>
      </c>
      <c r="CI302">
        <v>1</v>
      </c>
      <c r="CJ302">
        <v>1</v>
      </c>
      <c r="CK302">
        <v>22</v>
      </c>
      <c r="CL302" t="s">
        <v>87</v>
      </c>
    </row>
    <row r="303" spans="1:90">
      <c r="A303" t="s">
        <v>72</v>
      </c>
      <c r="B303" t="s">
        <v>73</v>
      </c>
      <c r="C303" t="s">
        <v>74</v>
      </c>
      <c r="E303" t="str">
        <f>"FES1162714670"</f>
        <v>FES1162714670</v>
      </c>
      <c r="F303" s="3">
        <v>43739</v>
      </c>
      <c r="G303">
        <v>202004</v>
      </c>
      <c r="H303" t="s">
        <v>75</v>
      </c>
      <c r="I303" t="s">
        <v>76</v>
      </c>
      <c r="J303" t="s">
        <v>77</v>
      </c>
      <c r="K303" t="s">
        <v>78</v>
      </c>
      <c r="L303" t="s">
        <v>248</v>
      </c>
      <c r="M303" t="s">
        <v>249</v>
      </c>
      <c r="N303" t="s">
        <v>751</v>
      </c>
      <c r="O303" t="s">
        <v>82</v>
      </c>
      <c r="P303" t="str">
        <f>"2170708054                    "</f>
        <v xml:space="preserve">2170708054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6.54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 s="4">
        <v>39.25</v>
      </c>
      <c r="BM303" s="4">
        <v>5.89</v>
      </c>
      <c r="BN303" s="4">
        <v>45.14</v>
      </c>
      <c r="BO303" s="4">
        <v>45.14</v>
      </c>
      <c r="BQ303" t="s">
        <v>95</v>
      </c>
      <c r="BR303" t="s">
        <v>84</v>
      </c>
      <c r="BS303" s="3">
        <v>43740</v>
      </c>
      <c r="BT303" s="5">
        <v>0.43124999999999997</v>
      </c>
      <c r="BU303" t="s">
        <v>239</v>
      </c>
      <c r="BV303" t="s">
        <v>90</v>
      </c>
      <c r="BY303">
        <v>1200</v>
      </c>
      <c r="BZ303" t="s">
        <v>27</v>
      </c>
      <c r="CC303" t="s">
        <v>249</v>
      </c>
      <c r="CD303">
        <v>1559</v>
      </c>
      <c r="CE303" t="s">
        <v>96</v>
      </c>
      <c r="CF303" s="3">
        <v>43741</v>
      </c>
      <c r="CI303">
        <v>1</v>
      </c>
      <c r="CJ303">
        <v>1</v>
      </c>
      <c r="CK303">
        <v>22</v>
      </c>
      <c r="CL303" t="s">
        <v>87</v>
      </c>
    </row>
    <row r="304" spans="1:90">
      <c r="A304" t="s">
        <v>72</v>
      </c>
      <c r="B304" t="s">
        <v>73</v>
      </c>
      <c r="C304" t="s">
        <v>74</v>
      </c>
      <c r="E304" t="str">
        <f>"FES1162714707"</f>
        <v>FES1162714707</v>
      </c>
      <c r="F304" s="3">
        <v>43739</v>
      </c>
      <c r="G304">
        <v>202004</v>
      </c>
      <c r="H304" t="s">
        <v>75</v>
      </c>
      <c r="I304" t="s">
        <v>76</v>
      </c>
      <c r="J304" t="s">
        <v>77</v>
      </c>
      <c r="K304" t="s">
        <v>78</v>
      </c>
      <c r="L304" t="s">
        <v>185</v>
      </c>
      <c r="M304" t="s">
        <v>186</v>
      </c>
      <c r="N304" t="s">
        <v>752</v>
      </c>
      <c r="O304" t="s">
        <v>82</v>
      </c>
      <c r="P304" t="str">
        <f>"2170709423                    "</f>
        <v xml:space="preserve">2170709423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6.54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 s="4">
        <v>39.25</v>
      </c>
      <c r="BM304" s="4">
        <v>5.89</v>
      </c>
      <c r="BN304" s="4">
        <v>45.14</v>
      </c>
      <c r="BO304" s="4">
        <v>45.14</v>
      </c>
      <c r="BQ304" t="s">
        <v>95</v>
      </c>
      <c r="BR304" t="s">
        <v>84</v>
      </c>
      <c r="BS304" s="3">
        <v>43740</v>
      </c>
      <c r="BT304" s="5">
        <v>0.41388888888888892</v>
      </c>
      <c r="BU304" t="s">
        <v>753</v>
      </c>
      <c r="BV304" t="s">
        <v>90</v>
      </c>
      <c r="BY304">
        <v>1200</v>
      </c>
      <c r="BZ304" t="s">
        <v>27</v>
      </c>
      <c r="CA304" t="s">
        <v>754</v>
      </c>
      <c r="CC304" t="s">
        <v>186</v>
      </c>
      <c r="CD304">
        <v>1401</v>
      </c>
      <c r="CE304" t="s">
        <v>96</v>
      </c>
      <c r="CF304" s="3">
        <v>43741</v>
      </c>
      <c r="CI304">
        <v>1</v>
      </c>
      <c r="CJ304">
        <v>1</v>
      </c>
      <c r="CK304">
        <v>22</v>
      </c>
      <c r="CL304" t="s">
        <v>87</v>
      </c>
    </row>
    <row r="305" spans="1:90">
      <c r="A305" t="s">
        <v>72</v>
      </c>
      <c r="B305" t="s">
        <v>73</v>
      </c>
      <c r="C305" t="s">
        <v>74</v>
      </c>
      <c r="E305" t="str">
        <f>"FES1162714746"</f>
        <v>FES1162714746</v>
      </c>
      <c r="F305" s="3">
        <v>43739</v>
      </c>
      <c r="G305">
        <v>202004</v>
      </c>
      <c r="H305" t="s">
        <v>75</v>
      </c>
      <c r="I305" t="s">
        <v>76</v>
      </c>
      <c r="J305" t="s">
        <v>77</v>
      </c>
      <c r="K305" t="s">
        <v>78</v>
      </c>
      <c r="L305" t="s">
        <v>142</v>
      </c>
      <c r="M305" t="s">
        <v>143</v>
      </c>
      <c r="N305" t="s">
        <v>755</v>
      </c>
      <c r="O305" t="s">
        <v>82</v>
      </c>
      <c r="P305" t="str">
        <f>"2170709671                    "</f>
        <v xml:space="preserve">2170709671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6.54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 s="4">
        <v>39.25</v>
      </c>
      <c r="BM305" s="4">
        <v>5.89</v>
      </c>
      <c r="BN305" s="4">
        <v>45.14</v>
      </c>
      <c r="BO305" s="4">
        <v>45.14</v>
      </c>
      <c r="BQ305" t="s">
        <v>95</v>
      </c>
      <c r="BR305" t="s">
        <v>84</v>
      </c>
      <c r="BS305" s="3">
        <v>43740</v>
      </c>
      <c r="BT305" s="5">
        <v>0.33333333333333331</v>
      </c>
      <c r="BU305" t="s">
        <v>627</v>
      </c>
      <c r="BV305" t="s">
        <v>90</v>
      </c>
      <c r="BY305">
        <v>1200</v>
      </c>
      <c r="BZ305" t="s">
        <v>27</v>
      </c>
      <c r="CA305" t="s">
        <v>347</v>
      </c>
      <c r="CC305" t="s">
        <v>143</v>
      </c>
      <c r="CD305">
        <v>1459</v>
      </c>
      <c r="CE305" t="s">
        <v>96</v>
      </c>
      <c r="CF305" s="3">
        <v>43741</v>
      </c>
      <c r="CI305">
        <v>1</v>
      </c>
      <c r="CJ305">
        <v>1</v>
      </c>
      <c r="CK305">
        <v>22</v>
      </c>
      <c r="CL305" t="s">
        <v>87</v>
      </c>
    </row>
    <row r="306" spans="1:90">
      <c r="A306" t="s">
        <v>72</v>
      </c>
      <c r="B306" t="s">
        <v>73</v>
      </c>
      <c r="C306" t="s">
        <v>74</v>
      </c>
      <c r="E306" t="str">
        <f>"FES1162714672"</f>
        <v>FES1162714672</v>
      </c>
      <c r="F306" s="3">
        <v>43739</v>
      </c>
      <c r="G306">
        <v>202004</v>
      </c>
      <c r="H306" t="s">
        <v>75</v>
      </c>
      <c r="I306" t="s">
        <v>76</v>
      </c>
      <c r="J306" t="s">
        <v>77</v>
      </c>
      <c r="K306" t="s">
        <v>78</v>
      </c>
      <c r="L306" t="s">
        <v>227</v>
      </c>
      <c r="M306" t="s">
        <v>228</v>
      </c>
      <c r="N306" t="s">
        <v>756</v>
      </c>
      <c r="O306" t="s">
        <v>82</v>
      </c>
      <c r="P306" t="str">
        <f>"2170708166                    "</f>
        <v xml:space="preserve">2170708166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16.22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 s="4">
        <v>97.34</v>
      </c>
      <c r="BM306" s="4">
        <v>14.6</v>
      </c>
      <c r="BN306" s="4">
        <v>111.94</v>
      </c>
      <c r="BO306" s="4">
        <v>111.94</v>
      </c>
      <c r="BQ306" t="s">
        <v>592</v>
      </c>
      <c r="BR306" t="s">
        <v>84</v>
      </c>
      <c r="BS306" s="3">
        <v>43740</v>
      </c>
      <c r="BT306" s="5">
        <v>0.37708333333333338</v>
      </c>
      <c r="BU306" t="s">
        <v>757</v>
      </c>
      <c r="BV306" t="s">
        <v>90</v>
      </c>
      <c r="BY306">
        <v>1200</v>
      </c>
      <c r="BZ306" t="s">
        <v>27</v>
      </c>
      <c r="CA306" t="s">
        <v>465</v>
      </c>
      <c r="CC306" t="s">
        <v>228</v>
      </c>
      <c r="CD306">
        <v>1911</v>
      </c>
      <c r="CE306" t="s">
        <v>96</v>
      </c>
      <c r="CF306" s="3">
        <v>43741</v>
      </c>
      <c r="CI306">
        <v>1</v>
      </c>
      <c r="CJ306">
        <v>1</v>
      </c>
      <c r="CK306">
        <v>23</v>
      </c>
      <c r="CL306" t="s">
        <v>87</v>
      </c>
    </row>
    <row r="307" spans="1:90">
      <c r="A307" t="s">
        <v>72</v>
      </c>
      <c r="B307" t="s">
        <v>73</v>
      </c>
      <c r="C307" t="s">
        <v>74</v>
      </c>
      <c r="E307" t="str">
        <f>"FES1162714693"</f>
        <v>FES1162714693</v>
      </c>
      <c r="F307" s="3">
        <v>43739</v>
      </c>
      <c r="G307">
        <v>202004</v>
      </c>
      <c r="H307" t="s">
        <v>75</v>
      </c>
      <c r="I307" t="s">
        <v>76</v>
      </c>
      <c r="J307" t="s">
        <v>77</v>
      </c>
      <c r="K307" t="s">
        <v>78</v>
      </c>
      <c r="L307" t="s">
        <v>506</v>
      </c>
      <c r="M307" t="s">
        <v>507</v>
      </c>
      <c r="N307" t="s">
        <v>758</v>
      </c>
      <c r="O307" t="s">
        <v>82</v>
      </c>
      <c r="P307" t="str">
        <f>"2170708941                    "</f>
        <v xml:space="preserve">2170708941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11.78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 s="4">
        <v>70.66</v>
      </c>
      <c r="BM307" s="4">
        <v>10.6</v>
      </c>
      <c r="BN307" s="4">
        <v>81.260000000000005</v>
      </c>
      <c r="BO307" s="4">
        <v>81.260000000000005</v>
      </c>
      <c r="BQ307" t="s">
        <v>759</v>
      </c>
      <c r="BR307" t="s">
        <v>84</v>
      </c>
      <c r="BS307" s="3">
        <v>43740</v>
      </c>
      <c r="BT307" s="5">
        <v>0.3840277777777778</v>
      </c>
      <c r="BU307" t="s">
        <v>760</v>
      </c>
      <c r="BV307" t="s">
        <v>90</v>
      </c>
      <c r="BY307">
        <v>1200</v>
      </c>
      <c r="BZ307" t="s">
        <v>27</v>
      </c>
      <c r="CC307" t="s">
        <v>507</v>
      </c>
      <c r="CD307">
        <v>1754</v>
      </c>
      <c r="CE307" t="s">
        <v>96</v>
      </c>
      <c r="CF307" s="3">
        <v>43741</v>
      </c>
      <c r="CI307">
        <v>1</v>
      </c>
      <c r="CJ307">
        <v>1</v>
      </c>
      <c r="CK307">
        <v>24</v>
      </c>
      <c r="CL307" t="s">
        <v>87</v>
      </c>
    </row>
    <row r="308" spans="1:90">
      <c r="A308" t="s">
        <v>72</v>
      </c>
      <c r="B308" t="s">
        <v>73</v>
      </c>
      <c r="C308" t="s">
        <v>74</v>
      </c>
      <c r="E308" t="str">
        <f>"FES1162714747"</f>
        <v>FES1162714747</v>
      </c>
      <c r="F308" s="3">
        <v>43739</v>
      </c>
      <c r="G308">
        <v>202004</v>
      </c>
      <c r="H308" t="s">
        <v>75</v>
      </c>
      <c r="I308" t="s">
        <v>76</v>
      </c>
      <c r="J308" t="s">
        <v>77</v>
      </c>
      <c r="K308" t="s">
        <v>78</v>
      </c>
      <c r="L308" t="s">
        <v>185</v>
      </c>
      <c r="M308" t="s">
        <v>186</v>
      </c>
      <c r="N308" t="s">
        <v>761</v>
      </c>
      <c r="O308" t="s">
        <v>82</v>
      </c>
      <c r="P308" t="str">
        <f>"21707079672                   "</f>
        <v xml:space="preserve">21707079672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6.54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 s="4">
        <v>39.25</v>
      </c>
      <c r="BM308" s="4">
        <v>5.89</v>
      </c>
      <c r="BN308" s="4">
        <v>45.14</v>
      </c>
      <c r="BO308" s="4">
        <v>45.14</v>
      </c>
      <c r="BQ308" t="s">
        <v>762</v>
      </c>
      <c r="BR308" t="s">
        <v>84</v>
      </c>
      <c r="BS308" s="3">
        <v>43740</v>
      </c>
      <c r="BT308" s="5">
        <v>0.35069444444444442</v>
      </c>
      <c r="BU308" t="s">
        <v>763</v>
      </c>
      <c r="BV308" t="s">
        <v>90</v>
      </c>
      <c r="BY308">
        <v>1200</v>
      </c>
      <c r="BZ308" t="s">
        <v>27</v>
      </c>
      <c r="CC308" t="s">
        <v>186</v>
      </c>
      <c r="CD308">
        <v>1422</v>
      </c>
      <c r="CE308" t="s">
        <v>96</v>
      </c>
      <c r="CF308" s="3">
        <v>43741</v>
      </c>
      <c r="CI308">
        <v>1</v>
      </c>
      <c r="CJ308">
        <v>1</v>
      </c>
      <c r="CK308">
        <v>22</v>
      </c>
      <c r="CL308" t="s">
        <v>87</v>
      </c>
    </row>
    <row r="309" spans="1:90">
      <c r="A309" t="s">
        <v>72</v>
      </c>
      <c r="B309" t="s">
        <v>73</v>
      </c>
      <c r="C309" t="s">
        <v>74</v>
      </c>
      <c r="E309" t="str">
        <f>"FES1162714683"</f>
        <v>FES1162714683</v>
      </c>
      <c r="F309" s="3">
        <v>43739</v>
      </c>
      <c r="G309">
        <v>202004</v>
      </c>
      <c r="H309" t="s">
        <v>75</v>
      </c>
      <c r="I309" t="s">
        <v>76</v>
      </c>
      <c r="J309" t="s">
        <v>77</v>
      </c>
      <c r="K309" t="s">
        <v>78</v>
      </c>
      <c r="L309" t="s">
        <v>79</v>
      </c>
      <c r="M309" t="s">
        <v>80</v>
      </c>
      <c r="N309" t="s">
        <v>764</v>
      </c>
      <c r="O309" t="s">
        <v>82</v>
      </c>
      <c r="P309" t="str">
        <f>"2170708690                    "</f>
        <v xml:space="preserve">2170708690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6.54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 s="4">
        <v>39.25</v>
      </c>
      <c r="BM309" s="4">
        <v>5.89</v>
      </c>
      <c r="BN309" s="4">
        <v>45.14</v>
      </c>
      <c r="BO309" s="4">
        <v>45.14</v>
      </c>
      <c r="BQ309" t="s">
        <v>765</v>
      </c>
      <c r="BR309" t="s">
        <v>84</v>
      </c>
      <c r="BS309" s="3">
        <v>43740</v>
      </c>
      <c r="BT309" s="5">
        <v>0.36944444444444446</v>
      </c>
      <c r="BU309" t="s">
        <v>766</v>
      </c>
      <c r="BV309" t="s">
        <v>90</v>
      </c>
      <c r="BY309">
        <v>1200</v>
      </c>
      <c r="BZ309" t="s">
        <v>27</v>
      </c>
      <c r="CA309" t="s">
        <v>646</v>
      </c>
      <c r="CC309" t="s">
        <v>80</v>
      </c>
      <c r="CD309">
        <v>2049</v>
      </c>
      <c r="CE309" t="s">
        <v>96</v>
      </c>
      <c r="CF309" s="3">
        <v>43741</v>
      </c>
      <c r="CI309">
        <v>1</v>
      </c>
      <c r="CJ309">
        <v>1</v>
      </c>
      <c r="CK309">
        <v>22</v>
      </c>
      <c r="CL309" t="s">
        <v>87</v>
      </c>
    </row>
    <row r="310" spans="1:90">
      <c r="A310" t="s">
        <v>72</v>
      </c>
      <c r="B310" t="s">
        <v>73</v>
      </c>
      <c r="C310" t="s">
        <v>74</v>
      </c>
      <c r="E310" t="str">
        <f>"FES1162714781"</f>
        <v>FES1162714781</v>
      </c>
      <c r="F310" s="3">
        <v>43739</v>
      </c>
      <c r="G310">
        <v>202004</v>
      </c>
      <c r="H310" t="s">
        <v>75</v>
      </c>
      <c r="I310" t="s">
        <v>76</v>
      </c>
      <c r="J310" t="s">
        <v>77</v>
      </c>
      <c r="K310" t="s">
        <v>78</v>
      </c>
      <c r="L310" t="s">
        <v>199</v>
      </c>
      <c r="M310" t="s">
        <v>200</v>
      </c>
      <c r="N310" t="s">
        <v>767</v>
      </c>
      <c r="O310" t="s">
        <v>82</v>
      </c>
      <c r="P310" t="str">
        <f>"2170708245                    "</f>
        <v xml:space="preserve">2170708245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12.56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3</v>
      </c>
      <c r="BJ310">
        <v>1.5</v>
      </c>
      <c r="BK310">
        <v>3</v>
      </c>
      <c r="BL310" s="4">
        <v>75.349999999999994</v>
      </c>
      <c r="BM310" s="4">
        <v>11.3</v>
      </c>
      <c r="BN310" s="4">
        <v>86.65</v>
      </c>
      <c r="BO310" s="4">
        <v>86.65</v>
      </c>
      <c r="BR310" t="s">
        <v>84</v>
      </c>
      <c r="BS310" s="3">
        <v>43740</v>
      </c>
      <c r="BT310" s="5">
        <v>0.42430555555555555</v>
      </c>
      <c r="BU310" t="s">
        <v>768</v>
      </c>
      <c r="BV310" t="s">
        <v>90</v>
      </c>
      <c r="BY310">
        <v>7700.22</v>
      </c>
      <c r="BZ310" t="s">
        <v>27</v>
      </c>
      <c r="CA310" t="s">
        <v>769</v>
      </c>
      <c r="CC310" t="s">
        <v>200</v>
      </c>
      <c r="CD310">
        <v>5200</v>
      </c>
      <c r="CE310" t="s">
        <v>86</v>
      </c>
      <c r="CF310" s="3">
        <v>43742</v>
      </c>
      <c r="CI310">
        <v>1</v>
      </c>
      <c r="CJ310">
        <v>1</v>
      </c>
      <c r="CK310">
        <v>21</v>
      </c>
      <c r="CL310" t="s">
        <v>87</v>
      </c>
    </row>
    <row r="311" spans="1:90">
      <c r="A311" t="s">
        <v>72</v>
      </c>
      <c r="B311" t="s">
        <v>73</v>
      </c>
      <c r="C311" t="s">
        <v>74</v>
      </c>
      <c r="E311" t="str">
        <f>"FES1162714735"</f>
        <v>FES1162714735</v>
      </c>
      <c r="F311" s="3">
        <v>43739</v>
      </c>
      <c r="G311">
        <v>202004</v>
      </c>
      <c r="H311" t="s">
        <v>75</v>
      </c>
      <c r="I311" t="s">
        <v>76</v>
      </c>
      <c r="J311" t="s">
        <v>77</v>
      </c>
      <c r="K311" t="s">
        <v>78</v>
      </c>
      <c r="L311" t="s">
        <v>104</v>
      </c>
      <c r="M311" t="s">
        <v>105</v>
      </c>
      <c r="N311" t="s">
        <v>770</v>
      </c>
      <c r="O311" t="s">
        <v>82</v>
      </c>
      <c r="P311" t="str">
        <f>"2170709530                    "</f>
        <v xml:space="preserve">2170709530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8.3699999999999992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 s="4">
        <v>50.24</v>
      </c>
      <c r="BM311" s="4">
        <v>7.54</v>
      </c>
      <c r="BN311" s="4">
        <v>57.78</v>
      </c>
      <c r="BO311" s="4">
        <v>57.78</v>
      </c>
      <c r="BQ311" t="s">
        <v>771</v>
      </c>
      <c r="BR311" t="s">
        <v>84</v>
      </c>
      <c r="BS311" s="3">
        <v>43740</v>
      </c>
      <c r="BT311" s="5">
        <v>0.35069444444444442</v>
      </c>
      <c r="BU311" t="s">
        <v>772</v>
      </c>
      <c r="BV311" t="s">
        <v>90</v>
      </c>
      <c r="BY311">
        <v>1200</v>
      </c>
      <c r="BZ311" t="s">
        <v>27</v>
      </c>
      <c r="CA311" t="s">
        <v>108</v>
      </c>
      <c r="CC311" t="s">
        <v>105</v>
      </c>
      <c r="CD311">
        <v>6220</v>
      </c>
      <c r="CE311" t="s">
        <v>96</v>
      </c>
      <c r="CF311" s="3">
        <v>43741</v>
      </c>
      <c r="CI311">
        <v>1</v>
      </c>
      <c r="CJ311">
        <v>1</v>
      </c>
      <c r="CK311">
        <v>21</v>
      </c>
      <c r="CL311" t="s">
        <v>87</v>
      </c>
    </row>
    <row r="312" spans="1:90">
      <c r="A312" t="s">
        <v>72</v>
      </c>
      <c r="B312" t="s">
        <v>73</v>
      </c>
      <c r="C312" t="s">
        <v>74</v>
      </c>
      <c r="E312" t="str">
        <f>"FES1162714653"</f>
        <v>FES1162714653</v>
      </c>
      <c r="F312" s="3">
        <v>43739</v>
      </c>
      <c r="G312">
        <v>202004</v>
      </c>
      <c r="H312" t="s">
        <v>75</v>
      </c>
      <c r="I312" t="s">
        <v>76</v>
      </c>
      <c r="J312" t="s">
        <v>77</v>
      </c>
      <c r="K312" t="s">
        <v>78</v>
      </c>
      <c r="L312" t="s">
        <v>119</v>
      </c>
      <c r="M312" t="s">
        <v>120</v>
      </c>
      <c r="N312" t="s">
        <v>667</v>
      </c>
      <c r="O312" t="s">
        <v>82</v>
      </c>
      <c r="P312" t="str">
        <f>"2170706571                    "</f>
        <v xml:space="preserve">2170706571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8.3699999999999992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 s="4">
        <v>50.24</v>
      </c>
      <c r="BM312" s="4">
        <v>7.54</v>
      </c>
      <c r="BN312" s="4">
        <v>57.78</v>
      </c>
      <c r="BO312" s="4">
        <v>57.78</v>
      </c>
      <c r="BQ312" t="s">
        <v>83</v>
      </c>
      <c r="BR312" t="s">
        <v>84</v>
      </c>
      <c r="BS312" s="3">
        <v>43740</v>
      </c>
      <c r="BT312" s="5">
        <v>0.33333333333333331</v>
      </c>
      <c r="BU312" t="s">
        <v>668</v>
      </c>
      <c r="BV312" t="s">
        <v>90</v>
      </c>
      <c r="BY312">
        <v>1200</v>
      </c>
      <c r="BZ312" t="s">
        <v>27</v>
      </c>
      <c r="CA312" t="s">
        <v>669</v>
      </c>
      <c r="CC312" t="s">
        <v>120</v>
      </c>
      <c r="CD312">
        <v>6001</v>
      </c>
      <c r="CE312" t="s">
        <v>96</v>
      </c>
      <c r="CF312" s="3">
        <v>43741</v>
      </c>
      <c r="CI312">
        <v>1</v>
      </c>
      <c r="CJ312">
        <v>1</v>
      </c>
      <c r="CK312">
        <v>21</v>
      </c>
      <c r="CL312" t="s">
        <v>87</v>
      </c>
    </row>
    <row r="313" spans="1:90">
      <c r="A313" t="s">
        <v>72</v>
      </c>
      <c r="B313" t="s">
        <v>73</v>
      </c>
      <c r="C313" t="s">
        <v>74</v>
      </c>
      <c r="E313" t="str">
        <f>"FES1162714719"</f>
        <v>FES1162714719</v>
      </c>
      <c r="F313" s="3">
        <v>43739</v>
      </c>
      <c r="G313">
        <v>202004</v>
      </c>
      <c r="H313" t="s">
        <v>75</v>
      </c>
      <c r="I313" t="s">
        <v>76</v>
      </c>
      <c r="J313" t="s">
        <v>77</v>
      </c>
      <c r="K313" t="s">
        <v>78</v>
      </c>
      <c r="L313" t="s">
        <v>199</v>
      </c>
      <c r="M313" t="s">
        <v>200</v>
      </c>
      <c r="N313" t="s">
        <v>580</v>
      </c>
      <c r="O313" t="s">
        <v>82</v>
      </c>
      <c r="P313" t="str">
        <f>"2170709318                    "</f>
        <v xml:space="preserve">2170709318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8.3699999999999992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 s="4">
        <v>50.24</v>
      </c>
      <c r="BM313" s="4">
        <v>7.54</v>
      </c>
      <c r="BN313" s="4">
        <v>57.78</v>
      </c>
      <c r="BO313" s="4">
        <v>57.78</v>
      </c>
      <c r="BQ313" t="s">
        <v>95</v>
      </c>
      <c r="BR313" t="s">
        <v>84</v>
      </c>
      <c r="BS313" s="3">
        <v>43740</v>
      </c>
      <c r="BT313" s="5">
        <v>0.4375</v>
      </c>
      <c r="BU313" t="s">
        <v>581</v>
      </c>
      <c r="BV313" t="s">
        <v>90</v>
      </c>
      <c r="BY313">
        <v>1200</v>
      </c>
      <c r="BZ313" t="s">
        <v>27</v>
      </c>
      <c r="CA313" t="s">
        <v>203</v>
      </c>
      <c r="CC313" t="s">
        <v>200</v>
      </c>
      <c r="CD313">
        <v>5201</v>
      </c>
      <c r="CE313" t="s">
        <v>96</v>
      </c>
      <c r="CF313" s="3">
        <v>43741</v>
      </c>
      <c r="CI313">
        <v>1</v>
      </c>
      <c r="CJ313">
        <v>1</v>
      </c>
      <c r="CK313">
        <v>21</v>
      </c>
      <c r="CL313" t="s">
        <v>87</v>
      </c>
    </row>
    <row r="314" spans="1:90">
      <c r="A314" t="s">
        <v>72</v>
      </c>
      <c r="B314" t="s">
        <v>73</v>
      </c>
      <c r="C314" t="s">
        <v>74</v>
      </c>
      <c r="E314" t="str">
        <f>"FES1162714652"</f>
        <v>FES1162714652</v>
      </c>
      <c r="F314" s="3">
        <v>43739</v>
      </c>
      <c r="G314">
        <v>202004</v>
      </c>
      <c r="H314" t="s">
        <v>75</v>
      </c>
      <c r="I314" t="s">
        <v>76</v>
      </c>
      <c r="J314" t="s">
        <v>77</v>
      </c>
      <c r="K314" t="s">
        <v>78</v>
      </c>
      <c r="L314" t="s">
        <v>119</v>
      </c>
      <c r="M314" t="s">
        <v>120</v>
      </c>
      <c r="N314" t="s">
        <v>667</v>
      </c>
      <c r="O314" t="s">
        <v>82</v>
      </c>
      <c r="P314" t="str">
        <f>"2170706560                    "</f>
        <v xml:space="preserve">2170706560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8.3699999999999992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 s="4">
        <v>50.24</v>
      </c>
      <c r="BM314" s="4">
        <v>7.54</v>
      </c>
      <c r="BN314" s="4">
        <v>57.78</v>
      </c>
      <c r="BO314" s="4">
        <v>57.78</v>
      </c>
      <c r="BQ314" t="s">
        <v>83</v>
      </c>
      <c r="BR314" t="s">
        <v>84</v>
      </c>
      <c r="BS314" s="3">
        <v>43740</v>
      </c>
      <c r="BT314" s="5">
        <v>0.33333333333333331</v>
      </c>
      <c r="BU314" t="s">
        <v>668</v>
      </c>
      <c r="BV314" t="s">
        <v>90</v>
      </c>
      <c r="BY314">
        <v>1200</v>
      </c>
      <c r="BZ314" t="s">
        <v>27</v>
      </c>
      <c r="CA314" t="s">
        <v>669</v>
      </c>
      <c r="CC314" t="s">
        <v>120</v>
      </c>
      <c r="CD314">
        <v>6001</v>
      </c>
      <c r="CE314" t="s">
        <v>96</v>
      </c>
      <c r="CF314" s="3">
        <v>43741</v>
      </c>
      <c r="CI314">
        <v>1</v>
      </c>
      <c r="CJ314">
        <v>1</v>
      </c>
      <c r="CK314">
        <v>21</v>
      </c>
      <c r="CL314" t="s">
        <v>87</v>
      </c>
    </row>
    <row r="315" spans="1:90">
      <c r="A315" t="s">
        <v>72</v>
      </c>
      <c r="B315" t="s">
        <v>73</v>
      </c>
      <c r="C315" t="s">
        <v>74</v>
      </c>
      <c r="E315" t="str">
        <f>"FES1162714694"</f>
        <v>FES1162714694</v>
      </c>
      <c r="F315" s="3">
        <v>43739</v>
      </c>
      <c r="G315">
        <v>202004</v>
      </c>
      <c r="H315" t="s">
        <v>75</v>
      </c>
      <c r="I315" t="s">
        <v>76</v>
      </c>
      <c r="J315" t="s">
        <v>77</v>
      </c>
      <c r="K315" t="s">
        <v>78</v>
      </c>
      <c r="L315" t="s">
        <v>119</v>
      </c>
      <c r="M315" t="s">
        <v>120</v>
      </c>
      <c r="N315" t="s">
        <v>667</v>
      </c>
      <c r="O315" t="s">
        <v>82</v>
      </c>
      <c r="P315" t="str">
        <f>"2170708954                    "</f>
        <v xml:space="preserve">2170708954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8.3699999999999992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 s="4">
        <v>50.24</v>
      </c>
      <c r="BM315" s="4">
        <v>7.54</v>
      </c>
      <c r="BN315" s="4">
        <v>57.78</v>
      </c>
      <c r="BO315" s="4">
        <v>57.78</v>
      </c>
      <c r="BQ315" t="s">
        <v>83</v>
      </c>
      <c r="BR315" t="s">
        <v>84</v>
      </c>
      <c r="BS315" s="3">
        <v>43740</v>
      </c>
      <c r="BT315" s="5">
        <v>0.33333333333333331</v>
      </c>
      <c r="BU315" t="s">
        <v>668</v>
      </c>
      <c r="BV315" t="s">
        <v>90</v>
      </c>
      <c r="BY315">
        <v>1200</v>
      </c>
      <c r="BZ315" t="s">
        <v>27</v>
      </c>
      <c r="CA315" t="s">
        <v>669</v>
      </c>
      <c r="CC315" t="s">
        <v>120</v>
      </c>
      <c r="CD315">
        <v>6001</v>
      </c>
      <c r="CE315" t="s">
        <v>96</v>
      </c>
      <c r="CF315" s="3">
        <v>43741</v>
      </c>
      <c r="CI315">
        <v>1</v>
      </c>
      <c r="CJ315">
        <v>1</v>
      </c>
      <c r="CK315">
        <v>21</v>
      </c>
      <c r="CL315" t="s">
        <v>87</v>
      </c>
    </row>
    <row r="316" spans="1:90">
      <c r="A316" t="s">
        <v>72</v>
      </c>
      <c r="B316" t="s">
        <v>73</v>
      </c>
      <c r="C316" t="s">
        <v>74</v>
      </c>
      <c r="E316" t="str">
        <f>"FES1162714723"</f>
        <v>FES1162714723</v>
      </c>
      <c r="F316" s="3">
        <v>43739</v>
      </c>
      <c r="G316">
        <v>202004</v>
      </c>
      <c r="H316" t="s">
        <v>75</v>
      </c>
      <c r="I316" t="s">
        <v>76</v>
      </c>
      <c r="J316" t="s">
        <v>77</v>
      </c>
      <c r="K316" t="s">
        <v>78</v>
      </c>
      <c r="L316" t="s">
        <v>119</v>
      </c>
      <c r="M316" t="s">
        <v>120</v>
      </c>
      <c r="N316" t="s">
        <v>667</v>
      </c>
      <c r="O316" t="s">
        <v>82</v>
      </c>
      <c r="P316" t="str">
        <f>"2170709395                    "</f>
        <v xml:space="preserve">2170709395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8.3699999999999992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 s="4">
        <v>50.24</v>
      </c>
      <c r="BM316" s="4">
        <v>7.54</v>
      </c>
      <c r="BN316" s="4">
        <v>57.78</v>
      </c>
      <c r="BO316" s="4">
        <v>57.78</v>
      </c>
      <c r="BQ316" t="s">
        <v>83</v>
      </c>
      <c r="BR316" t="s">
        <v>84</v>
      </c>
      <c r="BS316" s="3">
        <v>43740</v>
      </c>
      <c r="BT316" s="5">
        <v>0.33333333333333331</v>
      </c>
      <c r="BU316" t="s">
        <v>668</v>
      </c>
      <c r="BV316" t="s">
        <v>90</v>
      </c>
      <c r="BY316">
        <v>1200</v>
      </c>
      <c r="BZ316" t="s">
        <v>27</v>
      </c>
      <c r="CA316" t="s">
        <v>669</v>
      </c>
      <c r="CC316" t="s">
        <v>120</v>
      </c>
      <c r="CD316">
        <v>6001</v>
      </c>
      <c r="CE316" t="s">
        <v>96</v>
      </c>
      <c r="CF316" s="3">
        <v>43741</v>
      </c>
      <c r="CI316">
        <v>1</v>
      </c>
      <c r="CJ316">
        <v>1</v>
      </c>
      <c r="CK316">
        <v>21</v>
      </c>
      <c r="CL316" t="s">
        <v>87</v>
      </c>
    </row>
    <row r="317" spans="1:90">
      <c r="A317" t="s">
        <v>72</v>
      </c>
      <c r="B317" t="s">
        <v>73</v>
      </c>
      <c r="C317" t="s">
        <v>74</v>
      </c>
      <c r="E317" t="str">
        <f>"FES1162714674"</f>
        <v>FES1162714674</v>
      </c>
      <c r="F317" s="3">
        <v>43739</v>
      </c>
      <c r="G317">
        <v>202004</v>
      </c>
      <c r="H317" t="s">
        <v>75</v>
      </c>
      <c r="I317" t="s">
        <v>76</v>
      </c>
      <c r="J317" t="s">
        <v>77</v>
      </c>
      <c r="K317" t="s">
        <v>78</v>
      </c>
      <c r="L317" t="s">
        <v>119</v>
      </c>
      <c r="M317" t="s">
        <v>120</v>
      </c>
      <c r="N317" t="s">
        <v>667</v>
      </c>
      <c r="O317" t="s">
        <v>82</v>
      </c>
      <c r="P317" t="str">
        <f>"21707086261                   "</f>
        <v xml:space="preserve">21707086261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8.3699999999999992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 s="4">
        <v>50.24</v>
      </c>
      <c r="BM317" s="4">
        <v>7.54</v>
      </c>
      <c r="BN317" s="4">
        <v>57.78</v>
      </c>
      <c r="BO317" s="4">
        <v>57.78</v>
      </c>
      <c r="BQ317" t="s">
        <v>83</v>
      </c>
      <c r="BR317" t="s">
        <v>84</v>
      </c>
      <c r="BS317" s="3">
        <v>43740</v>
      </c>
      <c r="BT317" s="5">
        <v>0.33333333333333331</v>
      </c>
      <c r="BU317" t="s">
        <v>668</v>
      </c>
      <c r="BV317" t="s">
        <v>90</v>
      </c>
      <c r="BY317">
        <v>1200</v>
      </c>
      <c r="BZ317" t="s">
        <v>27</v>
      </c>
      <c r="CA317" t="s">
        <v>669</v>
      </c>
      <c r="CC317" t="s">
        <v>120</v>
      </c>
      <c r="CD317">
        <v>6001</v>
      </c>
      <c r="CE317" t="s">
        <v>96</v>
      </c>
      <c r="CF317" s="3">
        <v>43741</v>
      </c>
      <c r="CI317">
        <v>1</v>
      </c>
      <c r="CJ317">
        <v>1</v>
      </c>
      <c r="CK317">
        <v>21</v>
      </c>
      <c r="CL317" t="s">
        <v>87</v>
      </c>
    </row>
    <row r="318" spans="1:90">
      <c r="A318" t="s">
        <v>72</v>
      </c>
      <c r="B318" t="s">
        <v>73</v>
      </c>
      <c r="C318" t="s">
        <v>74</v>
      </c>
      <c r="E318" t="str">
        <f>"FES1162714676"</f>
        <v>FES1162714676</v>
      </c>
      <c r="F318" s="3">
        <v>43739</v>
      </c>
      <c r="G318">
        <v>202004</v>
      </c>
      <c r="H318" t="s">
        <v>75</v>
      </c>
      <c r="I318" t="s">
        <v>76</v>
      </c>
      <c r="J318" t="s">
        <v>77</v>
      </c>
      <c r="K318" t="s">
        <v>78</v>
      </c>
      <c r="L318" t="s">
        <v>326</v>
      </c>
      <c r="M318" t="s">
        <v>327</v>
      </c>
      <c r="N318" t="s">
        <v>773</v>
      </c>
      <c r="O318" t="s">
        <v>82</v>
      </c>
      <c r="P318" t="str">
        <f>"2170708400                    "</f>
        <v xml:space="preserve">2170708400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8.3699999999999992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 s="4">
        <v>50.24</v>
      </c>
      <c r="BM318" s="4">
        <v>7.54</v>
      </c>
      <c r="BN318" s="4">
        <v>57.78</v>
      </c>
      <c r="BO318" s="4">
        <v>57.78</v>
      </c>
      <c r="BQ318" t="s">
        <v>95</v>
      </c>
      <c r="BR318" t="s">
        <v>84</v>
      </c>
      <c r="BS318" s="3">
        <v>43740</v>
      </c>
      <c r="BT318" s="5">
        <v>0.33333333333333331</v>
      </c>
      <c r="BU318" t="s">
        <v>774</v>
      </c>
      <c r="BV318" t="s">
        <v>90</v>
      </c>
      <c r="BY318">
        <v>1200</v>
      </c>
      <c r="BZ318" t="s">
        <v>27</v>
      </c>
      <c r="CA318" t="s">
        <v>528</v>
      </c>
      <c r="CC318" t="s">
        <v>327</v>
      </c>
      <c r="CD318">
        <v>6230</v>
      </c>
      <c r="CE318" t="s">
        <v>96</v>
      </c>
      <c r="CF318" s="3">
        <v>43741</v>
      </c>
      <c r="CI318">
        <v>1</v>
      </c>
      <c r="CJ318">
        <v>1</v>
      </c>
      <c r="CK318">
        <v>21</v>
      </c>
      <c r="CL318" t="s">
        <v>87</v>
      </c>
    </row>
    <row r="319" spans="1:90">
      <c r="A319" t="s">
        <v>72</v>
      </c>
      <c r="B319" t="s">
        <v>73</v>
      </c>
      <c r="C319" t="s">
        <v>74</v>
      </c>
      <c r="E319" t="str">
        <f>"FES1162714756"</f>
        <v>FES1162714756</v>
      </c>
      <c r="F319" s="3">
        <v>43739</v>
      </c>
      <c r="G319">
        <v>202004</v>
      </c>
      <c r="H319" t="s">
        <v>75</v>
      </c>
      <c r="I319" t="s">
        <v>76</v>
      </c>
      <c r="J319" t="s">
        <v>77</v>
      </c>
      <c r="K319" t="s">
        <v>78</v>
      </c>
      <c r="L319" t="s">
        <v>199</v>
      </c>
      <c r="M319" t="s">
        <v>200</v>
      </c>
      <c r="N319" t="s">
        <v>634</v>
      </c>
      <c r="O319" t="s">
        <v>82</v>
      </c>
      <c r="P319" t="str">
        <f>"2170709684                    "</f>
        <v xml:space="preserve">2170709684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8.3699999999999992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 s="4">
        <v>50.24</v>
      </c>
      <c r="BM319" s="4">
        <v>7.54</v>
      </c>
      <c r="BN319" s="4">
        <v>57.78</v>
      </c>
      <c r="BO319" s="4">
        <v>57.78</v>
      </c>
      <c r="BQ319" t="s">
        <v>83</v>
      </c>
      <c r="BR319" t="s">
        <v>84</v>
      </c>
      <c r="BS319" s="3">
        <v>43740</v>
      </c>
      <c r="BT319" s="5">
        <v>0.41666666666666669</v>
      </c>
      <c r="BU319" t="s">
        <v>775</v>
      </c>
      <c r="BV319" t="s">
        <v>90</v>
      </c>
      <c r="BY319">
        <v>1200</v>
      </c>
      <c r="BZ319" t="s">
        <v>27</v>
      </c>
      <c r="CC319" t="s">
        <v>200</v>
      </c>
      <c r="CD319">
        <v>5201</v>
      </c>
      <c r="CE319" t="s">
        <v>96</v>
      </c>
      <c r="CF319" s="3">
        <v>43742</v>
      </c>
      <c r="CI319">
        <v>1</v>
      </c>
      <c r="CJ319">
        <v>1</v>
      </c>
      <c r="CK319">
        <v>21</v>
      </c>
      <c r="CL319" t="s">
        <v>87</v>
      </c>
    </row>
    <row r="320" spans="1:90">
      <c r="A320" t="s">
        <v>72</v>
      </c>
      <c r="B320" t="s">
        <v>73</v>
      </c>
      <c r="C320" t="s">
        <v>74</v>
      </c>
      <c r="E320" t="str">
        <f>"FES1162714691"</f>
        <v>FES1162714691</v>
      </c>
      <c r="F320" s="3">
        <v>43739</v>
      </c>
      <c r="G320">
        <v>202004</v>
      </c>
      <c r="H320" t="s">
        <v>75</v>
      </c>
      <c r="I320" t="s">
        <v>76</v>
      </c>
      <c r="J320" t="s">
        <v>77</v>
      </c>
      <c r="K320" t="s">
        <v>78</v>
      </c>
      <c r="L320" t="s">
        <v>119</v>
      </c>
      <c r="M320" t="s">
        <v>120</v>
      </c>
      <c r="N320" t="s">
        <v>618</v>
      </c>
      <c r="O320" t="s">
        <v>82</v>
      </c>
      <c r="P320" t="str">
        <f>"2170708860                    "</f>
        <v xml:space="preserve">2170708860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8.3699999999999992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 s="4">
        <v>50.24</v>
      </c>
      <c r="BM320" s="4">
        <v>7.54</v>
      </c>
      <c r="BN320" s="4">
        <v>57.78</v>
      </c>
      <c r="BO320" s="4">
        <v>57.78</v>
      </c>
      <c r="BQ320" t="s">
        <v>776</v>
      </c>
      <c r="BR320" t="s">
        <v>84</v>
      </c>
      <c r="BS320" s="3">
        <v>43740</v>
      </c>
      <c r="BT320" s="5">
        <v>0.43611111111111112</v>
      </c>
      <c r="BU320" t="s">
        <v>777</v>
      </c>
      <c r="BV320" t="s">
        <v>90</v>
      </c>
      <c r="BY320">
        <v>1200</v>
      </c>
      <c r="BZ320" t="s">
        <v>27</v>
      </c>
      <c r="CA320" t="s">
        <v>108</v>
      </c>
      <c r="CC320" t="s">
        <v>120</v>
      </c>
      <c r="CD320">
        <v>6001</v>
      </c>
      <c r="CE320" t="s">
        <v>96</v>
      </c>
      <c r="CF320" s="3">
        <v>43741</v>
      </c>
      <c r="CI320">
        <v>1</v>
      </c>
      <c r="CJ320">
        <v>1</v>
      </c>
      <c r="CK320">
        <v>21</v>
      </c>
      <c r="CL320" t="s">
        <v>87</v>
      </c>
    </row>
    <row r="321" spans="1:90">
      <c r="A321" t="s">
        <v>72</v>
      </c>
      <c r="B321" t="s">
        <v>73</v>
      </c>
      <c r="C321" t="s">
        <v>74</v>
      </c>
      <c r="E321" t="str">
        <f>"FES1162714167"</f>
        <v>FES1162714167</v>
      </c>
      <c r="F321" s="3">
        <v>43739</v>
      </c>
      <c r="G321">
        <v>202004</v>
      </c>
      <c r="H321" t="s">
        <v>75</v>
      </c>
      <c r="I321" t="s">
        <v>76</v>
      </c>
      <c r="J321" t="s">
        <v>77</v>
      </c>
      <c r="K321" t="s">
        <v>78</v>
      </c>
      <c r="L321" t="s">
        <v>119</v>
      </c>
      <c r="M321" t="s">
        <v>120</v>
      </c>
      <c r="N321" t="s">
        <v>556</v>
      </c>
      <c r="O321" t="s">
        <v>82</v>
      </c>
      <c r="P321" t="str">
        <f>"2170707682                    "</f>
        <v xml:space="preserve">2170707682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8.3699999999999992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 s="4">
        <v>50.24</v>
      </c>
      <c r="BM321" s="4">
        <v>7.54</v>
      </c>
      <c r="BN321" s="4">
        <v>57.78</v>
      </c>
      <c r="BO321" s="4">
        <v>57.78</v>
      </c>
      <c r="BQ321" t="s">
        <v>101</v>
      </c>
      <c r="BR321" t="s">
        <v>84</v>
      </c>
      <c r="BS321" s="3">
        <v>43740</v>
      </c>
      <c r="BT321" s="5">
        <v>0.34027777777777773</v>
      </c>
      <c r="BU321" t="s">
        <v>778</v>
      </c>
      <c r="BV321" t="s">
        <v>90</v>
      </c>
      <c r="BY321">
        <v>1200</v>
      </c>
      <c r="BZ321" t="s">
        <v>27</v>
      </c>
      <c r="CA321" t="s">
        <v>108</v>
      </c>
      <c r="CC321" t="s">
        <v>120</v>
      </c>
      <c r="CD321">
        <v>6012</v>
      </c>
      <c r="CE321" t="s">
        <v>96</v>
      </c>
      <c r="CF321" s="3">
        <v>43741</v>
      </c>
      <c r="CI321">
        <v>1</v>
      </c>
      <c r="CJ321">
        <v>1</v>
      </c>
      <c r="CK321">
        <v>21</v>
      </c>
      <c r="CL321" t="s">
        <v>87</v>
      </c>
    </row>
    <row r="322" spans="1:90">
      <c r="A322" t="s">
        <v>72</v>
      </c>
      <c r="B322" t="s">
        <v>73</v>
      </c>
      <c r="C322" t="s">
        <v>74</v>
      </c>
      <c r="E322" t="str">
        <f>"FES1162714782"</f>
        <v>FES1162714782</v>
      </c>
      <c r="F322" s="3">
        <v>43739</v>
      </c>
      <c r="G322">
        <v>202004</v>
      </c>
      <c r="H322" t="s">
        <v>75</v>
      </c>
      <c r="I322" t="s">
        <v>76</v>
      </c>
      <c r="J322" t="s">
        <v>77</v>
      </c>
      <c r="K322" t="s">
        <v>78</v>
      </c>
      <c r="L322" t="s">
        <v>119</v>
      </c>
      <c r="M322" t="s">
        <v>120</v>
      </c>
      <c r="N322" t="s">
        <v>667</v>
      </c>
      <c r="O322" t="s">
        <v>82</v>
      </c>
      <c r="P322" t="str">
        <f>"2170708510                    "</f>
        <v xml:space="preserve">2170708510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8.3699999999999992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 s="4">
        <v>50.24</v>
      </c>
      <c r="BM322" s="4">
        <v>7.54</v>
      </c>
      <c r="BN322" s="4">
        <v>57.78</v>
      </c>
      <c r="BO322" s="4">
        <v>57.78</v>
      </c>
      <c r="BQ322" t="s">
        <v>83</v>
      </c>
      <c r="BR322" t="s">
        <v>84</v>
      </c>
      <c r="BS322" s="3">
        <v>43740</v>
      </c>
      <c r="BT322" s="5">
        <v>0.33333333333333331</v>
      </c>
      <c r="BU322" t="s">
        <v>668</v>
      </c>
      <c r="BV322" t="s">
        <v>90</v>
      </c>
      <c r="BY322">
        <v>1200</v>
      </c>
      <c r="BZ322" t="s">
        <v>27</v>
      </c>
      <c r="CA322" t="s">
        <v>669</v>
      </c>
      <c r="CC322" t="s">
        <v>120</v>
      </c>
      <c r="CD322">
        <v>6001</v>
      </c>
      <c r="CE322" t="s">
        <v>96</v>
      </c>
      <c r="CF322" s="3">
        <v>43741</v>
      </c>
      <c r="CI322">
        <v>1</v>
      </c>
      <c r="CJ322">
        <v>1</v>
      </c>
      <c r="CK322">
        <v>21</v>
      </c>
      <c r="CL322" t="s">
        <v>87</v>
      </c>
    </row>
    <row r="323" spans="1:90">
      <c r="A323" t="s">
        <v>72</v>
      </c>
      <c r="B323" t="s">
        <v>73</v>
      </c>
      <c r="C323" t="s">
        <v>74</v>
      </c>
      <c r="E323" t="str">
        <f>"FES1162714767"</f>
        <v>FES1162714767</v>
      </c>
      <c r="F323" s="3">
        <v>43739</v>
      </c>
      <c r="G323">
        <v>202004</v>
      </c>
      <c r="H323" t="s">
        <v>75</v>
      </c>
      <c r="I323" t="s">
        <v>76</v>
      </c>
      <c r="J323" t="s">
        <v>77</v>
      </c>
      <c r="K323" t="s">
        <v>78</v>
      </c>
      <c r="L323" t="s">
        <v>326</v>
      </c>
      <c r="M323" t="s">
        <v>327</v>
      </c>
      <c r="N323" t="s">
        <v>779</v>
      </c>
      <c r="O323" t="s">
        <v>82</v>
      </c>
      <c r="P323" t="str">
        <f>"2170709624                    "</f>
        <v xml:space="preserve">2170709624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8.3699999999999992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 s="4">
        <v>50.24</v>
      </c>
      <c r="BM323" s="4">
        <v>7.54</v>
      </c>
      <c r="BN323" s="4">
        <v>57.78</v>
      </c>
      <c r="BO323" s="4">
        <v>57.78</v>
      </c>
      <c r="BR323" t="s">
        <v>84</v>
      </c>
      <c r="BS323" s="3">
        <v>43740</v>
      </c>
      <c r="BT323" s="5">
        <v>0.33888888888888885</v>
      </c>
      <c r="BU323" t="s">
        <v>622</v>
      </c>
      <c r="BV323" t="s">
        <v>90</v>
      </c>
      <c r="BY323">
        <v>1200</v>
      </c>
      <c r="CA323" t="s">
        <v>528</v>
      </c>
      <c r="CC323" t="s">
        <v>327</v>
      </c>
      <c r="CD323">
        <v>6230</v>
      </c>
      <c r="CE323" t="s">
        <v>96</v>
      </c>
      <c r="CF323" s="3">
        <v>43741</v>
      </c>
      <c r="CI323">
        <v>1</v>
      </c>
      <c r="CJ323">
        <v>1</v>
      </c>
      <c r="CK323">
        <v>21</v>
      </c>
      <c r="CL323" t="s">
        <v>87</v>
      </c>
    </row>
    <row r="324" spans="1:90">
      <c r="A324" t="s">
        <v>72</v>
      </c>
      <c r="B324" t="s">
        <v>73</v>
      </c>
      <c r="C324" t="s">
        <v>74</v>
      </c>
      <c r="E324" t="str">
        <f>"FES1162714894"</f>
        <v>FES1162714894</v>
      </c>
      <c r="F324" s="3">
        <v>43739</v>
      </c>
      <c r="G324">
        <v>202004</v>
      </c>
      <c r="H324" t="s">
        <v>75</v>
      </c>
      <c r="I324" t="s">
        <v>76</v>
      </c>
      <c r="J324" t="s">
        <v>77</v>
      </c>
      <c r="K324" t="s">
        <v>78</v>
      </c>
      <c r="L324" t="s">
        <v>215</v>
      </c>
      <c r="M324" t="s">
        <v>216</v>
      </c>
      <c r="N324" t="s">
        <v>780</v>
      </c>
      <c r="O324" t="s">
        <v>82</v>
      </c>
      <c r="P324" t="str">
        <f>"2170709834                    "</f>
        <v xml:space="preserve">2170709834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8.3699999999999992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 s="4">
        <v>50.24</v>
      </c>
      <c r="BM324" s="4">
        <v>7.54</v>
      </c>
      <c r="BN324" s="4">
        <v>57.78</v>
      </c>
      <c r="BO324" s="4">
        <v>57.78</v>
      </c>
      <c r="BR324" t="s">
        <v>84</v>
      </c>
      <c r="BS324" s="3">
        <v>43740</v>
      </c>
      <c r="BT324" s="5">
        <v>0.43541666666666662</v>
      </c>
      <c r="BU324" t="s">
        <v>781</v>
      </c>
      <c r="BV324" t="s">
        <v>90</v>
      </c>
      <c r="BY324">
        <v>1200</v>
      </c>
      <c r="BZ324" t="s">
        <v>27</v>
      </c>
      <c r="CA324" t="s">
        <v>782</v>
      </c>
      <c r="CC324" t="s">
        <v>216</v>
      </c>
      <c r="CD324">
        <v>3200</v>
      </c>
      <c r="CE324" t="s">
        <v>96</v>
      </c>
      <c r="CF324" s="3">
        <v>43741</v>
      </c>
      <c r="CI324">
        <v>1</v>
      </c>
      <c r="CJ324">
        <v>1</v>
      </c>
      <c r="CK324">
        <v>21</v>
      </c>
      <c r="CL324" t="s">
        <v>87</v>
      </c>
    </row>
    <row r="325" spans="1:90">
      <c r="A325" t="s">
        <v>72</v>
      </c>
      <c r="B325" t="s">
        <v>73</v>
      </c>
      <c r="C325" t="s">
        <v>74</v>
      </c>
      <c r="E325" t="str">
        <f>"FES1162714146"</f>
        <v>FES1162714146</v>
      </c>
      <c r="F325" s="3">
        <v>43739</v>
      </c>
      <c r="G325">
        <v>202004</v>
      </c>
      <c r="H325" t="s">
        <v>75</v>
      </c>
      <c r="I325" t="s">
        <v>76</v>
      </c>
      <c r="J325" t="s">
        <v>77</v>
      </c>
      <c r="K325" t="s">
        <v>78</v>
      </c>
      <c r="L325" t="s">
        <v>199</v>
      </c>
      <c r="M325" t="s">
        <v>200</v>
      </c>
      <c r="N325" t="s">
        <v>783</v>
      </c>
      <c r="O325" t="s">
        <v>82</v>
      </c>
      <c r="P325" t="str">
        <f>"2170707500                    "</f>
        <v xml:space="preserve">2170707500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8.3699999999999992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 s="4">
        <v>50.24</v>
      </c>
      <c r="BM325" s="4">
        <v>7.54</v>
      </c>
      <c r="BN325" s="4">
        <v>57.78</v>
      </c>
      <c r="BO325" s="4">
        <v>57.78</v>
      </c>
      <c r="BQ325" t="s">
        <v>95</v>
      </c>
      <c r="BR325" t="s">
        <v>84</v>
      </c>
      <c r="BS325" s="3">
        <v>43740</v>
      </c>
      <c r="BT325" s="5">
        <v>0.41666666666666669</v>
      </c>
      <c r="BU325" t="s">
        <v>349</v>
      </c>
      <c r="BV325" t="s">
        <v>90</v>
      </c>
      <c r="BY325">
        <v>1200</v>
      </c>
      <c r="BZ325" t="s">
        <v>27</v>
      </c>
      <c r="CA325" t="s">
        <v>517</v>
      </c>
      <c r="CC325" t="s">
        <v>200</v>
      </c>
      <c r="CD325">
        <v>5200</v>
      </c>
      <c r="CE325" t="s">
        <v>96</v>
      </c>
      <c r="CF325" s="3">
        <v>43742</v>
      </c>
      <c r="CI325">
        <v>1</v>
      </c>
      <c r="CJ325">
        <v>1</v>
      </c>
      <c r="CK325">
        <v>21</v>
      </c>
      <c r="CL325" t="s">
        <v>87</v>
      </c>
    </row>
    <row r="326" spans="1:90">
      <c r="A326" t="s">
        <v>72</v>
      </c>
      <c r="B326" t="s">
        <v>73</v>
      </c>
      <c r="C326" t="s">
        <v>74</v>
      </c>
      <c r="E326" t="str">
        <f>"FES1162714720"</f>
        <v>FES1162714720</v>
      </c>
      <c r="F326" s="3">
        <v>43739</v>
      </c>
      <c r="G326">
        <v>202004</v>
      </c>
      <c r="H326" t="s">
        <v>75</v>
      </c>
      <c r="I326" t="s">
        <v>76</v>
      </c>
      <c r="J326" t="s">
        <v>77</v>
      </c>
      <c r="K326" t="s">
        <v>78</v>
      </c>
      <c r="L326" t="s">
        <v>199</v>
      </c>
      <c r="M326" t="s">
        <v>200</v>
      </c>
      <c r="N326" t="s">
        <v>580</v>
      </c>
      <c r="O326" t="s">
        <v>82</v>
      </c>
      <c r="P326" t="str">
        <f>"2170709319                    "</f>
        <v xml:space="preserve">2170709319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8.3699999999999992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 s="4">
        <v>50.24</v>
      </c>
      <c r="BM326" s="4">
        <v>7.54</v>
      </c>
      <c r="BN326" s="4">
        <v>57.78</v>
      </c>
      <c r="BO326" s="4">
        <v>57.78</v>
      </c>
      <c r="BQ326" t="s">
        <v>95</v>
      </c>
      <c r="BR326" t="s">
        <v>84</v>
      </c>
      <c r="BS326" s="3">
        <v>43740</v>
      </c>
      <c r="BT326" s="5">
        <v>0.4375</v>
      </c>
      <c r="BU326" t="s">
        <v>581</v>
      </c>
      <c r="BV326" t="s">
        <v>90</v>
      </c>
      <c r="BY326">
        <v>1200</v>
      </c>
      <c r="BZ326" t="s">
        <v>27</v>
      </c>
      <c r="CA326" t="s">
        <v>203</v>
      </c>
      <c r="CC326" t="s">
        <v>200</v>
      </c>
      <c r="CD326">
        <v>5201</v>
      </c>
      <c r="CE326" t="s">
        <v>96</v>
      </c>
      <c r="CF326" s="3">
        <v>43741</v>
      </c>
      <c r="CI326">
        <v>1</v>
      </c>
      <c r="CJ326">
        <v>1</v>
      </c>
      <c r="CK326">
        <v>21</v>
      </c>
      <c r="CL326" t="s">
        <v>87</v>
      </c>
    </row>
    <row r="327" spans="1:90">
      <c r="A327" t="s">
        <v>72</v>
      </c>
      <c r="B327" t="s">
        <v>73</v>
      </c>
      <c r="C327" t="s">
        <v>74</v>
      </c>
      <c r="E327" t="str">
        <f>"FES1162714150"</f>
        <v>FES1162714150</v>
      </c>
      <c r="F327" s="3">
        <v>43739</v>
      </c>
      <c r="G327">
        <v>202004</v>
      </c>
      <c r="H327" t="s">
        <v>75</v>
      </c>
      <c r="I327" t="s">
        <v>76</v>
      </c>
      <c r="J327" t="s">
        <v>77</v>
      </c>
      <c r="K327" t="s">
        <v>78</v>
      </c>
      <c r="L327" t="s">
        <v>326</v>
      </c>
      <c r="M327" t="s">
        <v>327</v>
      </c>
      <c r="N327" t="s">
        <v>336</v>
      </c>
      <c r="O327" t="s">
        <v>82</v>
      </c>
      <c r="P327" t="str">
        <f>"2170707532                    "</f>
        <v xml:space="preserve">2170707532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8.3699999999999992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 s="4">
        <v>50.24</v>
      </c>
      <c r="BM327" s="4">
        <v>7.54</v>
      </c>
      <c r="BN327" s="4">
        <v>57.78</v>
      </c>
      <c r="BO327" s="4">
        <v>57.78</v>
      </c>
      <c r="BQ327" t="s">
        <v>95</v>
      </c>
      <c r="BR327" t="s">
        <v>84</v>
      </c>
      <c r="BS327" s="3">
        <v>43740</v>
      </c>
      <c r="BT327" s="5">
        <v>0.33680555555555558</v>
      </c>
      <c r="BU327" t="s">
        <v>622</v>
      </c>
      <c r="BV327" t="s">
        <v>90</v>
      </c>
      <c r="BY327">
        <v>1200</v>
      </c>
      <c r="BZ327" t="s">
        <v>27</v>
      </c>
      <c r="CA327" t="s">
        <v>528</v>
      </c>
      <c r="CC327" t="s">
        <v>327</v>
      </c>
      <c r="CD327">
        <v>6230</v>
      </c>
      <c r="CE327" t="s">
        <v>96</v>
      </c>
      <c r="CF327" s="3">
        <v>43741</v>
      </c>
      <c r="CI327">
        <v>1</v>
      </c>
      <c r="CJ327">
        <v>1</v>
      </c>
      <c r="CK327">
        <v>21</v>
      </c>
      <c r="CL327" t="s">
        <v>87</v>
      </c>
    </row>
    <row r="328" spans="1:90">
      <c r="A328" t="s">
        <v>72</v>
      </c>
      <c r="B328" t="s">
        <v>73</v>
      </c>
      <c r="C328" t="s">
        <v>74</v>
      </c>
      <c r="E328" t="str">
        <f>"FES1162714713"</f>
        <v>FES1162714713</v>
      </c>
      <c r="F328" s="3">
        <v>43739</v>
      </c>
      <c r="G328">
        <v>202004</v>
      </c>
      <c r="H328" t="s">
        <v>75</v>
      </c>
      <c r="I328" t="s">
        <v>76</v>
      </c>
      <c r="J328" t="s">
        <v>77</v>
      </c>
      <c r="K328" t="s">
        <v>78</v>
      </c>
      <c r="L328" t="s">
        <v>199</v>
      </c>
      <c r="M328" t="s">
        <v>200</v>
      </c>
      <c r="N328" t="s">
        <v>580</v>
      </c>
      <c r="O328" t="s">
        <v>82</v>
      </c>
      <c r="P328" t="str">
        <f>"21707079255                   "</f>
        <v xml:space="preserve">21707079255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8.3699999999999992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 s="4">
        <v>50.24</v>
      </c>
      <c r="BM328" s="4">
        <v>7.54</v>
      </c>
      <c r="BN328" s="4">
        <v>57.78</v>
      </c>
      <c r="BO328" s="4">
        <v>57.78</v>
      </c>
      <c r="BQ328" t="s">
        <v>95</v>
      </c>
      <c r="BR328" t="s">
        <v>84</v>
      </c>
      <c r="BS328" s="3">
        <v>43740</v>
      </c>
      <c r="BT328" s="5">
        <v>0.4375</v>
      </c>
      <c r="BU328" t="s">
        <v>581</v>
      </c>
      <c r="BV328" t="s">
        <v>90</v>
      </c>
      <c r="BY328">
        <v>1200</v>
      </c>
      <c r="BZ328" t="s">
        <v>27</v>
      </c>
      <c r="CA328" t="s">
        <v>203</v>
      </c>
      <c r="CC328" t="s">
        <v>200</v>
      </c>
      <c r="CD328">
        <v>5201</v>
      </c>
      <c r="CE328" t="s">
        <v>96</v>
      </c>
      <c r="CF328" s="3">
        <v>43741</v>
      </c>
      <c r="CI328">
        <v>1</v>
      </c>
      <c r="CJ328">
        <v>1</v>
      </c>
      <c r="CK328">
        <v>21</v>
      </c>
      <c r="CL328" t="s">
        <v>87</v>
      </c>
    </row>
    <row r="329" spans="1:90">
      <c r="A329" t="s">
        <v>72</v>
      </c>
      <c r="B329" t="s">
        <v>73</v>
      </c>
      <c r="C329" t="s">
        <v>74</v>
      </c>
      <c r="E329" t="str">
        <f>"FES1162714211"</f>
        <v>FES1162714211</v>
      </c>
      <c r="F329" s="3">
        <v>43739</v>
      </c>
      <c r="G329">
        <v>202004</v>
      </c>
      <c r="H329" t="s">
        <v>75</v>
      </c>
      <c r="I329" t="s">
        <v>76</v>
      </c>
      <c r="J329" t="s">
        <v>77</v>
      </c>
      <c r="K329" t="s">
        <v>78</v>
      </c>
      <c r="L329" t="s">
        <v>119</v>
      </c>
      <c r="M329" t="s">
        <v>120</v>
      </c>
      <c r="N329" t="s">
        <v>784</v>
      </c>
      <c r="O329" t="s">
        <v>82</v>
      </c>
      <c r="P329" t="str">
        <f>"2170709233                    "</f>
        <v xml:space="preserve">2170709233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8.3699999999999992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 s="4">
        <v>50.24</v>
      </c>
      <c r="BM329" s="4">
        <v>7.54</v>
      </c>
      <c r="BN329" s="4">
        <v>57.78</v>
      </c>
      <c r="BO329" s="4">
        <v>57.78</v>
      </c>
      <c r="BQ329" t="s">
        <v>785</v>
      </c>
      <c r="BR329" t="s">
        <v>84</v>
      </c>
      <c r="BS329" s="3">
        <v>43740</v>
      </c>
      <c r="BT329" s="5">
        <v>0.36805555555555558</v>
      </c>
      <c r="BU329" t="s">
        <v>786</v>
      </c>
      <c r="BV329" t="s">
        <v>90</v>
      </c>
      <c r="BY329">
        <v>1200</v>
      </c>
      <c r="BZ329" t="s">
        <v>27</v>
      </c>
      <c r="CA329" t="s">
        <v>669</v>
      </c>
      <c r="CC329" t="s">
        <v>120</v>
      </c>
      <c r="CD329">
        <v>6001</v>
      </c>
      <c r="CE329" t="s">
        <v>96</v>
      </c>
      <c r="CF329" s="3">
        <v>43741</v>
      </c>
      <c r="CI329">
        <v>1</v>
      </c>
      <c r="CJ329">
        <v>1</v>
      </c>
      <c r="CK329">
        <v>21</v>
      </c>
      <c r="CL329" t="s">
        <v>87</v>
      </c>
    </row>
    <row r="330" spans="1:90">
      <c r="A330" t="s">
        <v>72</v>
      </c>
      <c r="B330" t="s">
        <v>73</v>
      </c>
      <c r="C330" t="s">
        <v>74</v>
      </c>
      <c r="E330" t="str">
        <f>"FES1162714739"</f>
        <v>FES1162714739</v>
      </c>
      <c r="F330" s="3">
        <v>43739</v>
      </c>
      <c r="G330">
        <v>202004</v>
      </c>
      <c r="H330" t="s">
        <v>75</v>
      </c>
      <c r="I330" t="s">
        <v>76</v>
      </c>
      <c r="J330" t="s">
        <v>77</v>
      </c>
      <c r="K330" t="s">
        <v>78</v>
      </c>
      <c r="L330" t="s">
        <v>215</v>
      </c>
      <c r="M330" t="s">
        <v>216</v>
      </c>
      <c r="N330" t="s">
        <v>787</v>
      </c>
      <c r="O330" t="s">
        <v>82</v>
      </c>
      <c r="P330" t="str">
        <f>"2170709614                    "</f>
        <v xml:space="preserve">2170709614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8.3699999999999992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 s="4">
        <v>50.24</v>
      </c>
      <c r="BM330" s="4">
        <v>7.54</v>
      </c>
      <c r="BN330" s="4">
        <v>57.78</v>
      </c>
      <c r="BO330" s="4">
        <v>57.78</v>
      </c>
      <c r="BQ330" t="s">
        <v>788</v>
      </c>
      <c r="BR330" t="s">
        <v>84</v>
      </c>
      <c r="BS330" s="3">
        <v>43740</v>
      </c>
      <c r="BT330" s="5">
        <v>0.40625</v>
      </c>
      <c r="BU330" t="s">
        <v>789</v>
      </c>
      <c r="BV330" t="s">
        <v>90</v>
      </c>
      <c r="BY330">
        <v>1200</v>
      </c>
      <c r="BZ330" t="s">
        <v>27</v>
      </c>
      <c r="CA330" t="s">
        <v>782</v>
      </c>
      <c r="CC330" t="s">
        <v>216</v>
      </c>
      <c r="CD330">
        <v>3201</v>
      </c>
      <c r="CE330" t="s">
        <v>96</v>
      </c>
      <c r="CF330" s="3">
        <v>43741</v>
      </c>
      <c r="CI330">
        <v>1</v>
      </c>
      <c r="CJ330">
        <v>1</v>
      </c>
      <c r="CK330">
        <v>21</v>
      </c>
      <c r="CL330" t="s">
        <v>87</v>
      </c>
    </row>
    <row r="331" spans="1:90">
      <c r="A331" t="s">
        <v>72</v>
      </c>
      <c r="B331" t="s">
        <v>73</v>
      </c>
      <c r="C331" t="s">
        <v>74</v>
      </c>
      <c r="E331" t="str">
        <f>"FES1162714722"</f>
        <v>FES1162714722</v>
      </c>
      <c r="F331" s="3">
        <v>43739</v>
      </c>
      <c r="G331">
        <v>202004</v>
      </c>
      <c r="H331" t="s">
        <v>75</v>
      </c>
      <c r="I331" t="s">
        <v>76</v>
      </c>
      <c r="J331" t="s">
        <v>77</v>
      </c>
      <c r="K331" t="s">
        <v>78</v>
      </c>
      <c r="L331" t="s">
        <v>215</v>
      </c>
      <c r="M331" t="s">
        <v>216</v>
      </c>
      <c r="N331" t="s">
        <v>790</v>
      </c>
      <c r="O331" t="s">
        <v>82</v>
      </c>
      <c r="P331" t="str">
        <f>"2170709355                    "</f>
        <v xml:space="preserve">2170709355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8.3699999999999992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 s="4">
        <v>50.24</v>
      </c>
      <c r="BM331" s="4">
        <v>7.54</v>
      </c>
      <c r="BN331" s="4">
        <v>57.78</v>
      </c>
      <c r="BO331" s="4">
        <v>57.78</v>
      </c>
      <c r="BQ331" t="s">
        <v>791</v>
      </c>
      <c r="BR331" t="s">
        <v>84</v>
      </c>
      <c r="BS331" s="3">
        <v>43740</v>
      </c>
      <c r="BT331" s="5">
        <v>0.40763888888888888</v>
      </c>
      <c r="BU331" t="s">
        <v>792</v>
      </c>
      <c r="BV331" t="s">
        <v>90</v>
      </c>
      <c r="BY331">
        <v>1200</v>
      </c>
      <c r="BZ331" t="s">
        <v>27</v>
      </c>
      <c r="CA331" t="s">
        <v>782</v>
      </c>
      <c r="CC331" t="s">
        <v>216</v>
      </c>
      <c r="CD331">
        <v>3200</v>
      </c>
      <c r="CE331" t="s">
        <v>96</v>
      </c>
      <c r="CF331" s="3">
        <v>43741</v>
      </c>
      <c r="CI331">
        <v>1</v>
      </c>
      <c r="CJ331">
        <v>1</v>
      </c>
      <c r="CK331">
        <v>21</v>
      </c>
      <c r="CL331" t="s">
        <v>87</v>
      </c>
    </row>
    <row r="332" spans="1:90">
      <c r="A332" t="s">
        <v>72</v>
      </c>
      <c r="B332" t="s">
        <v>73</v>
      </c>
      <c r="C332" t="s">
        <v>74</v>
      </c>
      <c r="E332" t="str">
        <f>"FES1162714685"</f>
        <v>FES1162714685</v>
      </c>
      <c r="F332" s="3">
        <v>43739</v>
      </c>
      <c r="G332">
        <v>202004</v>
      </c>
      <c r="H332" t="s">
        <v>75</v>
      </c>
      <c r="I332" t="s">
        <v>76</v>
      </c>
      <c r="J332" t="s">
        <v>77</v>
      </c>
      <c r="K332" t="s">
        <v>78</v>
      </c>
      <c r="L332" t="s">
        <v>175</v>
      </c>
      <c r="M332" t="s">
        <v>176</v>
      </c>
      <c r="N332" t="s">
        <v>793</v>
      </c>
      <c r="O332" t="s">
        <v>82</v>
      </c>
      <c r="P332" t="str">
        <f>"2170708704                    "</f>
        <v xml:space="preserve">2170708704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8.3699999999999992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 s="4">
        <v>50.24</v>
      </c>
      <c r="BM332" s="4">
        <v>7.54</v>
      </c>
      <c r="BN332" s="4">
        <v>57.78</v>
      </c>
      <c r="BO332" s="4">
        <v>57.78</v>
      </c>
      <c r="BQ332" t="s">
        <v>83</v>
      </c>
      <c r="BR332" t="s">
        <v>84</v>
      </c>
      <c r="BS332" s="3">
        <v>43740</v>
      </c>
      <c r="BT332" s="5">
        <v>0.37986111111111115</v>
      </c>
      <c r="BU332" t="s">
        <v>794</v>
      </c>
      <c r="BV332" t="s">
        <v>90</v>
      </c>
      <c r="BY332">
        <v>1200</v>
      </c>
      <c r="BZ332" t="s">
        <v>27</v>
      </c>
      <c r="CA332" t="s">
        <v>128</v>
      </c>
      <c r="CC332" t="s">
        <v>176</v>
      </c>
      <c r="CD332">
        <v>4052</v>
      </c>
      <c r="CE332" t="s">
        <v>96</v>
      </c>
      <c r="CF332" s="3">
        <v>43741</v>
      </c>
      <c r="CI332">
        <v>1</v>
      </c>
      <c r="CJ332">
        <v>1</v>
      </c>
      <c r="CK332">
        <v>21</v>
      </c>
      <c r="CL332" t="s">
        <v>87</v>
      </c>
    </row>
    <row r="333" spans="1:90">
      <c r="A333" t="s">
        <v>72</v>
      </c>
      <c r="B333" t="s">
        <v>73</v>
      </c>
      <c r="C333" t="s">
        <v>74</v>
      </c>
      <c r="E333" t="str">
        <f>"FES1162714729"</f>
        <v>FES1162714729</v>
      </c>
      <c r="F333" s="3">
        <v>43739</v>
      </c>
      <c r="G333">
        <v>202004</v>
      </c>
      <c r="H333" t="s">
        <v>75</v>
      </c>
      <c r="I333" t="s">
        <v>76</v>
      </c>
      <c r="J333" t="s">
        <v>77</v>
      </c>
      <c r="K333" t="s">
        <v>78</v>
      </c>
      <c r="L333" t="s">
        <v>98</v>
      </c>
      <c r="M333" t="s">
        <v>99</v>
      </c>
      <c r="N333" t="s">
        <v>795</v>
      </c>
      <c r="O333" t="s">
        <v>82</v>
      </c>
      <c r="P333" t="str">
        <f>"217070446                     "</f>
        <v xml:space="preserve">217070446 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8.3699999999999992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 s="4">
        <v>50.24</v>
      </c>
      <c r="BM333" s="4">
        <v>7.54</v>
      </c>
      <c r="BN333" s="4">
        <v>57.78</v>
      </c>
      <c r="BO333" s="4">
        <v>57.78</v>
      </c>
      <c r="BQ333" t="s">
        <v>83</v>
      </c>
      <c r="BR333" t="s">
        <v>84</v>
      </c>
      <c r="BS333" s="3">
        <v>43740</v>
      </c>
      <c r="BT333" s="5">
        <v>0.40138888888888885</v>
      </c>
      <c r="BU333" t="s">
        <v>452</v>
      </c>
      <c r="BV333" t="s">
        <v>90</v>
      </c>
      <c r="BY333">
        <v>1200</v>
      </c>
      <c r="BZ333" t="s">
        <v>27</v>
      </c>
      <c r="CA333" t="s">
        <v>453</v>
      </c>
      <c r="CC333" t="s">
        <v>99</v>
      </c>
      <c r="CD333">
        <v>3610</v>
      </c>
      <c r="CE333" t="s">
        <v>96</v>
      </c>
      <c r="CF333" s="3">
        <v>43741</v>
      </c>
      <c r="CI333">
        <v>1</v>
      </c>
      <c r="CJ333">
        <v>1</v>
      </c>
      <c r="CK333">
        <v>21</v>
      </c>
      <c r="CL333" t="s">
        <v>87</v>
      </c>
    </row>
    <row r="334" spans="1:90">
      <c r="A334" t="s">
        <v>72</v>
      </c>
      <c r="B334" t="s">
        <v>73</v>
      </c>
      <c r="C334" t="s">
        <v>74</v>
      </c>
      <c r="E334" t="str">
        <f>"FES1162714709"</f>
        <v>FES1162714709</v>
      </c>
      <c r="F334" s="3">
        <v>43739</v>
      </c>
      <c r="G334">
        <v>202004</v>
      </c>
      <c r="H334" t="s">
        <v>75</v>
      </c>
      <c r="I334" t="s">
        <v>76</v>
      </c>
      <c r="J334" t="s">
        <v>77</v>
      </c>
      <c r="K334" t="s">
        <v>78</v>
      </c>
      <c r="L334" t="s">
        <v>98</v>
      </c>
      <c r="M334" t="s">
        <v>99</v>
      </c>
      <c r="N334" t="s">
        <v>796</v>
      </c>
      <c r="O334" t="s">
        <v>82</v>
      </c>
      <c r="P334" t="str">
        <f>"2170709245                    "</f>
        <v xml:space="preserve">2170709245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8.3699999999999992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 s="4">
        <v>50.24</v>
      </c>
      <c r="BM334" s="4">
        <v>7.54</v>
      </c>
      <c r="BN334" s="4">
        <v>57.78</v>
      </c>
      <c r="BO334" s="4">
        <v>57.78</v>
      </c>
      <c r="BQ334" t="s">
        <v>95</v>
      </c>
      <c r="BR334" t="s">
        <v>84</v>
      </c>
      <c r="BS334" s="3">
        <v>43740</v>
      </c>
      <c r="BT334" s="5">
        <v>0.38611111111111113</v>
      </c>
      <c r="BU334" t="s">
        <v>797</v>
      </c>
      <c r="BV334" t="s">
        <v>90</v>
      </c>
      <c r="BY334">
        <v>1200</v>
      </c>
      <c r="BZ334" t="s">
        <v>27</v>
      </c>
      <c r="CA334" t="s">
        <v>103</v>
      </c>
      <c r="CC334" t="s">
        <v>99</v>
      </c>
      <c r="CD334">
        <v>3610</v>
      </c>
      <c r="CE334" t="s">
        <v>96</v>
      </c>
      <c r="CF334" s="3">
        <v>43741</v>
      </c>
      <c r="CI334">
        <v>1</v>
      </c>
      <c r="CJ334">
        <v>1</v>
      </c>
      <c r="CK334">
        <v>21</v>
      </c>
      <c r="CL334" t="s">
        <v>87</v>
      </c>
    </row>
    <row r="335" spans="1:90">
      <c r="A335" t="s">
        <v>72</v>
      </c>
      <c r="B335" t="s">
        <v>73</v>
      </c>
      <c r="C335" t="s">
        <v>74</v>
      </c>
      <c r="E335" t="str">
        <f>"FES1162714754"</f>
        <v>FES1162714754</v>
      </c>
      <c r="F335" s="3">
        <v>43739</v>
      </c>
      <c r="G335">
        <v>202004</v>
      </c>
      <c r="H335" t="s">
        <v>75</v>
      </c>
      <c r="I335" t="s">
        <v>76</v>
      </c>
      <c r="J335" t="s">
        <v>77</v>
      </c>
      <c r="K335" t="s">
        <v>78</v>
      </c>
      <c r="L335" t="s">
        <v>570</v>
      </c>
      <c r="M335" t="s">
        <v>571</v>
      </c>
      <c r="N335" t="s">
        <v>798</v>
      </c>
      <c r="O335" t="s">
        <v>82</v>
      </c>
      <c r="P335" t="str">
        <f>"2170709682                    "</f>
        <v xml:space="preserve">2170709682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8.3699999999999992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 s="4">
        <v>50.24</v>
      </c>
      <c r="BM335" s="4">
        <v>7.54</v>
      </c>
      <c r="BN335" s="4">
        <v>57.78</v>
      </c>
      <c r="BO335" s="4">
        <v>57.78</v>
      </c>
      <c r="BQ335" t="s">
        <v>799</v>
      </c>
      <c r="BR335" t="s">
        <v>84</v>
      </c>
      <c r="BS335" s="3">
        <v>43740</v>
      </c>
      <c r="BT335" s="5">
        <v>0.35902777777777778</v>
      </c>
      <c r="BU335" t="s">
        <v>800</v>
      </c>
      <c r="BV335" t="s">
        <v>90</v>
      </c>
      <c r="BY335">
        <v>1200</v>
      </c>
      <c r="BZ335" t="s">
        <v>27</v>
      </c>
      <c r="CA335" t="s">
        <v>574</v>
      </c>
      <c r="CC335" t="s">
        <v>571</v>
      </c>
      <c r="CD335">
        <v>4026</v>
      </c>
      <c r="CE335" t="s">
        <v>96</v>
      </c>
      <c r="CF335" s="3">
        <v>43741</v>
      </c>
      <c r="CI335">
        <v>1</v>
      </c>
      <c r="CJ335">
        <v>1</v>
      </c>
      <c r="CK335">
        <v>21</v>
      </c>
      <c r="CL335" t="s">
        <v>87</v>
      </c>
    </row>
    <row r="336" spans="1:90">
      <c r="A336" t="s">
        <v>72</v>
      </c>
      <c r="B336" t="s">
        <v>73</v>
      </c>
      <c r="C336" t="s">
        <v>74</v>
      </c>
      <c r="E336" t="str">
        <f>"FES1162714716"</f>
        <v>FES1162714716</v>
      </c>
      <c r="F336" s="3">
        <v>43739</v>
      </c>
      <c r="G336">
        <v>202004</v>
      </c>
      <c r="H336" t="s">
        <v>75</v>
      </c>
      <c r="I336" t="s">
        <v>76</v>
      </c>
      <c r="J336" t="s">
        <v>77</v>
      </c>
      <c r="K336" t="s">
        <v>78</v>
      </c>
      <c r="L336" t="s">
        <v>566</v>
      </c>
      <c r="M336" t="s">
        <v>567</v>
      </c>
      <c r="N336" t="s">
        <v>568</v>
      </c>
      <c r="O336" t="s">
        <v>82</v>
      </c>
      <c r="P336" t="str">
        <f>"2170709301                    "</f>
        <v xml:space="preserve">2170709301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8.3699999999999992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 s="4">
        <v>50.24</v>
      </c>
      <c r="BM336" s="4">
        <v>7.54</v>
      </c>
      <c r="BN336" s="4">
        <v>57.78</v>
      </c>
      <c r="BO336" s="4">
        <v>57.78</v>
      </c>
      <c r="BR336" t="s">
        <v>84</v>
      </c>
      <c r="BS336" s="3">
        <v>43740</v>
      </c>
      <c r="BT336" s="5">
        <v>0.49652777777777773</v>
      </c>
      <c r="BU336" t="s">
        <v>569</v>
      </c>
      <c r="BV336" t="s">
        <v>90</v>
      </c>
      <c r="BY336">
        <v>1200</v>
      </c>
      <c r="BZ336" t="s">
        <v>27</v>
      </c>
      <c r="CA336" t="s">
        <v>219</v>
      </c>
      <c r="CC336" t="s">
        <v>567</v>
      </c>
      <c r="CD336">
        <v>3699</v>
      </c>
      <c r="CE336" t="s">
        <v>96</v>
      </c>
      <c r="CF336" s="3">
        <v>43741</v>
      </c>
      <c r="CI336">
        <v>1</v>
      </c>
      <c r="CJ336">
        <v>1</v>
      </c>
      <c r="CK336">
        <v>21</v>
      </c>
      <c r="CL336" t="s">
        <v>87</v>
      </c>
    </row>
    <row r="337" spans="1:90">
      <c r="A337" t="s">
        <v>72</v>
      </c>
      <c r="B337" t="s">
        <v>73</v>
      </c>
      <c r="C337" t="s">
        <v>74</v>
      </c>
      <c r="E337" t="str">
        <f>"FES1162714726"</f>
        <v>FES1162714726</v>
      </c>
      <c r="F337" s="3">
        <v>43739</v>
      </c>
      <c r="G337">
        <v>202004</v>
      </c>
      <c r="H337" t="s">
        <v>75</v>
      </c>
      <c r="I337" t="s">
        <v>76</v>
      </c>
      <c r="J337" t="s">
        <v>77</v>
      </c>
      <c r="K337" t="s">
        <v>78</v>
      </c>
      <c r="L337" t="s">
        <v>215</v>
      </c>
      <c r="M337" t="s">
        <v>216</v>
      </c>
      <c r="N337" t="s">
        <v>529</v>
      </c>
      <c r="O337" t="s">
        <v>82</v>
      </c>
      <c r="P337" t="str">
        <f>"2170709410                    "</f>
        <v xml:space="preserve">2170709410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8.3699999999999992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 s="4">
        <v>50.24</v>
      </c>
      <c r="BM337" s="4">
        <v>7.54</v>
      </c>
      <c r="BN337" s="4">
        <v>57.78</v>
      </c>
      <c r="BO337" s="4">
        <v>57.78</v>
      </c>
      <c r="BQ337" t="s">
        <v>95</v>
      </c>
      <c r="BR337" t="s">
        <v>84</v>
      </c>
      <c r="BS337" s="3">
        <v>43740</v>
      </c>
      <c r="BT337" s="5">
        <v>0.42708333333333331</v>
      </c>
      <c r="BU337" t="s">
        <v>801</v>
      </c>
      <c r="BV337" t="s">
        <v>90</v>
      </c>
      <c r="BY337">
        <v>1200</v>
      </c>
      <c r="BZ337" t="s">
        <v>27</v>
      </c>
      <c r="CA337" t="s">
        <v>802</v>
      </c>
      <c r="CC337" t="s">
        <v>216</v>
      </c>
      <c r="CD337">
        <v>3201</v>
      </c>
      <c r="CE337" t="s">
        <v>96</v>
      </c>
      <c r="CF337" s="3">
        <v>43741</v>
      </c>
      <c r="CI337">
        <v>1</v>
      </c>
      <c r="CJ337">
        <v>1</v>
      </c>
      <c r="CK337">
        <v>21</v>
      </c>
      <c r="CL337" t="s">
        <v>87</v>
      </c>
    </row>
    <row r="338" spans="1:90">
      <c r="A338" t="s">
        <v>72</v>
      </c>
      <c r="B338" t="s">
        <v>73</v>
      </c>
      <c r="C338" t="s">
        <v>74</v>
      </c>
      <c r="E338" t="str">
        <f>"FES1162714640"</f>
        <v>FES1162714640</v>
      </c>
      <c r="F338" s="3">
        <v>43739</v>
      </c>
      <c r="G338">
        <v>202004</v>
      </c>
      <c r="H338" t="s">
        <v>75</v>
      </c>
      <c r="I338" t="s">
        <v>76</v>
      </c>
      <c r="J338" t="s">
        <v>77</v>
      </c>
      <c r="K338" t="s">
        <v>78</v>
      </c>
      <c r="L338" t="s">
        <v>215</v>
      </c>
      <c r="M338" t="s">
        <v>216</v>
      </c>
      <c r="N338" t="s">
        <v>384</v>
      </c>
      <c r="O338" t="s">
        <v>82</v>
      </c>
      <c r="P338" t="str">
        <f>"2170709110                    "</f>
        <v xml:space="preserve">2170709110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8.3699999999999992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 s="4">
        <v>50.24</v>
      </c>
      <c r="BM338" s="4">
        <v>7.54</v>
      </c>
      <c r="BN338" s="4">
        <v>57.78</v>
      </c>
      <c r="BO338" s="4">
        <v>57.78</v>
      </c>
      <c r="BQ338" t="s">
        <v>95</v>
      </c>
      <c r="BR338" t="s">
        <v>84</v>
      </c>
      <c r="BS338" s="3">
        <v>43740</v>
      </c>
      <c r="BT338" s="5">
        <v>0.39374999999999999</v>
      </c>
      <c r="BU338" t="s">
        <v>803</v>
      </c>
      <c r="BV338" t="s">
        <v>90</v>
      </c>
      <c r="BY338">
        <v>1200</v>
      </c>
      <c r="BZ338" t="s">
        <v>27</v>
      </c>
      <c r="CA338" t="s">
        <v>802</v>
      </c>
      <c r="CC338" t="s">
        <v>216</v>
      </c>
      <c r="CD338">
        <v>3201</v>
      </c>
      <c r="CE338" t="s">
        <v>96</v>
      </c>
      <c r="CF338" s="3">
        <v>43741</v>
      </c>
      <c r="CI338">
        <v>1</v>
      </c>
      <c r="CJ338">
        <v>1</v>
      </c>
      <c r="CK338">
        <v>21</v>
      </c>
      <c r="CL338" t="s">
        <v>87</v>
      </c>
    </row>
    <row r="339" spans="1:90">
      <c r="A339" t="s">
        <v>72</v>
      </c>
      <c r="B339" t="s">
        <v>73</v>
      </c>
      <c r="C339" t="s">
        <v>74</v>
      </c>
      <c r="E339" t="str">
        <f>"FES1162714708"</f>
        <v>FES1162714708</v>
      </c>
      <c r="F339" s="3">
        <v>43739</v>
      </c>
      <c r="G339">
        <v>202004</v>
      </c>
      <c r="H339" t="s">
        <v>75</v>
      </c>
      <c r="I339" t="s">
        <v>76</v>
      </c>
      <c r="J339" t="s">
        <v>77</v>
      </c>
      <c r="K339" t="s">
        <v>78</v>
      </c>
      <c r="L339" t="s">
        <v>98</v>
      </c>
      <c r="M339" t="s">
        <v>99</v>
      </c>
      <c r="N339" t="s">
        <v>796</v>
      </c>
      <c r="O339" t="s">
        <v>82</v>
      </c>
      <c r="P339" t="str">
        <f>"2170709244                    "</f>
        <v xml:space="preserve">2170709244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8.3699999999999992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 s="4">
        <v>50.24</v>
      </c>
      <c r="BM339" s="4">
        <v>7.54</v>
      </c>
      <c r="BN339" s="4">
        <v>57.78</v>
      </c>
      <c r="BO339" s="4">
        <v>57.78</v>
      </c>
      <c r="BQ339" t="s">
        <v>95</v>
      </c>
      <c r="BR339" t="s">
        <v>84</v>
      </c>
      <c r="BS339" s="3">
        <v>43740</v>
      </c>
      <c r="BT339" s="5">
        <v>0.38611111111111113</v>
      </c>
      <c r="BU339" t="s">
        <v>797</v>
      </c>
      <c r="BV339" t="s">
        <v>90</v>
      </c>
      <c r="BY339">
        <v>1200</v>
      </c>
      <c r="BZ339" t="s">
        <v>27</v>
      </c>
      <c r="CA339" t="s">
        <v>103</v>
      </c>
      <c r="CC339" t="s">
        <v>99</v>
      </c>
      <c r="CD339">
        <v>3610</v>
      </c>
      <c r="CE339" t="s">
        <v>96</v>
      </c>
      <c r="CF339" s="3">
        <v>43741</v>
      </c>
      <c r="CI339">
        <v>1</v>
      </c>
      <c r="CJ339">
        <v>1</v>
      </c>
      <c r="CK339">
        <v>21</v>
      </c>
      <c r="CL339" t="s">
        <v>87</v>
      </c>
    </row>
    <row r="340" spans="1:90">
      <c r="A340" t="s">
        <v>72</v>
      </c>
      <c r="B340" t="s">
        <v>73</v>
      </c>
      <c r="C340" t="s">
        <v>74</v>
      </c>
      <c r="E340" t="str">
        <f>"FES1162714695"</f>
        <v>FES1162714695</v>
      </c>
      <c r="F340" s="3">
        <v>43739</v>
      </c>
      <c r="G340">
        <v>202004</v>
      </c>
      <c r="H340" t="s">
        <v>75</v>
      </c>
      <c r="I340" t="s">
        <v>76</v>
      </c>
      <c r="J340" t="s">
        <v>77</v>
      </c>
      <c r="K340" t="s">
        <v>78</v>
      </c>
      <c r="L340" t="s">
        <v>215</v>
      </c>
      <c r="M340" t="s">
        <v>216</v>
      </c>
      <c r="N340" t="s">
        <v>384</v>
      </c>
      <c r="O340" t="s">
        <v>82</v>
      </c>
      <c r="P340" t="str">
        <f>"2170708959                    "</f>
        <v xml:space="preserve">2170708959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8.3699999999999992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 s="4">
        <v>50.24</v>
      </c>
      <c r="BM340" s="4">
        <v>7.54</v>
      </c>
      <c r="BN340" s="4">
        <v>57.78</v>
      </c>
      <c r="BO340" s="4">
        <v>57.78</v>
      </c>
      <c r="BQ340" t="s">
        <v>95</v>
      </c>
      <c r="BR340" t="s">
        <v>84</v>
      </c>
      <c r="BS340" s="3">
        <v>43740</v>
      </c>
      <c r="BT340" s="5">
        <v>0.39374999999999999</v>
      </c>
      <c r="BU340" t="s">
        <v>803</v>
      </c>
      <c r="BV340" t="s">
        <v>90</v>
      </c>
      <c r="BY340">
        <v>1200</v>
      </c>
      <c r="BZ340" t="s">
        <v>27</v>
      </c>
      <c r="CA340" t="s">
        <v>802</v>
      </c>
      <c r="CC340" t="s">
        <v>216</v>
      </c>
      <c r="CD340">
        <v>3201</v>
      </c>
      <c r="CE340" t="s">
        <v>96</v>
      </c>
      <c r="CF340" s="3">
        <v>43741</v>
      </c>
      <c r="CI340">
        <v>1</v>
      </c>
      <c r="CJ340">
        <v>1</v>
      </c>
      <c r="CK340">
        <v>21</v>
      </c>
      <c r="CL340" t="s">
        <v>87</v>
      </c>
    </row>
    <row r="341" spans="1:90">
      <c r="A341" t="s">
        <v>72</v>
      </c>
      <c r="B341" t="s">
        <v>73</v>
      </c>
      <c r="C341" t="s">
        <v>74</v>
      </c>
      <c r="E341" t="str">
        <f>"FES1162714244"</f>
        <v>FES1162714244</v>
      </c>
      <c r="F341" s="3">
        <v>43739</v>
      </c>
      <c r="G341">
        <v>202004</v>
      </c>
      <c r="H341" t="s">
        <v>75</v>
      </c>
      <c r="I341" t="s">
        <v>76</v>
      </c>
      <c r="J341" t="s">
        <v>77</v>
      </c>
      <c r="K341" t="s">
        <v>78</v>
      </c>
      <c r="L341" t="s">
        <v>175</v>
      </c>
      <c r="M341" t="s">
        <v>176</v>
      </c>
      <c r="N341" t="s">
        <v>562</v>
      </c>
      <c r="O341" t="s">
        <v>82</v>
      </c>
      <c r="P341" t="str">
        <f>"2170709291                    "</f>
        <v xml:space="preserve">2170709291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8.3699999999999992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 s="4">
        <v>50.24</v>
      </c>
      <c r="BM341" s="4">
        <v>7.54</v>
      </c>
      <c r="BN341" s="4">
        <v>57.78</v>
      </c>
      <c r="BO341" s="4">
        <v>57.78</v>
      </c>
      <c r="BQ341" t="s">
        <v>563</v>
      </c>
      <c r="BR341" t="s">
        <v>84</v>
      </c>
      <c r="BS341" s="3">
        <v>43740</v>
      </c>
      <c r="BT341" s="5">
        <v>0.30694444444444441</v>
      </c>
      <c r="BU341" t="s">
        <v>804</v>
      </c>
      <c r="BV341" t="s">
        <v>90</v>
      </c>
      <c r="BY341">
        <v>1200</v>
      </c>
      <c r="BZ341" t="s">
        <v>27</v>
      </c>
      <c r="CA341" t="s">
        <v>565</v>
      </c>
      <c r="CC341" t="s">
        <v>176</v>
      </c>
      <c r="CD341">
        <v>4001</v>
      </c>
      <c r="CE341" t="s">
        <v>96</v>
      </c>
      <c r="CF341" s="3">
        <v>43741</v>
      </c>
      <c r="CI341">
        <v>1</v>
      </c>
      <c r="CJ341">
        <v>1</v>
      </c>
      <c r="CK341">
        <v>21</v>
      </c>
      <c r="CL341" t="s">
        <v>87</v>
      </c>
    </row>
    <row r="342" spans="1:90">
      <c r="A342" t="s">
        <v>72</v>
      </c>
      <c r="B342" t="s">
        <v>73</v>
      </c>
      <c r="C342" t="s">
        <v>74</v>
      </c>
      <c r="E342" t="str">
        <f>"FES1162714730"</f>
        <v>FES1162714730</v>
      </c>
      <c r="F342" s="3">
        <v>43739</v>
      </c>
      <c r="G342">
        <v>202004</v>
      </c>
      <c r="H342" t="s">
        <v>75</v>
      </c>
      <c r="I342" t="s">
        <v>76</v>
      </c>
      <c r="J342" t="s">
        <v>77</v>
      </c>
      <c r="K342" t="s">
        <v>78</v>
      </c>
      <c r="L342" t="s">
        <v>98</v>
      </c>
      <c r="M342" t="s">
        <v>99</v>
      </c>
      <c r="N342" t="s">
        <v>805</v>
      </c>
      <c r="O342" t="s">
        <v>82</v>
      </c>
      <c r="P342" t="str">
        <f>"2170709477                    "</f>
        <v xml:space="preserve">2170709477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8.3699999999999992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 s="4">
        <v>50.24</v>
      </c>
      <c r="BM342" s="4">
        <v>7.54</v>
      </c>
      <c r="BN342" s="4">
        <v>57.78</v>
      </c>
      <c r="BO342" s="4">
        <v>57.78</v>
      </c>
      <c r="BQ342" t="s">
        <v>806</v>
      </c>
      <c r="BR342" t="s">
        <v>84</v>
      </c>
      <c r="BS342" s="3">
        <v>43740</v>
      </c>
      <c r="BT342" s="5">
        <v>0.32361111111111113</v>
      </c>
      <c r="BU342" t="s">
        <v>807</v>
      </c>
      <c r="BV342" t="s">
        <v>90</v>
      </c>
      <c r="BY342">
        <v>1200</v>
      </c>
      <c r="BZ342" t="s">
        <v>27</v>
      </c>
      <c r="CA342" t="s">
        <v>103</v>
      </c>
      <c r="CC342" t="s">
        <v>99</v>
      </c>
      <c r="CD342">
        <v>3610</v>
      </c>
      <c r="CE342" t="s">
        <v>96</v>
      </c>
      <c r="CF342" s="3">
        <v>43741</v>
      </c>
      <c r="CI342">
        <v>1</v>
      </c>
      <c r="CJ342">
        <v>1</v>
      </c>
      <c r="CK342">
        <v>21</v>
      </c>
      <c r="CL342" t="s">
        <v>87</v>
      </c>
    </row>
    <row r="343" spans="1:90">
      <c r="A343" t="s">
        <v>72</v>
      </c>
      <c r="B343" t="s">
        <v>73</v>
      </c>
      <c r="C343" t="s">
        <v>74</v>
      </c>
      <c r="E343" t="str">
        <f>"FES1162714246"</f>
        <v>FES1162714246</v>
      </c>
      <c r="F343" s="3">
        <v>43739</v>
      </c>
      <c r="G343">
        <v>202004</v>
      </c>
      <c r="H343" t="s">
        <v>75</v>
      </c>
      <c r="I343" t="s">
        <v>76</v>
      </c>
      <c r="J343" t="s">
        <v>77</v>
      </c>
      <c r="K343" t="s">
        <v>78</v>
      </c>
      <c r="L343" t="s">
        <v>175</v>
      </c>
      <c r="M343" t="s">
        <v>176</v>
      </c>
      <c r="N343" t="s">
        <v>586</v>
      </c>
      <c r="O343" t="s">
        <v>82</v>
      </c>
      <c r="P343" t="str">
        <f>"2170709296                    "</f>
        <v xml:space="preserve">2170709296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8.3699999999999992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 s="4">
        <v>50.24</v>
      </c>
      <c r="BM343" s="4">
        <v>7.54</v>
      </c>
      <c r="BN343" s="4">
        <v>57.78</v>
      </c>
      <c r="BO343" s="4">
        <v>57.78</v>
      </c>
      <c r="BQ343" t="s">
        <v>95</v>
      </c>
      <c r="BR343" t="s">
        <v>84</v>
      </c>
      <c r="BS343" s="3">
        <v>43740</v>
      </c>
      <c r="BT343" s="5">
        <v>0.35902777777777778</v>
      </c>
      <c r="BU343" t="s">
        <v>587</v>
      </c>
      <c r="BV343" t="s">
        <v>90</v>
      </c>
      <c r="BY343">
        <v>1200</v>
      </c>
      <c r="BZ343" t="s">
        <v>27</v>
      </c>
      <c r="CA343" t="s">
        <v>588</v>
      </c>
      <c r="CC343" t="s">
        <v>176</v>
      </c>
      <c r="CD343">
        <v>4001</v>
      </c>
      <c r="CE343" t="s">
        <v>96</v>
      </c>
      <c r="CF343" s="3">
        <v>43741</v>
      </c>
      <c r="CI343">
        <v>1</v>
      </c>
      <c r="CJ343">
        <v>1</v>
      </c>
      <c r="CK343">
        <v>21</v>
      </c>
      <c r="CL343" t="s">
        <v>87</v>
      </c>
    </row>
    <row r="344" spans="1:90">
      <c r="A344" t="s">
        <v>72</v>
      </c>
      <c r="B344" t="s">
        <v>73</v>
      </c>
      <c r="C344" t="s">
        <v>74</v>
      </c>
      <c r="E344" t="str">
        <f>"FES1162714772"</f>
        <v>FES1162714772</v>
      </c>
      <c r="F344" s="3">
        <v>43739</v>
      </c>
      <c r="G344">
        <v>202004</v>
      </c>
      <c r="H344" t="s">
        <v>75</v>
      </c>
      <c r="I344" t="s">
        <v>76</v>
      </c>
      <c r="J344" t="s">
        <v>77</v>
      </c>
      <c r="K344" t="s">
        <v>78</v>
      </c>
      <c r="L344" t="s">
        <v>808</v>
      </c>
      <c r="M344" t="s">
        <v>809</v>
      </c>
      <c r="N344" t="s">
        <v>361</v>
      </c>
      <c r="O344" t="s">
        <v>82</v>
      </c>
      <c r="P344" t="str">
        <f>"2170709689                    "</f>
        <v xml:space="preserve">2170709689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16.22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 s="4">
        <v>97.34</v>
      </c>
      <c r="BM344" s="4">
        <v>14.6</v>
      </c>
      <c r="BN344" s="4">
        <v>111.94</v>
      </c>
      <c r="BO344" s="4">
        <v>111.94</v>
      </c>
      <c r="BQ344" t="s">
        <v>95</v>
      </c>
      <c r="BR344" t="s">
        <v>84</v>
      </c>
      <c r="BS344" s="3">
        <v>43740</v>
      </c>
      <c r="BT344" s="5">
        <v>0.375</v>
      </c>
      <c r="BU344" t="s">
        <v>810</v>
      </c>
      <c r="BV344" t="s">
        <v>90</v>
      </c>
      <c r="BY344">
        <v>1200</v>
      </c>
      <c r="BZ344" t="s">
        <v>27</v>
      </c>
      <c r="CA344" t="s">
        <v>811</v>
      </c>
      <c r="CC344" t="s">
        <v>809</v>
      </c>
      <c r="CD344">
        <v>9880</v>
      </c>
      <c r="CE344" t="s">
        <v>96</v>
      </c>
      <c r="CF344" s="3">
        <v>43742</v>
      </c>
      <c r="CI344">
        <v>1</v>
      </c>
      <c r="CJ344">
        <v>1</v>
      </c>
      <c r="CK344">
        <v>23</v>
      </c>
      <c r="CL344" t="s">
        <v>87</v>
      </c>
    </row>
    <row r="345" spans="1:90">
      <c r="A345" t="s">
        <v>72</v>
      </c>
      <c r="B345" t="s">
        <v>73</v>
      </c>
      <c r="C345" t="s">
        <v>74</v>
      </c>
      <c r="E345" t="str">
        <f>"FES1162714675"</f>
        <v>FES1162714675</v>
      </c>
      <c r="F345" s="3">
        <v>43739</v>
      </c>
      <c r="G345">
        <v>202004</v>
      </c>
      <c r="H345" t="s">
        <v>75</v>
      </c>
      <c r="I345" t="s">
        <v>76</v>
      </c>
      <c r="J345" t="s">
        <v>77</v>
      </c>
      <c r="K345" t="s">
        <v>78</v>
      </c>
      <c r="L345" t="s">
        <v>447</v>
      </c>
      <c r="M345" t="s">
        <v>448</v>
      </c>
      <c r="N345" t="s">
        <v>812</v>
      </c>
      <c r="O345" t="s">
        <v>82</v>
      </c>
      <c r="P345" t="str">
        <f>"2170708782                    "</f>
        <v xml:space="preserve">2170708782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16.22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 s="4">
        <v>97.34</v>
      </c>
      <c r="BM345" s="4">
        <v>14.6</v>
      </c>
      <c r="BN345" s="4">
        <v>111.94</v>
      </c>
      <c r="BO345" s="4">
        <v>111.94</v>
      </c>
      <c r="BQ345" t="s">
        <v>813</v>
      </c>
      <c r="BR345" t="s">
        <v>84</v>
      </c>
      <c r="BS345" s="3">
        <v>43740</v>
      </c>
      <c r="BT345" s="5">
        <v>0.3756944444444445</v>
      </c>
      <c r="BU345" t="s">
        <v>814</v>
      </c>
      <c r="BV345" t="s">
        <v>90</v>
      </c>
      <c r="BY345">
        <v>1200</v>
      </c>
      <c r="BZ345" t="s">
        <v>27</v>
      </c>
      <c r="CA345" t="s">
        <v>295</v>
      </c>
      <c r="CC345" t="s">
        <v>448</v>
      </c>
      <c r="CD345">
        <v>4339</v>
      </c>
      <c r="CE345" t="s">
        <v>96</v>
      </c>
      <c r="CF345" s="3">
        <v>43741</v>
      </c>
      <c r="CI345">
        <v>1</v>
      </c>
      <c r="CJ345">
        <v>1</v>
      </c>
      <c r="CK345">
        <v>23</v>
      </c>
      <c r="CL345" t="s">
        <v>87</v>
      </c>
    </row>
    <row r="346" spans="1:90">
      <c r="A346" t="s">
        <v>72</v>
      </c>
      <c r="B346" t="s">
        <v>73</v>
      </c>
      <c r="C346" t="s">
        <v>74</v>
      </c>
      <c r="E346" t="str">
        <f>"FES1162714673"</f>
        <v>FES1162714673</v>
      </c>
      <c r="F346" s="3">
        <v>43739</v>
      </c>
      <c r="G346">
        <v>202004</v>
      </c>
      <c r="H346" t="s">
        <v>75</v>
      </c>
      <c r="I346" t="s">
        <v>76</v>
      </c>
      <c r="J346" t="s">
        <v>77</v>
      </c>
      <c r="K346" t="s">
        <v>78</v>
      </c>
      <c r="L346" t="s">
        <v>175</v>
      </c>
      <c r="M346" t="s">
        <v>176</v>
      </c>
      <c r="N346" t="s">
        <v>815</v>
      </c>
      <c r="O346" t="s">
        <v>82</v>
      </c>
      <c r="P346" t="str">
        <f>"2170708233                    "</f>
        <v xml:space="preserve">2170708233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8.3699999999999992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 s="4">
        <v>50.24</v>
      </c>
      <c r="BM346" s="4">
        <v>7.54</v>
      </c>
      <c r="BN346" s="4">
        <v>57.78</v>
      </c>
      <c r="BO346" s="4">
        <v>57.78</v>
      </c>
      <c r="BQ346" t="s">
        <v>95</v>
      </c>
      <c r="BR346" t="s">
        <v>84</v>
      </c>
      <c r="BS346" s="3">
        <v>43740</v>
      </c>
      <c r="BT346" s="5">
        <v>0.40625</v>
      </c>
      <c r="BU346" t="s">
        <v>816</v>
      </c>
      <c r="BV346" t="s">
        <v>90</v>
      </c>
      <c r="BY346">
        <v>1200</v>
      </c>
      <c r="BZ346" t="s">
        <v>27</v>
      </c>
      <c r="CA346" t="s">
        <v>574</v>
      </c>
      <c r="CC346" t="s">
        <v>176</v>
      </c>
      <c r="CD346">
        <v>4001</v>
      </c>
      <c r="CE346" t="s">
        <v>96</v>
      </c>
      <c r="CF346" s="3">
        <v>43741</v>
      </c>
      <c r="CI346">
        <v>1</v>
      </c>
      <c r="CJ346">
        <v>1</v>
      </c>
      <c r="CK346">
        <v>21</v>
      </c>
      <c r="CL346" t="s">
        <v>87</v>
      </c>
    </row>
    <row r="347" spans="1:90">
      <c r="A347" t="s">
        <v>72</v>
      </c>
      <c r="B347" t="s">
        <v>73</v>
      </c>
      <c r="C347" t="s">
        <v>74</v>
      </c>
      <c r="E347" t="str">
        <f>"FES1162714797"</f>
        <v>FES1162714797</v>
      </c>
      <c r="F347" s="3">
        <v>43739</v>
      </c>
      <c r="G347">
        <v>202004</v>
      </c>
      <c r="H347" t="s">
        <v>75</v>
      </c>
      <c r="I347" t="s">
        <v>76</v>
      </c>
      <c r="J347" t="s">
        <v>77</v>
      </c>
      <c r="K347" t="s">
        <v>78</v>
      </c>
      <c r="L347" t="s">
        <v>175</v>
      </c>
      <c r="M347" t="s">
        <v>176</v>
      </c>
      <c r="N347" t="s">
        <v>815</v>
      </c>
      <c r="O347" t="s">
        <v>82</v>
      </c>
      <c r="P347" t="str">
        <f>"2170708234                    "</f>
        <v xml:space="preserve">2170708234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8.3699999999999992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 s="4">
        <v>50.24</v>
      </c>
      <c r="BM347" s="4">
        <v>7.54</v>
      </c>
      <c r="BN347" s="4">
        <v>57.78</v>
      </c>
      <c r="BO347" s="4">
        <v>57.78</v>
      </c>
      <c r="BQ347" t="s">
        <v>95</v>
      </c>
      <c r="BR347" t="s">
        <v>84</v>
      </c>
      <c r="BS347" s="3">
        <v>43740</v>
      </c>
      <c r="BT347" s="5">
        <v>0.40625</v>
      </c>
      <c r="BU347" t="s">
        <v>816</v>
      </c>
      <c r="BV347" t="s">
        <v>90</v>
      </c>
      <c r="BY347">
        <v>1200</v>
      </c>
      <c r="BZ347" t="s">
        <v>27</v>
      </c>
      <c r="CA347" t="s">
        <v>574</v>
      </c>
      <c r="CC347" t="s">
        <v>176</v>
      </c>
      <c r="CD347">
        <v>4001</v>
      </c>
      <c r="CE347" t="s">
        <v>96</v>
      </c>
      <c r="CF347" s="3">
        <v>43741</v>
      </c>
      <c r="CI347">
        <v>1</v>
      </c>
      <c r="CJ347">
        <v>1</v>
      </c>
      <c r="CK347">
        <v>21</v>
      </c>
      <c r="CL347" t="s">
        <v>87</v>
      </c>
    </row>
    <row r="348" spans="1:90">
      <c r="A348" t="s">
        <v>72</v>
      </c>
      <c r="B348" t="s">
        <v>73</v>
      </c>
      <c r="C348" t="s">
        <v>74</v>
      </c>
      <c r="E348" t="str">
        <f>"FES1162714207"</f>
        <v>FES1162714207</v>
      </c>
      <c r="F348" s="3">
        <v>43739</v>
      </c>
      <c r="G348">
        <v>202004</v>
      </c>
      <c r="H348" t="s">
        <v>75</v>
      </c>
      <c r="I348" t="s">
        <v>76</v>
      </c>
      <c r="J348" t="s">
        <v>77</v>
      </c>
      <c r="K348" t="s">
        <v>78</v>
      </c>
      <c r="L348" t="s">
        <v>199</v>
      </c>
      <c r="M348" t="s">
        <v>200</v>
      </c>
      <c r="N348" t="s">
        <v>746</v>
      </c>
      <c r="O348" t="s">
        <v>82</v>
      </c>
      <c r="P348" t="str">
        <f>"2170709062                    "</f>
        <v xml:space="preserve">2170709062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20.93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5</v>
      </c>
      <c r="BJ348">
        <v>2.6</v>
      </c>
      <c r="BK348">
        <v>5</v>
      </c>
      <c r="BL348" s="4">
        <v>125.56</v>
      </c>
      <c r="BM348" s="4">
        <v>18.829999999999998</v>
      </c>
      <c r="BN348" s="4">
        <v>144.38999999999999</v>
      </c>
      <c r="BO348" s="4">
        <v>144.38999999999999</v>
      </c>
      <c r="BQ348" t="s">
        <v>95</v>
      </c>
      <c r="BR348" t="s">
        <v>84</v>
      </c>
      <c r="BS348" s="3">
        <v>43740</v>
      </c>
      <c r="BT348" s="5">
        <v>0.41666666666666669</v>
      </c>
      <c r="BU348" t="s">
        <v>817</v>
      </c>
      <c r="BV348" t="s">
        <v>90</v>
      </c>
      <c r="BY348">
        <v>12931.97</v>
      </c>
      <c r="BZ348" t="s">
        <v>27</v>
      </c>
      <c r="CC348" t="s">
        <v>200</v>
      </c>
      <c r="CD348">
        <v>5201</v>
      </c>
      <c r="CE348" t="s">
        <v>86</v>
      </c>
      <c r="CF348" s="3">
        <v>43742</v>
      </c>
      <c r="CI348">
        <v>1</v>
      </c>
      <c r="CJ348">
        <v>1</v>
      </c>
      <c r="CK348">
        <v>21</v>
      </c>
      <c r="CL348" t="s">
        <v>87</v>
      </c>
    </row>
    <row r="349" spans="1:90">
      <c r="A349" t="s">
        <v>72</v>
      </c>
      <c r="B349" t="s">
        <v>73</v>
      </c>
      <c r="C349" t="s">
        <v>74</v>
      </c>
      <c r="E349" t="str">
        <f>"FES1162714655"</f>
        <v>FES1162714655</v>
      </c>
      <c r="F349" s="3">
        <v>43739</v>
      </c>
      <c r="G349">
        <v>202004</v>
      </c>
      <c r="H349" t="s">
        <v>75</v>
      </c>
      <c r="I349" t="s">
        <v>76</v>
      </c>
      <c r="J349" t="s">
        <v>77</v>
      </c>
      <c r="K349" t="s">
        <v>78</v>
      </c>
      <c r="L349" t="s">
        <v>119</v>
      </c>
      <c r="M349" t="s">
        <v>120</v>
      </c>
      <c r="N349" t="s">
        <v>667</v>
      </c>
      <c r="O349" t="s">
        <v>82</v>
      </c>
      <c r="P349" t="str">
        <f>"2170707008                    "</f>
        <v xml:space="preserve">2170707008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16.739999999999998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2</v>
      </c>
      <c r="BI349">
        <v>4</v>
      </c>
      <c r="BJ349">
        <v>1.9</v>
      </c>
      <c r="BK349">
        <v>4</v>
      </c>
      <c r="BL349" s="4">
        <v>100.45</v>
      </c>
      <c r="BM349" s="4">
        <v>15.07</v>
      </c>
      <c r="BN349" s="4">
        <v>115.52</v>
      </c>
      <c r="BO349" s="4">
        <v>115.52</v>
      </c>
      <c r="BQ349" t="s">
        <v>83</v>
      </c>
      <c r="BR349" t="s">
        <v>84</v>
      </c>
      <c r="BS349" s="3">
        <v>43740</v>
      </c>
      <c r="BT349" s="5">
        <v>0.3347222222222222</v>
      </c>
      <c r="BU349" t="s">
        <v>668</v>
      </c>
      <c r="BV349" t="s">
        <v>90</v>
      </c>
      <c r="BY349">
        <v>9724.08</v>
      </c>
      <c r="BZ349" t="s">
        <v>27</v>
      </c>
      <c r="CA349" t="s">
        <v>669</v>
      </c>
      <c r="CC349" t="s">
        <v>120</v>
      </c>
      <c r="CD349">
        <v>6001</v>
      </c>
      <c r="CE349" t="s">
        <v>317</v>
      </c>
      <c r="CF349" s="3">
        <v>43741</v>
      </c>
      <c r="CI349">
        <v>1</v>
      </c>
      <c r="CJ349">
        <v>1</v>
      </c>
      <c r="CK349">
        <v>21</v>
      </c>
      <c r="CL349" t="s">
        <v>87</v>
      </c>
    </row>
    <row r="350" spans="1:90">
      <c r="A350" t="s">
        <v>72</v>
      </c>
      <c r="B350" t="s">
        <v>73</v>
      </c>
      <c r="C350" t="s">
        <v>74</v>
      </c>
      <c r="E350" t="str">
        <f>"FES1162714671"</f>
        <v>FES1162714671</v>
      </c>
      <c r="F350" s="3">
        <v>43739</v>
      </c>
      <c r="G350">
        <v>202004</v>
      </c>
      <c r="H350" t="s">
        <v>75</v>
      </c>
      <c r="I350" t="s">
        <v>76</v>
      </c>
      <c r="J350" t="s">
        <v>77</v>
      </c>
      <c r="K350" t="s">
        <v>78</v>
      </c>
      <c r="L350" t="s">
        <v>114</v>
      </c>
      <c r="M350" t="s">
        <v>115</v>
      </c>
      <c r="N350" t="s">
        <v>818</v>
      </c>
      <c r="O350" t="s">
        <v>82</v>
      </c>
      <c r="P350" t="str">
        <f>"2170708055                    "</f>
        <v xml:space="preserve">2170708055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14.65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3.1</v>
      </c>
      <c r="BJ350">
        <v>3.1</v>
      </c>
      <c r="BK350">
        <v>3.5</v>
      </c>
      <c r="BL350" s="4">
        <v>87.9</v>
      </c>
      <c r="BM350" s="4">
        <v>13.19</v>
      </c>
      <c r="BN350" s="4">
        <v>101.09</v>
      </c>
      <c r="BO350" s="4">
        <v>101.09</v>
      </c>
      <c r="BQ350" t="s">
        <v>83</v>
      </c>
      <c r="BR350" t="s">
        <v>84</v>
      </c>
      <c r="BS350" s="3">
        <v>43740</v>
      </c>
      <c r="BT350" s="5">
        <v>0.375</v>
      </c>
      <c r="BU350" t="s">
        <v>819</v>
      </c>
      <c r="BV350" t="s">
        <v>90</v>
      </c>
      <c r="BY350">
        <v>15280.94</v>
      </c>
      <c r="BZ350" t="s">
        <v>27</v>
      </c>
      <c r="CA350" t="s">
        <v>820</v>
      </c>
      <c r="CC350" t="s">
        <v>115</v>
      </c>
      <c r="CD350">
        <v>182</v>
      </c>
      <c r="CE350" t="s">
        <v>86</v>
      </c>
      <c r="CF350" s="3">
        <v>43741</v>
      </c>
      <c r="CI350">
        <v>1</v>
      </c>
      <c r="CJ350">
        <v>1</v>
      </c>
      <c r="CK350">
        <v>21</v>
      </c>
      <c r="CL350" t="s">
        <v>87</v>
      </c>
    </row>
    <row r="351" spans="1:90">
      <c r="A351" t="s">
        <v>72</v>
      </c>
      <c r="B351" t="s">
        <v>73</v>
      </c>
      <c r="C351" t="s">
        <v>74</v>
      </c>
      <c r="E351" t="str">
        <f>"FES1162714641"</f>
        <v>FES1162714641</v>
      </c>
      <c r="F351" s="3">
        <v>43739</v>
      </c>
      <c r="G351">
        <v>202004</v>
      </c>
      <c r="H351" t="s">
        <v>75</v>
      </c>
      <c r="I351" t="s">
        <v>76</v>
      </c>
      <c r="J351" t="s">
        <v>77</v>
      </c>
      <c r="K351" t="s">
        <v>78</v>
      </c>
      <c r="L351" t="s">
        <v>119</v>
      </c>
      <c r="M351" t="s">
        <v>120</v>
      </c>
      <c r="N351" t="s">
        <v>667</v>
      </c>
      <c r="O351" t="s">
        <v>82</v>
      </c>
      <c r="P351" t="str">
        <f>"2170701357                    "</f>
        <v xml:space="preserve">2170701357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8.3699999999999992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1.2</v>
      </c>
      <c r="BK351">
        <v>1.5</v>
      </c>
      <c r="BL351" s="4">
        <v>50.24</v>
      </c>
      <c r="BM351" s="4">
        <v>7.54</v>
      </c>
      <c r="BN351" s="4">
        <v>57.78</v>
      </c>
      <c r="BO351" s="4">
        <v>57.78</v>
      </c>
      <c r="BQ351" t="s">
        <v>83</v>
      </c>
      <c r="BR351" t="s">
        <v>84</v>
      </c>
      <c r="BS351" s="3">
        <v>43740</v>
      </c>
      <c r="BT351" s="5">
        <v>0.33333333333333331</v>
      </c>
      <c r="BU351" t="s">
        <v>821</v>
      </c>
      <c r="BV351" t="s">
        <v>90</v>
      </c>
      <c r="BY351">
        <v>5845.2</v>
      </c>
      <c r="BZ351" t="s">
        <v>27</v>
      </c>
      <c r="CC351" t="s">
        <v>120</v>
      </c>
      <c r="CD351">
        <v>6001</v>
      </c>
      <c r="CE351" t="s">
        <v>86</v>
      </c>
      <c r="CF351" s="3">
        <v>43741</v>
      </c>
      <c r="CI351">
        <v>1</v>
      </c>
      <c r="CJ351">
        <v>1</v>
      </c>
      <c r="CK351">
        <v>21</v>
      </c>
      <c r="CL351" t="s">
        <v>87</v>
      </c>
    </row>
    <row r="352" spans="1:90">
      <c r="A352" t="s">
        <v>72</v>
      </c>
      <c r="B352" t="s">
        <v>73</v>
      </c>
      <c r="C352" t="s">
        <v>74</v>
      </c>
      <c r="E352" t="str">
        <f>"FES1162714148"</f>
        <v>FES1162714148</v>
      </c>
      <c r="F352" s="3">
        <v>43739</v>
      </c>
      <c r="G352">
        <v>202004</v>
      </c>
      <c r="H352" t="s">
        <v>75</v>
      </c>
      <c r="I352" t="s">
        <v>76</v>
      </c>
      <c r="J352" t="s">
        <v>77</v>
      </c>
      <c r="K352" t="s">
        <v>78</v>
      </c>
      <c r="L352" t="s">
        <v>326</v>
      </c>
      <c r="M352" t="s">
        <v>327</v>
      </c>
      <c r="N352" t="s">
        <v>336</v>
      </c>
      <c r="O352" t="s">
        <v>82</v>
      </c>
      <c r="P352" t="str">
        <f>"2170707516                    "</f>
        <v xml:space="preserve">2170707516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12.56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3</v>
      </c>
      <c r="BJ352">
        <v>1.7</v>
      </c>
      <c r="BK352">
        <v>3</v>
      </c>
      <c r="BL352" s="4">
        <v>75.349999999999994</v>
      </c>
      <c r="BM352" s="4">
        <v>11.3</v>
      </c>
      <c r="BN352" s="4">
        <v>86.65</v>
      </c>
      <c r="BO352" s="4">
        <v>86.65</v>
      </c>
      <c r="BQ352" t="s">
        <v>95</v>
      </c>
      <c r="BR352" t="s">
        <v>84</v>
      </c>
      <c r="BS352" s="3">
        <v>43740</v>
      </c>
      <c r="BT352" s="5">
        <v>0.33680555555555558</v>
      </c>
      <c r="BU352" t="s">
        <v>622</v>
      </c>
      <c r="BV352" t="s">
        <v>90</v>
      </c>
      <c r="BY352">
        <v>8337.9599999999991</v>
      </c>
      <c r="BZ352" t="s">
        <v>27</v>
      </c>
      <c r="CA352" t="s">
        <v>528</v>
      </c>
      <c r="CC352" t="s">
        <v>327</v>
      </c>
      <c r="CD352">
        <v>6230</v>
      </c>
      <c r="CE352" t="s">
        <v>86</v>
      </c>
      <c r="CF352" s="3">
        <v>43741</v>
      </c>
      <c r="CI352">
        <v>1</v>
      </c>
      <c r="CJ352">
        <v>1</v>
      </c>
      <c r="CK352">
        <v>21</v>
      </c>
      <c r="CL352" t="s">
        <v>87</v>
      </c>
    </row>
    <row r="353" spans="1:90">
      <c r="A353" t="s">
        <v>72</v>
      </c>
      <c r="B353" t="s">
        <v>73</v>
      </c>
      <c r="C353" t="s">
        <v>74</v>
      </c>
      <c r="E353" t="str">
        <f>"FES1162714758"</f>
        <v>FES1162714758</v>
      </c>
      <c r="F353" s="3">
        <v>43739</v>
      </c>
      <c r="G353">
        <v>202004</v>
      </c>
      <c r="H353" t="s">
        <v>75</v>
      </c>
      <c r="I353" t="s">
        <v>76</v>
      </c>
      <c r="J353" t="s">
        <v>77</v>
      </c>
      <c r="K353" t="s">
        <v>78</v>
      </c>
      <c r="L353" t="s">
        <v>79</v>
      </c>
      <c r="M353" t="s">
        <v>80</v>
      </c>
      <c r="N353" t="s">
        <v>304</v>
      </c>
      <c r="O353" t="s">
        <v>82</v>
      </c>
      <c r="P353" t="str">
        <f>"2170709674                    "</f>
        <v xml:space="preserve">2170709674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6.54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 s="4">
        <v>39.25</v>
      </c>
      <c r="BM353" s="4">
        <v>5.89</v>
      </c>
      <c r="BN353" s="4">
        <v>45.14</v>
      </c>
      <c r="BO353" s="4">
        <v>45.14</v>
      </c>
      <c r="BQ353" t="s">
        <v>305</v>
      </c>
      <c r="BR353" t="s">
        <v>84</v>
      </c>
      <c r="BS353" s="3">
        <v>43740</v>
      </c>
      <c r="BT353" s="5">
        <v>0.35555555555555557</v>
      </c>
      <c r="BU353" t="s">
        <v>822</v>
      </c>
      <c r="BV353" t="s">
        <v>90</v>
      </c>
      <c r="BY353">
        <v>1200</v>
      </c>
      <c r="BZ353" t="s">
        <v>27</v>
      </c>
      <c r="CA353" t="s">
        <v>307</v>
      </c>
      <c r="CC353" t="s">
        <v>80</v>
      </c>
      <c r="CD353">
        <v>2042</v>
      </c>
      <c r="CE353" t="s">
        <v>96</v>
      </c>
      <c r="CF353" s="3">
        <v>43741</v>
      </c>
      <c r="CI353">
        <v>1</v>
      </c>
      <c r="CJ353">
        <v>1</v>
      </c>
      <c r="CK353">
        <v>22</v>
      </c>
      <c r="CL353" t="s">
        <v>87</v>
      </c>
    </row>
    <row r="354" spans="1:90">
      <c r="A354" t="s">
        <v>72</v>
      </c>
      <c r="B354" t="s">
        <v>73</v>
      </c>
      <c r="C354" t="s">
        <v>74</v>
      </c>
      <c r="E354" t="str">
        <f>"FES1162714733"</f>
        <v>FES1162714733</v>
      </c>
      <c r="F354" s="3">
        <v>43739</v>
      </c>
      <c r="G354">
        <v>202004</v>
      </c>
      <c r="H354" t="s">
        <v>75</v>
      </c>
      <c r="I354" t="s">
        <v>76</v>
      </c>
      <c r="J354" t="s">
        <v>77</v>
      </c>
      <c r="K354" t="s">
        <v>78</v>
      </c>
      <c r="L354" t="s">
        <v>308</v>
      </c>
      <c r="M354" t="s">
        <v>308</v>
      </c>
      <c r="N354" t="s">
        <v>728</v>
      </c>
      <c r="O354" t="s">
        <v>82</v>
      </c>
      <c r="P354" t="str">
        <f>"2170709495                    "</f>
        <v xml:space="preserve">2170709495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16.22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 s="4">
        <v>97.34</v>
      </c>
      <c r="BM354" s="4">
        <v>14.6</v>
      </c>
      <c r="BN354" s="4">
        <v>111.94</v>
      </c>
      <c r="BO354" s="4">
        <v>111.94</v>
      </c>
      <c r="BQ354" t="s">
        <v>95</v>
      </c>
      <c r="BR354" t="s">
        <v>84</v>
      </c>
      <c r="BS354" s="3">
        <v>43740</v>
      </c>
      <c r="BT354" s="5">
        <v>0.34722222222222227</v>
      </c>
      <c r="BU354" t="s">
        <v>729</v>
      </c>
      <c r="BV354" t="s">
        <v>90</v>
      </c>
      <c r="BY354">
        <v>1200</v>
      </c>
      <c r="BZ354" t="s">
        <v>27</v>
      </c>
      <c r="CA354" t="s">
        <v>311</v>
      </c>
      <c r="CC354" t="s">
        <v>308</v>
      </c>
      <c r="CD354">
        <v>7646</v>
      </c>
      <c r="CE354" t="s">
        <v>96</v>
      </c>
      <c r="CF354" s="3">
        <v>43741</v>
      </c>
      <c r="CI354">
        <v>1</v>
      </c>
      <c r="CJ354">
        <v>1</v>
      </c>
      <c r="CK354">
        <v>23</v>
      </c>
      <c r="CL354" t="s">
        <v>87</v>
      </c>
    </row>
    <row r="355" spans="1:90">
      <c r="A355" t="s">
        <v>72</v>
      </c>
      <c r="B355" t="s">
        <v>73</v>
      </c>
      <c r="C355" t="s">
        <v>74</v>
      </c>
      <c r="E355" t="str">
        <f>"FES1162714684"</f>
        <v>FES1162714684</v>
      </c>
      <c r="F355" s="3">
        <v>43739</v>
      </c>
      <c r="G355">
        <v>202004</v>
      </c>
      <c r="H355" t="s">
        <v>75</v>
      </c>
      <c r="I355" t="s">
        <v>76</v>
      </c>
      <c r="J355" t="s">
        <v>77</v>
      </c>
      <c r="K355" t="s">
        <v>78</v>
      </c>
      <c r="L355" t="s">
        <v>152</v>
      </c>
      <c r="M355" t="s">
        <v>153</v>
      </c>
      <c r="N355" t="s">
        <v>266</v>
      </c>
      <c r="O355" t="s">
        <v>82</v>
      </c>
      <c r="P355" t="str">
        <f>"21707086913                   "</f>
        <v xml:space="preserve">21707086913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16.22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 s="4">
        <v>97.34</v>
      </c>
      <c r="BM355" s="4">
        <v>14.6</v>
      </c>
      <c r="BN355" s="4">
        <v>111.94</v>
      </c>
      <c r="BO355" s="4">
        <v>111.94</v>
      </c>
      <c r="BQ355" t="s">
        <v>101</v>
      </c>
      <c r="BR355" t="s">
        <v>84</v>
      </c>
      <c r="BS355" s="3">
        <v>43741</v>
      </c>
      <c r="BT355" s="5">
        <v>0.4861111111111111</v>
      </c>
      <c r="BU355" t="s">
        <v>705</v>
      </c>
      <c r="BV355" t="s">
        <v>90</v>
      </c>
      <c r="BY355">
        <v>1200</v>
      </c>
      <c r="CA355" t="s">
        <v>157</v>
      </c>
      <c r="CC355" t="s">
        <v>153</v>
      </c>
      <c r="CD355">
        <v>6850</v>
      </c>
      <c r="CE355" t="s">
        <v>96</v>
      </c>
      <c r="CF355" s="3">
        <v>43742</v>
      </c>
      <c r="CI355">
        <v>3</v>
      </c>
      <c r="CJ355">
        <v>2</v>
      </c>
      <c r="CK355">
        <v>23</v>
      </c>
      <c r="CL355" t="s">
        <v>87</v>
      </c>
    </row>
    <row r="356" spans="1:90">
      <c r="A356" t="s">
        <v>72</v>
      </c>
      <c r="B356" t="s">
        <v>73</v>
      </c>
      <c r="C356" t="s">
        <v>74</v>
      </c>
      <c r="E356" t="str">
        <f>"FES1162714191"</f>
        <v>FES1162714191</v>
      </c>
      <c r="F356" s="3">
        <v>43739</v>
      </c>
      <c r="G356">
        <v>202004</v>
      </c>
      <c r="H356" t="s">
        <v>75</v>
      </c>
      <c r="I356" t="s">
        <v>76</v>
      </c>
      <c r="J356" t="s">
        <v>77</v>
      </c>
      <c r="K356" t="s">
        <v>78</v>
      </c>
      <c r="L356" t="s">
        <v>326</v>
      </c>
      <c r="M356" t="s">
        <v>327</v>
      </c>
      <c r="N356" t="s">
        <v>823</v>
      </c>
      <c r="O356" t="s">
        <v>82</v>
      </c>
      <c r="P356" t="str">
        <f>"2170707890                    "</f>
        <v xml:space="preserve">2170707890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16.739999999999998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4</v>
      </c>
      <c r="BJ356">
        <v>2</v>
      </c>
      <c r="BK356">
        <v>4</v>
      </c>
      <c r="BL356" s="4">
        <v>100.45</v>
      </c>
      <c r="BM356" s="4">
        <v>15.07</v>
      </c>
      <c r="BN356" s="4">
        <v>115.52</v>
      </c>
      <c r="BO356" s="4">
        <v>115.52</v>
      </c>
      <c r="BQ356" t="s">
        <v>101</v>
      </c>
      <c r="BR356" t="s">
        <v>84</v>
      </c>
      <c r="BS356" s="3">
        <v>43741</v>
      </c>
      <c r="BT356" s="5">
        <v>0.43263888888888885</v>
      </c>
      <c r="BU356" t="s">
        <v>824</v>
      </c>
      <c r="BV356" t="s">
        <v>87</v>
      </c>
      <c r="BW356" t="s">
        <v>825</v>
      </c>
      <c r="BX356" t="s">
        <v>826</v>
      </c>
      <c r="BY356">
        <v>9918</v>
      </c>
      <c r="CA356" t="s">
        <v>490</v>
      </c>
      <c r="CC356" t="s">
        <v>327</v>
      </c>
      <c r="CD356">
        <v>6229</v>
      </c>
      <c r="CE356" t="s">
        <v>86</v>
      </c>
      <c r="CF356" s="3">
        <v>43742</v>
      </c>
      <c r="CI356">
        <v>1</v>
      </c>
      <c r="CJ356">
        <v>2</v>
      </c>
      <c r="CK356">
        <v>21</v>
      </c>
      <c r="CL356" t="s">
        <v>87</v>
      </c>
    </row>
    <row r="357" spans="1:90">
      <c r="A357" t="s">
        <v>72</v>
      </c>
      <c r="B357" t="s">
        <v>73</v>
      </c>
      <c r="C357" t="s">
        <v>74</v>
      </c>
      <c r="E357" t="str">
        <f>"FES1162714710"</f>
        <v>FES1162714710</v>
      </c>
      <c r="F357" s="3">
        <v>43739</v>
      </c>
      <c r="G357">
        <v>202004</v>
      </c>
      <c r="H357" t="s">
        <v>75</v>
      </c>
      <c r="I357" t="s">
        <v>76</v>
      </c>
      <c r="J357" t="s">
        <v>77</v>
      </c>
      <c r="K357" t="s">
        <v>78</v>
      </c>
      <c r="L357" t="s">
        <v>152</v>
      </c>
      <c r="M357" t="s">
        <v>153</v>
      </c>
      <c r="N357" t="s">
        <v>266</v>
      </c>
      <c r="O357" t="s">
        <v>82</v>
      </c>
      <c r="P357" t="str">
        <f>"2170709247                    "</f>
        <v xml:space="preserve">2170709247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16.22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 s="4">
        <v>97.34</v>
      </c>
      <c r="BM357" s="4">
        <v>14.6</v>
      </c>
      <c r="BN357" s="4">
        <v>111.94</v>
      </c>
      <c r="BO357" s="4">
        <v>111.94</v>
      </c>
      <c r="BQ357" t="s">
        <v>101</v>
      </c>
      <c r="BR357" t="s">
        <v>84</v>
      </c>
      <c r="BS357" s="3">
        <v>43741</v>
      </c>
      <c r="BT357" s="5">
        <v>0.48472222222222222</v>
      </c>
      <c r="BU357" t="s">
        <v>705</v>
      </c>
      <c r="BV357" t="s">
        <v>90</v>
      </c>
      <c r="BY357">
        <v>1200</v>
      </c>
      <c r="CA357" t="s">
        <v>157</v>
      </c>
      <c r="CC357" t="s">
        <v>153</v>
      </c>
      <c r="CD357">
        <v>6850</v>
      </c>
      <c r="CE357" t="s">
        <v>96</v>
      </c>
      <c r="CF357" s="3">
        <v>43742</v>
      </c>
      <c r="CI357">
        <v>3</v>
      </c>
      <c r="CJ357">
        <v>2</v>
      </c>
      <c r="CK357">
        <v>23</v>
      </c>
      <c r="CL357" t="s">
        <v>87</v>
      </c>
    </row>
    <row r="358" spans="1:90">
      <c r="A358" t="s">
        <v>72</v>
      </c>
      <c r="B358" t="s">
        <v>73</v>
      </c>
      <c r="C358" t="s">
        <v>74</v>
      </c>
      <c r="E358" t="str">
        <f>"FES1162714714"</f>
        <v>FES1162714714</v>
      </c>
      <c r="F358" s="3">
        <v>43739</v>
      </c>
      <c r="G358">
        <v>202004</v>
      </c>
      <c r="H358" t="s">
        <v>75</v>
      </c>
      <c r="I358" t="s">
        <v>76</v>
      </c>
      <c r="J358" t="s">
        <v>77</v>
      </c>
      <c r="K358" t="s">
        <v>78</v>
      </c>
      <c r="L358" t="s">
        <v>721</v>
      </c>
      <c r="M358" t="s">
        <v>722</v>
      </c>
      <c r="N358" t="s">
        <v>723</v>
      </c>
      <c r="O358" t="s">
        <v>82</v>
      </c>
      <c r="P358" t="str">
        <f>"217079260                     "</f>
        <v xml:space="preserve">217079260 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16.22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 s="4">
        <v>97.34</v>
      </c>
      <c r="BM358" s="4">
        <v>14.6</v>
      </c>
      <c r="BN358" s="4">
        <v>111.94</v>
      </c>
      <c r="BO358" s="4">
        <v>111.94</v>
      </c>
      <c r="BR358" t="s">
        <v>84</v>
      </c>
      <c r="BS358" s="3">
        <v>43740</v>
      </c>
      <c r="BT358" s="5">
        <v>0.53125</v>
      </c>
      <c r="BU358" t="s">
        <v>827</v>
      </c>
      <c r="BV358" t="s">
        <v>90</v>
      </c>
      <c r="BY358">
        <v>1200</v>
      </c>
      <c r="BZ358" t="s">
        <v>27</v>
      </c>
      <c r="CA358" t="s">
        <v>725</v>
      </c>
      <c r="CC358" t="s">
        <v>722</v>
      </c>
      <c r="CD358">
        <v>7349</v>
      </c>
      <c r="CE358" t="s">
        <v>96</v>
      </c>
      <c r="CF358" s="3">
        <v>43741</v>
      </c>
      <c r="CI358">
        <v>1</v>
      </c>
      <c r="CJ358">
        <v>1</v>
      </c>
      <c r="CK358">
        <v>23</v>
      </c>
      <c r="CL358" t="s">
        <v>87</v>
      </c>
    </row>
    <row r="359" spans="1:90">
      <c r="A359" t="s">
        <v>72</v>
      </c>
      <c r="B359" t="s">
        <v>73</v>
      </c>
      <c r="C359" t="s">
        <v>74</v>
      </c>
      <c r="E359" t="str">
        <f>"FES1162714831"</f>
        <v>FES1162714831</v>
      </c>
      <c r="F359" s="3">
        <v>43739</v>
      </c>
      <c r="G359">
        <v>202004</v>
      </c>
      <c r="H359" t="s">
        <v>75</v>
      </c>
      <c r="I359" t="s">
        <v>76</v>
      </c>
      <c r="J359" t="s">
        <v>77</v>
      </c>
      <c r="K359" t="s">
        <v>78</v>
      </c>
      <c r="L359" t="s">
        <v>114</v>
      </c>
      <c r="M359" t="s">
        <v>115</v>
      </c>
      <c r="N359" t="s">
        <v>828</v>
      </c>
      <c r="O359" t="s">
        <v>82</v>
      </c>
      <c r="P359" t="str">
        <f>"2170709759                    "</f>
        <v xml:space="preserve">2170709759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8.3699999999999992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 s="4">
        <v>50.24</v>
      </c>
      <c r="BM359" s="4">
        <v>7.54</v>
      </c>
      <c r="BN359" s="4">
        <v>57.78</v>
      </c>
      <c r="BO359" s="4">
        <v>57.78</v>
      </c>
      <c r="BQ359" t="s">
        <v>829</v>
      </c>
      <c r="BR359" t="s">
        <v>84</v>
      </c>
      <c r="BS359" s="3">
        <v>43740</v>
      </c>
      <c r="BT359" s="5">
        <v>0.43402777777777773</v>
      </c>
      <c r="BU359" t="s">
        <v>830</v>
      </c>
      <c r="BV359" t="s">
        <v>90</v>
      </c>
      <c r="BY359">
        <v>1200</v>
      </c>
      <c r="BZ359" t="s">
        <v>27</v>
      </c>
      <c r="CA359" t="s">
        <v>831</v>
      </c>
      <c r="CC359" t="s">
        <v>115</v>
      </c>
      <c r="CD359">
        <v>182</v>
      </c>
      <c r="CE359" t="s">
        <v>96</v>
      </c>
      <c r="CF359" s="3">
        <v>43742</v>
      </c>
      <c r="CI359">
        <v>1</v>
      </c>
      <c r="CJ359">
        <v>1</v>
      </c>
      <c r="CK359">
        <v>21</v>
      </c>
      <c r="CL359" t="s">
        <v>87</v>
      </c>
    </row>
    <row r="360" spans="1:90">
      <c r="A360" t="s">
        <v>72</v>
      </c>
      <c r="B360" t="s">
        <v>73</v>
      </c>
      <c r="C360" t="s">
        <v>74</v>
      </c>
      <c r="E360" t="str">
        <f>"FES1162714777"</f>
        <v>FES1162714777</v>
      </c>
      <c r="F360" s="3">
        <v>43739</v>
      </c>
      <c r="G360">
        <v>202004</v>
      </c>
      <c r="H360" t="s">
        <v>75</v>
      </c>
      <c r="I360" t="s">
        <v>76</v>
      </c>
      <c r="J360" t="s">
        <v>77</v>
      </c>
      <c r="K360" t="s">
        <v>78</v>
      </c>
      <c r="L360" t="s">
        <v>114</v>
      </c>
      <c r="M360" t="s">
        <v>115</v>
      </c>
      <c r="N360" t="s">
        <v>832</v>
      </c>
      <c r="O360" t="s">
        <v>82</v>
      </c>
      <c r="P360" t="str">
        <f>"2170709703                    "</f>
        <v xml:space="preserve">2170709703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8.3699999999999992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2</v>
      </c>
      <c r="BJ360">
        <v>1.5</v>
      </c>
      <c r="BK360">
        <v>2</v>
      </c>
      <c r="BL360" s="4">
        <v>50.24</v>
      </c>
      <c r="BM360" s="4">
        <v>7.54</v>
      </c>
      <c r="BN360" s="4">
        <v>57.78</v>
      </c>
      <c r="BO360" s="4">
        <v>57.78</v>
      </c>
      <c r="BQ360" t="s">
        <v>83</v>
      </c>
      <c r="BR360" t="s">
        <v>84</v>
      </c>
      <c r="BS360" s="3">
        <v>43740</v>
      </c>
      <c r="BT360" s="5">
        <v>0.3923611111111111</v>
      </c>
      <c r="BU360" t="s">
        <v>833</v>
      </c>
      <c r="BV360" t="s">
        <v>90</v>
      </c>
      <c r="BY360">
        <v>7697.55</v>
      </c>
      <c r="BZ360" t="s">
        <v>27</v>
      </c>
      <c r="CA360" t="s">
        <v>514</v>
      </c>
      <c r="CC360" t="s">
        <v>115</v>
      </c>
      <c r="CD360">
        <v>200</v>
      </c>
      <c r="CE360" t="s">
        <v>86</v>
      </c>
      <c r="CF360" s="3">
        <v>43741</v>
      </c>
      <c r="CI360">
        <v>1</v>
      </c>
      <c r="CJ360">
        <v>1</v>
      </c>
      <c r="CK360">
        <v>21</v>
      </c>
      <c r="CL360" t="s">
        <v>87</v>
      </c>
    </row>
    <row r="361" spans="1:90">
      <c r="A361" t="s">
        <v>72</v>
      </c>
      <c r="B361" t="s">
        <v>73</v>
      </c>
      <c r="C361" t="s">
        <v>74</v>
      </c>
      <c r="E361" t="str">
        <f>"FES1162714791"</f>
        <v>FES1162714791</v>
      </c>
      <c r="F361" s="3">
        <v>43739</v>
      </c>
      <c r="G361">
        <v>202004</v>
      </c>
      <c r="H361" t="s">
        <v>75</v>
      </c>
      <c r="I361" t="s">
        <v>76</v>
      </c>
      <c r="J361" t="s">
        <v>77</v>
      </c>
      <c r="K361" t="s">
        <v>78</v>
      </c>
      <c r="L361" t="s">
        <v>479</v>
      </c>
      <c r="M361" t="s">
        <v>480</v>
      </c>
      <c r="N361" t="s">
        <v>834</v>
      </c>
      <c r="O361" t="s">
        <v>82</v>
      </c>
      <c r="P361" t="str">
        <f>"2170709717                    "</f>
        <v xml:space="preserve">2170709717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11.78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 s="4">
        <v>70.66</v>
      </c>
      <c r="BM361" s="4">
        <v>10.6</v>
      </c>
      <c r="BN361" s="4">
        <v>81.260000000000005</v>
      </c>
      <c r="BO361" s="4">
        <v>81.260000000000005</v>
      </c>
      <c r="BQ361" t="s">
        <v>835</v>
      </c>
      <c r="BR361" t="s">
        <v>84</v>
      </c>
      <c r="BS361" s="3">
        <v>43740</v>
      </c>
      <c r="BT361" s="5">
        <v>0.4375</v>
      </c>
      <c r="BU361" t="s">
        <v>836</v>
      </c>
      <c r="BV361" t="s">
        <v>90</v>
      </c>
      <c r="BY361">
        <v>1200</v>
      </c>
      <c r="BZ361" t="s">
        <v>27</v>
      </c>
      <c r="CA361" t="s">
        <v>837</v>
      </c>
      <c r="CC361" t="s">
        <v>480</v>
      </c>
      <c r="CD361">
        <v>1934</v>
      </c>
      <c r="CE361" t="s">
        <v>96</v>
      </c>
      <c r="CF361" s="3">
        <v>43741</v>
      </c>
      <c r="CI361">
        <v>1</v>
      </c>
      <c r="CJ361">
        <v>1</v>
      </c>
      <c r="CK361">
        <v>24</v>
      </c>
      <c r="CL361" t="s">
        <v>87</v>
      </c>
    </row>
    <row r="362" spans="1:90">
      <c r="A362" t="s">
        <v>72</v>
      </c>
      <c r="B362" t="s">
        <v>73</v>
      </c>
      <c r="C362" t="s">
        <v>74</v>
      </c>
      <c r="E362" t="str">
        <f>"FES1162714830"</f>
        <v>FES1162714830</v>
      </c>
      <c r="F362" s="3">
        <v>43739</v>
      </c>
      <c r="G362">
        <v>202004</v>
      </c>
      <c r="H362" t="s">
        <v>75</v>
      </c>
      <c r="I362" t="s">
        <v>76</v>
      </c>
      <c r="J362" t="s">
        <v>77</v>
      </c>
      <c r="K362" t="s">
        <v>78</v>
      </c>
      <c r="L362" t="s">
        <v>479</v>
      </c>
      <c r="M362" t="s">
        <v>480</v>
      </c>
      <c r="N362" t="s">
        <v>838</v>
      </c>
      <c r="O362" t="s">
        <v>82</v>
      </c>
      <c r="P362" t="str">
        <f>"21707079758                   "</f>
        <v xml:space="preserve">21707079758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11.78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 s="4">
        <v>70.66</v>
      </c>
      <c r="BM362" s="4">
        <v>10.6</v>
      </c>
      <c r="BN362" s="4">
        <v>81.260000000000005</v>
      </c>
      <c r="BO362" s="4">
        <v>81.260000000000005</v>
      </c>
      <c r="BQ362" t="s">
        <v>95</v>
      </c>
      <c r="BR362" t="s">
        <v>84</v>
      </c>
      <c r="BS362" s="3">
        <v>43740</v>
      </c>
      <c r="BT362" s="5">
        <v>0.4375</v>
      </c>
      <c r="BU362" t="s">
        <v>839</v>
      </c>
      <c r="BV362" t="s">
        <v>90</v>
      </c>
      <c r="BY362">
        <v>1200</v>
      </c>
      <c r="BZ362" t="s">
        <v>27</v>
      </c>
      <c r="CA362" t="s">
        <v>625</v>
      </c>
      <c r="CC362" t="s">
        <v>480</v>
      </c>
      <c r="CD362">
        <v>1871</v>
      </c>
      <c r="CE362" t="s">
        <v>96</v>
      </c>
      <c r="CF362" s="3">
        <v>43741</v>
      </c>
      <c r="CI362">
        <v>1</v>
      </c>
      <c r="CJ362">
        <v>1</v>
      </c>
      <c r="CK362">
        <v>24</v>
      </c>
      <c r="CL362" t="s">
        <v>87</v>
      </c>
    </row>
    <row r="363" spans="1:90">
      <c r="A363" t="s">
        <v>72</v>
      </c>
      <c r="B363" t="s">
        <v>73</v>
      </c>
      <c r="C363" t="s">
        <v>74</v>
      </c>
      <c r="E363" t="str">
        <f>"FES1162714799"</f>
        <v>FES1162714799</v>
      </c>
      <c r="F363" s="3">
        <v>43739</v>
      </c>
      <c r="G363">
        <v>202004</v>
      </c>
      <c r="H363" t="s">
        <v>75</v>
      </c>
      <c r="I363" t="s">
        <v>76</v>
      </c>
      <c r="J363" t="s">
        <v>77</v>
      </c>
      <c r="K363" t="s">
        <v>78</v>
      </c>
      <c r="L363" t="s">
        <v>721</v>
      </c>
      <c r="M363" t="s">
        <v>722</v>
      </c>
      <c r="N363" t="s">
        <v>723</v>
      </c>
      <c r="O363" t="s">
        <v>82</v>
      </c>
      <c r="P363" t="str">
        <f>"2170707953                    "</f>
        <v xml:space="preserve">2170707953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16.22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 s="4">
        <v>97.34</v>
      </c>
      <c r="BM363" s="4">
        <v>14.6</v>
      </c>
      <c r="BN363" s="4">
        <v>111.94</v>
      </c>
      <c r="BO363" s="4">
        <v>111.94</v>
      </c>
      <c r="BR363" t="s">
        <v>84</v>
      </c>
      <c r="BS363" s="3">
        <v>43740</v>
      </c>
      <c r="BT363" s="5">
        <v>0.53055555555555556</v>
      </c>
      <c r="BU363" t="s">
        <v>827</v>
      </c>
      <c r="BV363" t="s">
        <v>90</v>
      </c>
      <c r="BY363">
        <v>1200</v>
      </c>
      <c r="BZ363" t="s">
        <v>27</v>
      </c>
      <c r="CA363" t="s">
        <v>725</v>
      </c>
      <c r="CC363" t="s">
        <v>722</v>
      </c>
      <c r="CD363">
        <v>7349</v>
      </c>
      <c r="CE363" t="s">
        <v>96</v>
      </c>
      <c r="CI363">
        <v>1</v>
      </c>
      <c r="CJ363">
        <v>1</v>
      </c>
      <c r="CK363">
        <v>23</v>
      </c>
      <c r="CL363" t="s">
        <v>87</v>
      </c>
    </row>
    <row r="364" spans="1:90">
      <c r="A364" t="s">
        <v>72</v>
      </c>
      <c r="B364" t="s">
        <v>73</v>
      </c>
      <c r="C364" t="s">
        <v>74</v>
      </c>
      <c r="E364" t="str">
        <f>"FES1162714639"</f>
        <v>FES1162714639</v>
      </c>
      <c r="F364" s="3">
        <v>43739</v>
      </c>
      <c r="G364">
        <v>202004</v>
      </c>
      <c r="H364" t="s">
        <v>75</v>
      </c>
      <c r="I364" t="s">
        <v>76</v>
      </c>
      <c r="J364" t="s">
        <v>77</v>
      </c>
      <c r="K364" t="s">
        <v>78</v>
      </c>
      <c r="L364" t="s">
        <v>215</v>
      </c>
      <c r="M364" t="s">
        <v>216</v>
      </c>
      <c r="N364" t="s">
        <v>384</v>
      </c>
      <c r="O364" t="s">
        <v>82</v>
      </c>
      <c r="P364" t="str">
        <f>"2170709178                    "</f>
        <v xml:space="preserve">2170709178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8.3699999999999992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 s="4">
        <v>50.24</v>
      </c>
      <c r="BM364" s="4">
        <v>7.54</v>
      </c>
      <c r="BN364" s="4">
        <v>57.78</v>
      </c>
      <c r="BO364" s="4">
        <v>57.78</v>
      </c>
      <c r="BQ364" t="s">
        <v>95</v>
      </c>
      <c r="BR364" t="s">
        <v>84</v>
      </c>
      <c r="BS364" s="3">
        <v>43740</v>
      </c>
      <c r="BT364" s="5">
        <v>0.39374999999999999</v>
      </c>
      <c r="BU364" t="s">
        <v>803</v>
      </c>
      <c r="BV364" t="s">
        <v>90</v>
      </c>
      <c r="BY364">
        <v>1200</v>
      </c>
      <c r="BZ364" t="s">
        <v>27</v>
      </c>
      <c r="CA364" t="s">
        <v>802</v>
      </c>
      <c r="CC364" t="s">
        <v>216</v>
      </c>
      <c r="CD364">
        <v>3201</v>
      </c>
      <c r="CE364" t="s">
        <v>96</v>
      </c>
      <c r="CF364" s="3">
        <v>43741</v>
      </c>
      <c r="CI364">
        <v>1</v>
      </c>
      <c r="CJ364">
        <v>1</v>
      </c>
      <c r="CK364">
        <v>21</v>
      </c>
      <c r="CL364" t="s">
        <v>87</v>
      </c>
    </row>
    <row r="365" spans="1:90">
      <c r="A365" t="s">
        <v>72</v>
      </c>
      <c r="B365" t="s">
        <v>73</v>
      </c>
      <c r="C365" t="s">
        <v>74</v>
      </c>
      <c r="E365" t="str">
        <f>"FES1162714849"</f>
        <v>FES1162714849</v>
      </c>
      <c r="F365" s="3">
        <v>43739</v>
      </c>
      <c r="G365">
        <v>202004</v>
      </c>
      <c r="H365" t="s">
        <v>75</v>
      </c>
      <c r="I365" t="s">
        <v>76</v>
      </c>
      <c r="J365" t="s">
        <v>77</v>
      </c>
      <c r="K365" t="s">
        <v>78</v>
      </c>
      <c r="L365" t="s">
        <v>185</v>
      </c>
      <c r="M365" t="s">
        <v>186</v>
      </c>
      <c r="N365" t="s">
        <v>591</v>
      </c>
      <c r="O365" t="s">
        <v>82</v>
      </c>
      <c r="P365" t="str">
        <f>"2170706881                    "</f>
        <v xml:space="preserve">2170706881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6.54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 s="4">
        <v>39.25</v>
      </c>
      <c r="BM365" s="4">
        <v>5.89</v>
      </c>
      <c r="BN365" s="4">
        <v>45.14</v>
      </c>
      <c r="BO365" s="4">
        <v>45.14</v>
      </c>
      <c r="BQ365" t="s">
        <v>95</v>
      </c>
      <c r="BR365" t="s">
        <v>84</v>
      </c>
      <c r="BS365" s="3">
        <v>43740</v>
      </c>
      <c r="BT365" s="5">
        <v>0.4375</v>
      </c>
      <c r="BU365" t="s">
        <v>840</v>
      </c>
      <c r="BV365" t="s">
        <v>90</v>
      </c>
      <c r="BY365">
        <v>1200</v>
      </c>
      <c r="BZ365" t="s">
        <v>27</v>
      </c>
      <c r="CC365" t="s">
        <v>186</v>
      </c>
      <c r="CD365">
        <v>1428</v>
      </c>
      <c r="CE365" t="s">
        <v>96</v>
      </c>
      <c r="CF365" s="3">
        <v>43741</v>
      </c>
      <c r="CI365">
        <v>1</v>
      </c>
      <c r="CJ365">
        <v>1</v>
      </c>
      <c r="CK365">
        <v>22</v>
      </c>
      <c r="CL365" t="s">
        <v>87</v>
      </c>
    </row>
    <row r="366" spans="1:90">
      <c r="A366" t="s">
        <v>72</v>
      </c>
      <c r="B366" t="s">
        <v>73</v>
      </c>
      <c r="C366" t="s">
        <v>74</v>
      </c>
      <c r="E366" t="str">
        <f>"FES1162714800"</f>
        <v>FES1162714800</v>
      </c>
      <c r="F366" s="3">
        <v>43739</v>
      </c>
      <c r="G366">
        <v>202004</v>
      </c>
      <c r="H366" t="s">
        <v>75</v>
      </c>
      <c r="I366" t="s">
        <v>76</v>
      </c>
      <c r="J366" t="s">
        <v>77</v>
      </c>
      <c r="K366" t="s">
        <v>78</v>
      </c>
      <c r="L366" t="s">
        <v>114</v>
      </c>
      <c r="M366" t="s">
        <v>115</v>
      </c>
      <c r="N366" t="s">
        <v>364</v>
      </c>
      <c r="O366" t="s">
        <v>82</v>
      </c>
      <c r="P366" t="str">
        <f>"2170708343                    "</f>
        <v xml:space="preserve">2170708343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8.3699999999999992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2</v>
      </c>
      <c r="BJ366">
        <v>1.5</v>
      </c>
      <c r="BK366">
        <v>2</v>
      </c>
      <c r="BL366" s="4">
        <v>50.24</v>
      </c>
      <c r="BM366" s="4">
        <v>7.54</v>
      </c>
      <c r="BN366" s="4">
        <v>57.78</v>
      </c>
      <c r="BO366" s="4">
        <v>57.78</v>
      </c>
      <c r="BQ366" t="s">
        <v>95</v>
      </c>
      <c r="BR366" t="s">
        <v>84</v>
      </c>
      <c r="BS366" s="3">
        <v>43740</v>
      </c>
      <c r="BT366" s="5">
        <v>0.34027777777777773</v>
      </c>
      <c r="BU366" t="s">
        <v>841</v>
      </c>
      <c r="BV366" t="s">
        <v>90</v>
      </c>
      <c r="BY366">
        <v>7565.8</v>
      </c>
      <c r="BZ366" t="s">
        <v>27</v>
      </c>
      <c r="CA366" t="s">
        <v>366</v>
      </c>
      <c r="CC366" t="s">
        <v>115</v>
      </c>
      <c r="CD366">
        <v>184</v>
      </c>
      <c r="CE366" t="s">
        <v>86</v>
      </c>
      <c r="CF366" s="3">
        <v>43741</v>
      </c>
      <c r="CI366">
        <v>1</v>
      </c>
      <c r="CJ366">
        <v>1</v>
      </c>
      <c r="CK366">
        <v>21</v>
      </c>
      <c r="CL366" t="s">
        <v>87</v>
      </c>
    </row>
    <row r="367" spans="1:90">
      <c r="A367" t="s">
        <v>72</v>
      </c>
      <c r="B367" t="s">
        <v>73</v>
      </c>
      <c r="C367" t="s">
        <v>74</v>
      </c>
      <c r="E367" t="str">
        <f>"FES1162714681"</f>
        <v>FES1162714681</v>
      </c>
      <c r="F367" s="3">
        <v>43739</v>
      </c>
      <c r="G367">
        <v>202004</v>
      </c>
      <c r="H367" t="s">
        <v>75</v>
      </c>
      <c r="I367" t="s">
        <v>76</v>
      </c>
      <c r="J367" t="s">
        <v>77</v>
      </c>
      <c r="K367" t="s">
        <v>78</v>
      </c>
      <c r="L367" t="s">
        <v>842</v>
      </c>
      <c r="M367" t="s">
        <v>843</v>
      </c>
      <c r="N367" t="s">
        <v>844</v>
      </c>
      <c r="O367" t="s">
        <v>82</v>
      </c>
      <c r="P367" t="str">
        <f>"2170708587                    "</f>
        <v xml:space="preserve">2170708587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8.3699999999999992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2</v>
      </c>
      <c r="BJ367">
        <v>0.9</v>
      </c>
      <c r="BK367">
        <v>2</v>
      </c>
      <c r="BL367" s="4">
        <v>50.24</v>
      </c>
      <c r="BM367" s="4">
        <v>7.54</v>
      </c>
      <c r="BN367" s="4">
        <v>57.78</v>
      </c>
      <c r="BO367" s="4">
        <v>57.78</v>
      </c>
      <c r="BQ367" t="s">
        <v>95</v>
      </c>
      <c r="BR367" t="s">
        <v>84</v>
      </c>
      <c r="BS367" s="3">
        <v>43740</v>
      </c>
      <c r="BT367" s="5">
        <v>0.33749999999999997</v>
      </c>
      <c r="BU367" t="s">
        <v>845</v>
      </c>
      <c r="BV367" t="s">
        <v>90</v>
      </c>
      <c r="BY367">
        <v>4629.17</v>
      </c>
      <c r="BZ367" t="s">
        <v>27</v>
      </c>
      <c r="CA367" t="s">
        <v>254</v>
      </c>
      <c r="CC367" t="s">
        <v>843</v>
      </c>
      <c r="CD367">
        <v>4300</v>
      </c>
      <c r="CE367" t="s">
        <v>86</v>
      </c>
      <c r="CF367" s="3">
        <v>43741</v>
      </c>
      <c r="CI367">
        <v>1</v>
      </c>
      <c r="CJ367">
        <v>1</v>
      </c>
      <c r="CK367">
        <v>21</v>
      </c>
      <c r="CL367" t="s">
        <v>87</v>
      </c>
    </row>
    <row r="368" spans="1:90">
      <c r="A368" t="s">
        <v>72</v>
      </c>
      <c r="B368" t="s">
        <v>73</v>
      </c>
      <c r="C368" t="s">
        <v>74</v>
      </c>
      <c r="E368" t="str">
        <f>"FES1162714793"</f>
        <v>FES1162714793</v>
      </c>
      <c r="F368" s="3">
        <v>43739</v>
      </c>
      <c r="G368">
        <v>202004</v>
      </c>
      <c r="H368" t="s">
        <v>75</v>
      </c>
      <c r="I368" t="s">
        <v>76</v>
      </c>
      <c r="J368" t="s">
        <v>77</v>
      </c>
      <c r="K368" t="s">
        <v>78</v>
      </c>
      <c r="L368" t="s">
        <v>75</v>
      </c>
      <c r="M368" t="s">
        <v>76</v>
      </c>
      <c r="N368" t="s">
        <v>846</v>
      </c>
      <c r="O368" t="s">
        <v>82</v>
      </c>
      <c r="P368" t="str">
        <f>"2170709719                    "</f>
        <v xml:space="preserve">2170709719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6.54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 s="4">
        <v>39.25</v>
      </c>
      <c r="BM368" s="4">
        <v>5.89</v>
      </c>
      <c r="BN368" s="4">
        <v>45.14</v>
      </c>
      <c r="BO368" s="4">
        <v>45.14</v>
      </c>
      <c r="BQ368" t="s">
        <v>95</v>
      </c>
      <c r="BR368" t="s">
        <v>84</v>
      </c>
      <c r="BS368" s="3">
        <v>43740</v>
      </c>
      <c r="BT368" s="5">
        <v>0.34027777777777773</v>
      </c>
      <c r="BU368" t="s">
        <v>847</v>
      </c>
      <c r="BV368" t="s">
        <v>90</v>
      </c>
      <c r="BY368">
        <v>1200</v>
      </c>
      <c r="BZ368" t="s">
        <v>27</v>
      </c>
      <c r="CA368" t="s">
        <v>848</v>
      </c>
      <c r="CC368" t="s">
        <v>76</v>
      </c>
      <c r="CD368">
        <v>1645</v>
      </c>
      <c r="CE368" t="s">
        <v>96</v>
      </c>
      <c r="CF368" s="3">
        <v>43741</v>
      </c>
      <c r="CI368">
        <v>1</v>
      </c>
      <c r="CJ368">
        <v>1</v>
      </c>
      <c r="CK368">
        <v>22</v>
      </c>
      <c r="CL368" t="s">
        <v>87</v>
      </c>
    </row>
    <row r="369" spans="1:90">
      <c r="A369" t="s">
        <v>72</v>
      </c>
      <c r="B369" t="s">
        <v>73</v>
      </c>
      <c r="C369" t="s">
        <v>74</v>
      </c>
      <c r="E369" t="str">
        <f>"FES1162714792"</f>
        <v>FES1162714792</v>
      </c>
      <c r="F369" s="3">
        <v>43739</v>
      </c>
      <c r="G369">
        <v>202004</v>
      </c>
      <c r="H369" t="s">
        <v>75</v>
      </c>
      <c r="I369" t="s">
        <v>76</v>
      </c>
      <c r="J369" t="s">
        <v>77</v>
      </c>
      <c r="K369" t="s">
        <v>78</v>
      </c>
      <c r="L369" t="s">
        <v>185</v>
      </c>
      <c r="M369" t="s">
        <v>186</v>
      </c>
      <c r="N369" t="s">
        <v>849</v>
      </c>
      <c r="O369" t="s">
        <v>82</v>
      </c>
      <c r="P369" t="str">
        <f>"2170709178                    "</f>
        <v xml:space="preserve">2170709178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6.54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 s="4">
        <v>39.25</v>
      </c>
      <c r="BM369" s="4">
        <v>5.89</v>
      </c>
      <c r="BN369" s="4">
        <v>45.14</v>
      </c>
      <c r="BO369" s="4">
        <v>45.14</v>
      </c>
      <c r="BR369" t="s">
        <v>84</v>
      </c>
      <c r="BS369" s="3">
        <v>43740</v>
      </c>
      <c r="BT369" s="5">
        <v>0.35069444444444442</v>
      </c>
      <c r="BU369" t="s">
        <v>763</v>
      </c>
      <c r="BV369" t="s">
        <v>90</v>
      </c>
      <c r="BY369">
        <v>1200</v>
      </c>
      <c r="BZ369" t="s">
        <v>27</v>
      </c>
      <c r="CC369" t="s">
        <v>186</v>
      </c>
      <c r="CD369">
        <v>1422</v>
      </c>
      <c r="CE369" t="s">
        <v>96</v>
      </c>
      <c r="CF369" s="3">
        <v>43741</v>
      </c>
      <c r="CI369">
        <v>1</v>
      </c>
      <c r="CJ369">
        <v>1</v>
      </c>
      <c r="CK369">
        <v>22</v>
      </c>
      <c r="CL369" t="s">
        <v>87</v>
      </c>
    </row>
    <row r="370" spans="1:90">
      <c r="A370" t="s">
        <v>72</v>
      </c>
      <c r="B370" t="s">
        <v>73</v>
      </c>
      <c r="C370" t="s">
        <v>74</v>
      </c>
      <c r="E370" t="str">
        <f>"FES1162714762"</f>
        <v>FES1162714762</v>
      </c>
      <c r="F370" s="3">
        <v>43739</v>
      </c>
      <c r="G370">
        <v>202004</v>
      </c>
      <c r="H370" t="s">
        <v>75</v>
      </c>
      <c r="I370" t="s">
        <v>76</v>
      </c>
      <c r="J370" t="s">
        <v>77</v>
      </c>
      <c r="K370" t="s">
        <v>78</v>
      </c>
      <c r="L370" t="s">
        <v>601</v>
      </c>
      <c r="M370" t="s">
        <v>602</v>
      </c>
      <c r="N370" t="s">
        <v>603</v>
      </c>
      <c r="O370" t="s">
        <v>82</v>
      </c>
      <c r="P370" t="str">
        <f>"217070961                     "</f>
        <v xml:space="preserve">217070961 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11.78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 s="4">
        <v>70.66</v>
      </c>
      <c r="BM370" s="4">
        <v>10.6</v>
      </c>
      <c r="BN370" s="4">
        <v>81.260000000000005</v>
      </c>
      <c r="BO370" s="4">
        <v>81.260000000000005</v>
      </c>
      <c r="BQ370" t="s">
        <v>83</v>
      </c>
      <c r="BR370" t="s">
        <v>84</v>
      </c>
      <c r="BS370" s="3">
        <v>43740</v>
      </c>
      <c r="BT370" s="5">
        <v>0.37222222222222223</v>
      </c>
      <c r="BU370" t="s">
        <v>604</v>
      </c>
      <c r="BV370" t="s">
        <v>90</v>
      </c>
      <c r="BY370">
        <v>1200</v>
      </c>
      <c r="BZ370" t="s">
        <v>27</v>
      </c>
      <c r="CA370" t="s">
        <v>605</v>
      </c>
      <c r="CC370" t="s">
        <v>602</v>
      </c>
      <c r="CD370">
        <v>250</v>
      </c>
      <c r="CE370" t="s">
        <v>96</v>
      </c>
      <c r="CF370" s="3">
        <v>43745</v>
      </c>
      <c r="CI370">
        <v>1</v>
      </c>
      <c r="CJ370">
        <v>1</v>
      </c>
      <c r="CK370">
        <v>24</v>
      </c>
      <c r="CL370" t="s">
        <v>87</v>
      </c>
    </row>
    <row r="371" spans="1:90">
      <c r="A371" t="s">
        <v>72</v>
      </c>
      <c r="B371" t="s">
        <v>73</v>
      </c>
      <c r="C371" t="s">
        <v>74</v>
      </c>
      <c r="E371" t="str">
        <f>"FES1162714721"</f>
        <v>FES1162714721</v>
      </c>
      <c r="F371" s="3">
        <v>43739</v>
      </c>
      <c r="G371">
        <v>202004</v>
      </c>
      <c r="H371" t="s">
        <v>75</v>
      </c>
      <c r="I371" t="s">
        <v>76</v>
      </c>
      <c r="J371" t="s">
        <v>77</v>
      </c>
      <c r="K371" t="s">
        <v>78</v>
      </c>
      <c r="L371" t="s">
        <v>152</v>
      </c>
      <c r="M371" t="s">
        <v>153</v>
      </c>
      <c r="N371" t="s">
        <v>266</v>
      </c>
      <c r="O371" t="s">
        <v>82</v>
      </c>
      <c r="P371" t="str">
        <f>"2170709334                    "</f>
        <v xml:space="preserve">2170709334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16.22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 s="4">
        <v>97.34</v>
      </c>
      <c r="BM371" s="4">
        <v>14.6</v>
      </c>
      <c r="BN371" s="4">
        <v>111.94</v>
      </c>
      <c r="BO371" s="4">
        <v>111.94</v>
      </c>
      <c r="BQ371" t="s">
        <v>101</v>
      </c>
      <c r="BR371" t="s">
        <v>84</v>
      </c>
      <c r="BS371" s="3">
        <v>43741</v>
      </c>
      <c r="BT371" s="5">
        <v>0.4861111111111111</v>
      </c>
      <c r="BU371" t="s">
        <v>705</v>
      </c>
      <c r="BV371" t="s">
        <v>90</v>
      </c>
      <c r="BY371">
        <v>1200</v>
      </c>
      <c r="CA371" t="s">
        <v>157</v>
      </c>
      <c r="CC371" t="s">
        <v>153</v>
      </c>
      <c r="CD371">
        <v>6850</v>
      </c>
      <c r="CE371" t="s">
        <v>96</v>
      </c>
      <c r="CF371" s="3">
        <v>43742</v>
      </c>
      <c r="CI371">
        <v>3</v>
      </c>
      <c r="CJ371">
        <v>2</v>
      </c>
      <c r="CK371">
        <v>23</v>
      </c>
      <c r="CL371" t="s">
        <v>87</v>
      </c>
    </row>
    <row r="372" spans="1:90">
      <c r="A372" t="s">
        <v>72</v>
      </c>
      <c r="B372" t="s">
        <v>73</v>
      </c>
      <c r="C372" t="s">
        <v>74</v>
      </c>
      <c r="E372" t="str">
        <f>"FES1162714760"</f>
        <v>FES1162714760</v>
      </c>
      <c r="F372" s="3">
        <v>43739</v>
      </c>
      <c r="G372">
        <v>202004</v>
      </c>
      <c r="H372" t="s">
        <v>75</v>
      </c>
      <c r="I372" t="s">
        <v>76</v>
      </c>
      <c r="J372" t="s">
        <v>77</v>
      </c>
      <c r="K372" t="s">
        <v>78</v>
      </c>
      <c r="L372" t="s">
        <v>601</v>
      </c>
      <c r="M372" t="s">
        <v>602</v>
      </c>
      <c r="N372" t="s">
        <v>603</v>
      </c>
      <c r="O372" t="s">
        <v>82</v>
      </c>
      <c r="P372" t="str">
        <f>"217070689                     "</f>
        <v xml:space="preserve">217070689 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11.78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 s="4">
        <v>70.66</v>
      </c>
      <c r="BM372" s="4">
        <v>10.6</v>
      </c>
      <c r="BN372" s="4">
        <v>81.260000000000005</v>
      </c>
      <c r="BO372" s="4">
        <v>81.260000000000005</v>
      </c>
      <c r="BQ372" t="s">
        <v>83</v>
      </c>
      <c r="BR372" t="s">
        <v>84</v>
      </c>
      <c r="BS372" s="3">
        <v>43740</v>
      </c>
      <c r="BT372" s="5">
        <v>0.3833333333333333</v>
      </c>
      <c r="BU372" t="s">
        <v>604</v>
      </c>
      <c r="BV372" t="s">
        <v>90</v>
      </c>
      <c r="BY372">
        <v>1200</v>
      </c>
      <c r="BZ372" t="s">
        <v>27</v>
      </c>
      <c r="CA372" t="s">
        <v>605</v>
      </c>
      <c r="CC372" t="s">
        <v>602</v>
      </c>
      <c r="CD372">
        <v>250</v>
      </c>
      <c r="CE372" t="s">
        <v>96</v>
      </c>
      <c r="CF372" s="3">
        <v>43745</v>
      </c>
      <c r="CI372">
        <v>1</v>
      </c>
      <c r="CJ372">
        <v>1</v>
      </c>
      <c r="CK372">
        <v>24</v>
      </c>
      <c r="CL372" t="s">
        <v>87</v>
      </c>
    </row>
    <row r="373" spans="1:90">
      <c r="A373" t="s">
        <v>72</v>
      </c>
      <c r="B373" t="s">
        <v>73</v>
      </c>
      <c r="C373" t="s">
        <v>74</v>
      </c>
      <c r="E373" t="str">
        <f>"FES1162714680"</f>
        <v>FES1162714680</v>
      </c>
      <c r="F373" s="3">
        <v>43739</v>
      </c>
      <c r="G373">
        <v>202004</v>
      </c>
      <c r="H373" t="s">
        <v>75</v>
      </c>
      <c r="I373" t="s">
        <v>76</v>
      </c>
      <c r="J373" t="s">
        <v>77</v>
      </c>
      <c r="K373" t="s">
        <v>78</v>
      </c>
      <c r="L373" t="s">
        <v>215</v>
      </c>
      <c r="M373" t="s">
        <v>216</v>
      </c>
      <c r="N373" t="s">
        <v>850</v>
      </c>
      <c r="O373" t="s">
        <v>82</v>
      </c>
      <c r="P373" t="str">
        <f>"2170708569                    "</f>
        <v xml:space="preserve">2170708569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14.65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3.1</v>
      </c>
      <c r="BJ373">
        <v>1.8</v>
      </c>
      <c r="BK373">
        <v>3.5</v>
      </c>
      <c r="BL373" s="4">
        <v>87.9</v>
      </c>
      <c r="BM373" s="4">
        <v>13.19</v>
      </c>
      <c r="BN373" s="4">
        <v>101.09</v>
      </c>
      <c r="BO373" s="4">
        <v>101.09</v>
      </c>
      <c r="BQ373" t="s">
        <v>83</v>
      </c>
      <c r="BR373" t="s">
        <v>84</v>
      </c>
      <c r="BS373" s="3">
        <v>43740</v>
      </c>
      <c r="BT373" s="5">
        <v>0.42708333333333331</v>
      </c>
      <c r="BU373" t="s">
        <v>801</v>
      </c>
      <c r="BV373" t="s">
        <v>90</v>
      </c>
      <c r="BY373">
        <v>8923.2800000000007</v>
      </c>
      <c r="BZ373" t="s">
        <v>27</v>
      </c>
      <c r="CA373" t="s">
        <v>802</v>
      </c>
      <c r="CC373" t="s">
        <v>216</v>
      </c>
      <c r="CD373">
        <v>3201</v>
      </c>
      <c r="CE373" t="s">
        <v>86</v>
      </c>
      <c r="CF373" s="3">
        <v>43741</v>
      </c>
      <c r="CI373">
        <v>1</v>
      </c>
      <c r="CJ373">
        <v>1</v>
      </c>
      <c r="CK373">
        <v>21</v>
      </c>
      <c r="CL373" t="s">
        <v>87</v>
      </c>
    </row>
    <row r="374" spans="1:90">
      <c r="A374" t="s">
        <v>72</v>
      </c>
      <c r="B374" t="s">
        <v>73</v>
      </c>
      <c r="C374" t="s">
        <v>74</v>
      </c>
      <c r="E374" t="str">
        <f>"FES1162714742"</f>
        <v>FES1162714742</v>
      </c>
      <c r="F374" s="3">
        <v>43739</v>
      </c>
      <c r="G374">
        <v>202004</v>
      </c>
      <c r="H374" t="s">
        <v>75</v>
      </c>
      <c r="I374" t="s">
        <v>76</v>
      </c>
      <c r="J374" t="s">
        <v>77</v>
      </c>
      <c r="K374" t="s">
        <v>78</v>
      </c>
      <c r="L374" t="s">
        <v>114</v>
      </c>
      <c r="M374" t="s">
        <v>115</v>
      </c>
      <c r="N374" t="s">
        <v>670</v>
      </c>
      <c r="O374" t="s">
        <v>82</v>
      </c>
      <c r="P374" t="str">
        <f>"2170709629                    "</f>
        <v xml:space="preserve">2170709629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8.3699999999999992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 s="4">
        <v>50.24</v>
      </c>
      <c r="BM374" s="4">
        <v>7.54</v>
      </c>
      <c r="BN374" s="4">
        <v>57.78</v>
      </c>
      <c r="BO374" s="4">
        <v>57.78</v>
      </c>
      <c r="BQ374" t="s">
        <v>851</v>
      </c>
      <c r="BR374" t="s">
        <v>84</v>
      </c>
      <c r="BS374" s="3">
        <v>43740</v>
      </c>
      <c r="BT374" s="5">
        <v>0.41597222222222219</v>
      </c>
      <c r="BU374" t="s">
        <v>671</v>
      </c>
      <c r="BV374" t="s">
        <v>90</v>
      </c>
      <c r="BY374">
        <v>1200</v>
      </c>
      <c r="BZ374" t="s">
        <v>27</v>
      </c>
      <c r="CA374" t="s">
        <v>672</v>
      </c>
      <c r="CC374" t="s">
        <v>115</v>
      </c>
      <c r="CD374">
        <v>30</v>
      </c>
      <c r="CE374" t="s">
        <v>96</v>
      </c>
      <c r="CF374" s="3">
        <v>43742</v>
      </c>
      <c r="CI374">
        <v>1</v>
      </c>
      <c r="CJ374">
        <v>1</v>
      </c>
      <c r="CK374">
        <v>21</v>
      </c>
      <c r="CL374" t="s">
        <v>87</v>
      </c>
    </row>
    <row r="375" spans="1:90">
      <c r="A375" t="s">
        <v>72</v>
      </c>
      <c r="B375" t="s">
        <v>73</v>
      </c>
      <c r="C375" t="s">
        <v>74</v>
      </c>
      <c r="E375" t="str">
        <f>"FES1162714659"</f>
        <v>FES1162714659</v>
      </c>
      <c r="F375" s="3">
        <v>43739</v>
      </c>
      <c r="G375">
        <v>202004</v>
      </c>
      <c r="H375" t="s">
        <v>75</v>
      </c>
      <c r="I375" t="s">
        <v>76</v>
      </c>
      <c r="J375" t="s">
        <v>77</v>
      </c>
      <c r="K375" t="s">
        <v>78</v>
      </c>
      <c r="L375" t="s">
        <v>114</v>
      </c>
      <c r="M375" t="s">
        <v>115</v>
      </c>
      <c r="N375" t="s">
        <v>364</v>
      </c>
      <c r="O375" t="s">
        <v>82</v>
      </c>
      <c r="P375" t="str">
        <f>"2170707407                    "</f>
        <v xml:space="preserve">2170707407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8.3699999999999992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 s="4">
        <v>50.24</v>
      </c>
      <c r="BM375" s="4">
        <v>7.54</v>
      </c>
      <c r="BN375" s="4">
        <v>57.78</v>
      </c>
      <c r="BO375" s="4">
        <v>57.78</v>
      </c>
      <c r="BQ375" t="s">
        <v>95</v>
      </c>
      <c r="BR375" t="s">
        <v>84</v>
      </c>
      <c r="BS375" s="3">
        <v>43740</v>
      </c>
      <c r="BT375" s="5">
        <v>0.34027777777777773</v>
      </c>
      <c r="BU375" t="s">
        <v>841</v>
      </c>
      <c r="BV375" t="s">
        <v>90</v>
      </c>
      <c r="BY375">
        <v>1200</v>
      </c>
      <c r="BZ375" t="s">
        <v>27</v>
      </c>
      <c r="CA375" t="s">
        <v>366</v>
      </c>
      <c r="CC375" t="s">
        <v>115</v>
      </c>
      <c r="CD375">
        <v>184</v>
      </c>
      <c r="CE375" t="s">
        <v>96</v>
      </c>
      <c r="CF375" s="3">
        <v>43741</v>
      </c>
      <c r="CI375">
        <v>1</v>
      </c>
      <c r="CJ375">
        <v>1</v>
      </c>
      <c r="CK375">
        <v>21</v>
      </c>
      <c r="CL375" t="s">
        <v>87</v>
      </c>
    </row>
    <row r="376" spans="1:90">
      <c r="A376" t="s">
        <v>72</v>
      </c>
      <c r="B376" t="s">
        <v>73</v>
      </c>
      <c r="C376" t="s">
        <v>74</v>
      </c>
      <c r="E376" t="str">
        <f>"FES1162714741"</f>
        <v>FES1162714741</v>
      </c>
      <c r="F376" s="3">
        <v>43739</v>
      </c>
      <c r="G376">
        <v>202004</v>
      </c>
      <c r="H376" t="s">
        <v>75</v>
      </c>
      <c r="I376" t="s">
        <v>76</v>
      </c>
      <c r="J376" t="s">
        <v>77</v>
      </c>
      <c r="K376" t="s">
        <v>78</v>
      </c>
      <c r="L376" t="s">
        <v>326</v>
      </c>
      <c r="M376" t="s">
        <v>327</v>
      </c>
      <c r="N376" t="s">
        <v>336</v>
      </c>
      <c r="O376" t="s">
        <v>82</v>
      </c>
      <c r="P376" t="str">
        <f>"2170709626                    "</f>
        <v xml:space="preserve">2170709626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8.3699999999999992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 s="4">
        <v>50.24</v>
      </c>
      <c r="BM376" s="4">
        <v>7.54</v>
      </c>
      <c r="BN376" s="4">
        <v>57.78</v>
      </c>
      <c r="BO376" s="4">
        <v>57.78</v>
      </c>
      <c r="BQ376" t="s">
        <v>95</v>
      </c>
      <c r="BR376" t="s">
        <v>84</v>
      </c>
      <c r="BS376" s="3">
        <v>43740</v>
      </c>
      <c r="BT376" s="5">
        <v>0.33680555555555558</v>
      </c>
      <c r="BU376" t="s">
        <v>622</v>
      </c>
      <c r="BV376" t="s">
        <v>90</v>
      </c>
      <c r="BY376">
        <v>1200</v>
      </c>
      <c r="BZ376" t="s">
        <v>27</v>
      </c>
      <c r="CA376" t="s">
        <v>528</v>
      </c>
      <c r="CC376" t="s">
        <v>327</v>
      </c>
      <c r="CD376">
        <v>6230</v>
      </c>
      <c r="CE376" t="s">
        <v>96</v>
      </c>
      <c r="CF376" s="3">
        <v>43741</v>
      </c>
      <c r="CI376">
        <v>1</v>
      </c>
      <c r="CJ376">
        <v>1</v>
      </c>
      <c r="CK376">
        <v>21</v>
      </c>
      <c r="CL376" t="s">
        <v>87</v>
      </c>
    </row>
    <row r="377" spans="1:90">
      <c r="A377" t="s">
        <v>72</v>
      </c>
      <c r="B377" t="s">
        <v>73</v>
      </c>
      <c r="C377" t="s">
        <v>74</v>
      </c>
      <c r="E377" t="str">
        <f>"FES1162714764"</f>
        <v>FES1162714764</v>
      </c>
      <c r="F377" s="3">
        <v>43739</v>
      </c>
      <c r="G377">
        <v>202004</v>
      </c>
      <c r="H377" t="s">
        <v>75</v>
      </c>
      <c r="I377" t="s">
        <v>76</v>
      </c>
      <c r="J377" t="s">
        <v>77</v>
      </c>
      <c r="K377" t="s">
        <v>78</v>
      </c>
      <c r="L377" t="s">
        <v>601</v>
      </c>
      <c r="M377" t="s">
        <v>602</v>
      </c>
      <c r="N377" t="s">
        <v>603</v>
      </c>
      <c r="O377" t="s">
        <v>82</v>
      </c>
      <c r="P377" t="str">
        <f>"2170709693                    "</f>
        <v xml:space="preserve">2170709693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11.78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 s="4">
        <v>70.66</v>
      </c>
      <c r="BM377" s="4">
        <v>10.6</v>
      </c>
      <c r="BN377" s="4">
        <v>81.260000000000005</v>
      </c>
      <c r="BO377" s="4">
        <v>81.260000000000005</v>
      </c>
      <c r="BQ377" t="s">
        <v>83</v>
      </c>
      <c r="BR377" t="s">
        <v>84</v>
      </c>
      <c r="BS377" s="3">
        <v>43740</v>
      </c>
      <c r="BT377" s="5">
        <v>0.3659722222222222</v>
      </c>
      <c r="BU377" t="s">
        <v>604</v>
      </c>
      <c r="BV377" t="s">
        <v>90</v>
      </c>
      <c r="BY377">
        <v>1200</v>
      </c>
      <c r="BZ377" t="s">
        <v>27</v>
      </c>
      <c r="CA377" t="s">
        <v>605</v>
      </c>
      <c r="CC377" t="s">
        <v>602</v>
      </c>
      <c r="CD377">
        <v>250</v>
      </c>
      <c r="CE377" t="s">
        <v>96</v>
      </c>
      <c r="CF377" s="3">
        <v>43745</v>
      </c>
      <c r="CI377">
        <v>1</v>
      </c>
      <c r="CJ377">
        <v>1</v>
      </c>
      <c r="CK377">
        <v>24</v>
      </c>
      <c r="CL377" t="s">
        <v>87</v>
      </c>
    </row>
    <row r="378" spans="1:90">
      <c r="A378" t="s">
        <v>72</v>
      </c>
      <c r="B378" t="s">
        <v>73</v>
      </c>
      <c r="C378" t="s">
        <v>74</v>
      </c>
      <c r="E378" t="str">
        <f>"FES1162714697"</f>
        <v>FES1162714697</v>
      </c>
      <c r="F378" s="3">
        <v>43739</v>
      </c>
      <c r="G378">
        <v>202004</v>
      </c>
      <c r="H378" t="s">
        <v>75</v>
      </c>
      <c r="I378" t="s">
        <v>76</v>
      </c>
      <c r="J378" t="s">
        <v>77</v>
      </c>
      <c r="K378" t="s">
        <v>78</v>
      </c>
      <c r="L378" t="s">
        <v>114</v>
      </c>
      <c r="M378" t="s">
        <v>115</v>
      </c>
      <c r="N378" t="s">
        <v>560</v>
      </c>
      <c r="O378" t="s">
        <v>82</v>
      </c>
      <c r="P378" t="str">
        <f>"2170709004                    "</f>
        <v xml:space="preserve">2170709004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12.56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3</v>
      </c>
      <c r="BJ378">
        <v>1.7</v>
      </c>
      <c r="BK378">
        <v>3</v>
      </c>
      <c r="BL378" s="4">
        <v>75.349999999999994</v>
      </c>
      <c r="BM378" s="4">
        <v>11.3</v>
      </c>
      <c r="BN378" s="4">
        <v>86.65</v>
      </c>
      <c r="BO378" s="4">
        <v>86.65</v>
      </c>
      <c r="BQ378" t="s">
        <v>101</v>
      </c>
      <c r="BR378" t="s">
        <v>84</v>
      </c>
      <c r="BS378" s="3">
        <v>43740</v>
      </c>
      <c r="BT378" s="5">
        <v>0.39930555555555558</v>
      </c>
      <c r="BU378" t="s">
        <v>852</v>
      </c>
      <c r="BV378" t="s">
        <v>90</v>
      </c>
      <c r="BY378">
        <v>8610.42</v>
      </c>
      <c r="BZ378" t="s">
        <v>27</v>
      </c>
      <c r="CA378" t="s">
        <v>514</v>
      </c>
      <c r="CC378" t="s">
        <v>115</v>
      </c>
      <c r="CD378">
        <v>200</v>
      </c>
      <c r="CE378" t="s">
        <v>86</v>
      </c>
      <c r="CF378" s="3">
        <v>43741</v>
      </c>
      <c r="CI378">
        <v>1</v>
      </c>
      <c r="CJ378">
        <v>1</v>
      </c>
      <c r="CK378">
        <v>21</v>
      </c>
      <c r="CL378" t="s">
        <v>87</v>
      </c>
    </row>
    <row r="379" spans="1:90">
      <c r="A379" t="s">
        <v>72</v>
      </c>
      <c r="B379" t="s">
        <v>73</v>
      </c>
      <c r="C379" t="s">
        <v>74</v>
      </c>
      <c r="E379" t="str">
        <f>"FES1162714703"</f>
        <v>FES1162714703</v>
      </c>
      <c r="F379" s="3">
        <v>43739</v>
      </c>
      <c r="G379">
        <v>202004</v>
      </c>
      <c r="H379" t="s">
        <v>75</v>
      </c>
      <c r="I379" t="s">
        <v>76</v>
      </c>
      <c r="J379" t="s">
        <v>77</v>
      </c>
      <c r="K379" t="s">
        <v>78</v>
      </c>
      <c r="L379" t="s">
        <v>308</v>
      </c>
      <c r="M379" t="s">
        <v>308</v>
      </c>
      <c r="N379" t="s">
        <v>318</v>
      </c>
      <c r="O379" t="s">
        <v>82</v>
      </c>
      <c r="P379" t="str">
        <f>"2170709163                    "</f>
        <v xml:space="preserve">2170709163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16.22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 s="4">
        <v>97.34</v>
      </c>
      <c r="BM379" s="4">
        <v>14.6</v>
      </c>
      <c r="BN379" s="4">
        <v>111.94</v>
      </c>
      <c r="BO379" s="4">
        <v>111.94</v>
      </c>
      <c r="BQ379" t="s">
        <v>95</v>
      </c>
      <c r="BR379" t="s">
        <v>84</v>
      </c>
      <c r="BS379" s="3">
        <v>43740</v>
      </c>
      <c r="BT379" s="5">
        <v>0.51180555555555551</v>
      </c>
      <c r="BU379" t="s">
        <v>853</v>
      </c>
      <c r="BV379" t="s">
        <v>90</v>
      </c>
      <c r="BY379">
        <v>1200</v>
      </c>
      <c r="BZ379" t="s">
        <v>27</v>
      </c>
      <c r="CA379" t="s">
        <v>311</v>
      </c>
      <c r="CC379" t="s">
        <v>308</v>
      </c>
      <c r="CD379">
        <v>7646</v>
      </c>
      <c r="CE379" t="s">
        <v>96</v>
      </c>
      <c r="CF379" s="3">
        <v>43741</v>
      </c>
      <c r="CI379">
        <v>1</v>
      </c>
      <c r="CJ379">
        <v>1</v>
      </c>
      <c r="CK379">
        <v>23</v>
      </c>
      <c r="CL379" t="s">
        <v>87</v>
      </c>
    </row>
    <row r="380" spans="1:90">
      <c r="A380" t="s">
        <v>72</v>
      </c>
      <c r="B380" t="s">
        <v>73</v>
      </c>
      <c r="C380" t="s">
        <v>74</v>
      </c>
      <c r="E380" t="str">
        <f>"FES1162714661"</f>
        <v>FES1162714661</v>
      </c>
      <c r="F380" s="3">
        <v>43739</v>
      </c>
      <c r="G380">
        <v>202004</v>
      </c>
      <c r="H380" t="s">
        <v>75</v>
      </c>
      <c r="I380" t="s">
        <v>76</v>
      </c>
      <c r="J380" t="s">
        <v>77</v>
      </c>
      <c r="K380" t="s">
        <v>78</v>
      </c>
      <c r="L380" t="s">
        <v>114</v>
      </c>
      <c r="M380" t="s">
        <v>115</v>
      </c>
      <c r="N380" t="s">
        <v>364</v>
      </c>
      <c r="O380" t="s">
        <v>82</v>
      </c>
      <c r="P380" t="str">
        <f>"2170707424                    "</f>
        <v xml:space="preserve">2170707424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8.3699999999999992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 s="4">
        <v>50.24</v>
      </c>
      <c r="BM380" s="4">
        <v>7.54</v>
      </c>
      <c r="BN380" s="4">
        <v>57.78</v>
      </c>
      <c r="BO380" s="4">
        <v>57.78</v>
      </c>
      <c r="BQ380" t="s">
        <v>95</v>
      </c>
      <c r="BR380" t="s">
        <v>84</v>
      </c>
      <c r="BS380" s="3">
        <v>43740</v>
      </c>
      <c r="BT380" s="5">
        <v>0.34027777777777773</v>
      </c>
      <c r="BU380" t="s">
        <v>841</v>
      </c>
      <c r="BV380" t="s">
        <v>90</v>
      </c>
      <c r="BY380">
        <v>1200</v>
      </c>
      <c r="BZ380" t="s">
        <v>27</v>
      </c>
      <c r="CA380" t="s">
        <v>366</v>
      </c>
      <c r="CC380" t="s">
        <v>115</v>
      </c>
      <c r="CD380">
        <v>184</v>
      </c>
      <c r="CE380" t="s">
        <v>96</v>
      </c>
      <c r="CF380" s="3">
        <v>43741</v>
      </c>
      <c r="CI380">
        <v>1</v>
      </c>
      <c r="CJ380">
        <v>1</v>
      </c>
      <c r="CK380">
        <v>21</v>
      </c>
      <c r="CL380" t="s">
        <v>87</v>
      </c>
    </row>
    <row r="381" spans="1:90">
      <c r="A381" t="s">
        <v>72</v>
      </c>
      <c r="B381" t="s">
        <v>73</v>
      </c>
      <c r="C381" t="s">
        <v>74</v>
      </c>
      <c r="E381" t="str">
        <f>"FES1162714679"</f>
        <v>FES1162714679</v>
      </c>
      <c r="F381" s="3">
        <v>43739</v>
      </c>
      <c r="G381">
        <v>202004</v>
      </c>
      <c r="H381" t="s">
        <v>75</v>
      </c>
      <c r="I381" t="s">
        <v>76</v>
      </c>
      <c r="J381" t="s">
        <v>77</v>
      </c>
      <c r="K381" t="s">
        <v>78</v>
      </c>
      <c r="L381" t="s">
        <v>75</v>
      </c>
      <c r="M381" t="s">
        <v>76</v>
      </c>
      <c r="N381" t="s">
        <v>854</v>
      </c>
      <c r="O381" t="s">
        <v>82</v>
      </c>
      <c r="P381" t="str">
        <f>"21707408487                   "</f>
        <v xml:space="preserve">21707408487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6.54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 s="4">
        <v>39.25</v>
      </c>
      <c r="BM381" s="4">
        <v>5.89</v>
      </c>
      <c r="BN381" s="4">
        <v>45.14</v>
      </c>
      <c r="BO381" s="4">
        <v>45.14</v>
      </c>
      <c r="BR381" t="s">
        <v>84</v>
      </c>
      <c r="BS381" s="3">
        <v>43740</v>
      </c>
      <c r="BT381" s="5">
        <v>0.33680555555555558</v>
      </c>
      <c r="BU381" t="s">
        <v>855</v>
      </c>
      <c r="BV381" t="s">
        <v>90</v>
      </c>
      <c r="BY381">
        <v>1200</v>
      </c>
      <c r="BZ381" t="s">
        <v>27</v>
      </c>
      <c r="CA381" t="s">
        <v>856</v>
      </c>
      <c r="CC381" t="s">
        <v>76</v>
      </c>
      <c r="CD381">
        <v>1665</v>
      </c>
      <c r="CE381" t="s">
        <v>96</v>
      </c>
      <c r="CF381" s="3">
        <v>43741</v>
      </c>
      <c r="CI381">
        <v>1</v>
      </c>
      <c r="CJ381">
        <v>1</v>
      </c>
      <c r="CK381">
        <v>22</v>
      </c>
      <c r="CL381" t="s">
        <v>87</v>
      </c>
    </row>
    <row r="382" spans="1:90">
      <c r="A382" t="s">
        <v>72</v>
      </c>
      <c r="B382" t="s">
        <v>73</v>
      </c>
      <c r="C382" t="s">
        <v>74</v>
      </c>
      <c r="E382" t="str">
        <f>"FES1162714753"</f>
        <v>FES1162714753</v>
      </c>
      <c r="F382" s="3">
        <v>43739</v>
      </c>
      <c r="G382">
        <v>202004</v>
      </c>
      <c r="H382" t="s">
        <v>75</v>
      </c>
      <c r="I382" t="s">
        <v>76</v>
      </c>
      <c r="J382" t="s">
        <v>77</v>
      </c>
      <c r="K382" t="s">
        <v>78</v>
      </c>
      <c r="L382" t="s">
        <v>98</v>
      </c>
      <c r="M382" t="s">
        <v>99</v>
      </c>
      <c r="N382" t="s">
        <v>681</v>
      </c>
      <c r="O382" t="s">
        <v>82</v>
      </c>
      <c r="P382" t="str">
        <f>"2170709681                    "</f>
        <v xml:space="preserve">2170709681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14.65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2.1</v>
      </c>
      <c r="BJ382">
        <v>3.2</v>
      </c>
      <c r="BK382">
        <v>3.5</v>
      </c>
      <c r="BL382" s="4">
        <v>87.9</v>
      </c>
      <c r="BM382" s="4">
        <v>13.19</v>
      </c>
      <c r="BN382" s="4">
        <v>101.09</v>
      </c>
      <c r="BO382" s="4">
        <v>101.09</v>
      </c>
      <c r="BQ382" t="s">
        <v>95</v>
      </c>
      <c r="BR382" t="s">
        <v>84</v>
      </c>
      <c r="BS382" s="3">
        <v>43740</v>
      </c>
      <c r="BT382" s="5">
        <v>0.33124999999999999</v>
      </c>
      <c r="BU382" t="s">
        <v>682</v>
      </c>
      <c r="BV382" t="s">
        <v>90</v>
      </c>
      <c r="BY382">
        <v>16067.22</v>
      </c>
      <c r="BZ382" t="s">
        <v>27</v>
      </c>
      <c r="CA382" t="s">
        <v>453</v>
      </c>
      <c r="CC382" t="s">
        <v>99</v>
      </c>
      <c r="CD382">
        <v>3610</v>
      </c>
      <c r="CE382" t="s">
        <v>86</v>
      </c>
      <c r="CF382" s="3">
        <v>43741</v>
      </c>
      <c r="CI382">
        <v>1</v>
      </c>
      <c r="CJ382">
        <v>1</v>
      </c>
      <c r="CK382">
        <v>21</v>
      </c>
      <c r="CL382" t="s">
        <v>87</v>
      </c>
    </row>
    <row r="383" spans="1:90">
      <c r="A383" t="s">
        <v>72</v>
      </c>
      <c r="B383" t="s">
        <v>73</v>
      </c>
      <c r="C383" t="s">
        <v>74</v>
      </c>
      <c r="E383" t="str">
        <f>"FES1162714711"</f>
        <v>FES1162714711</v>
      </c>
      <c r="F383" s="3">
        <v>43739</v>
      </c>
      <c r="G383">
        <v>202004</v>
      </c>
      <c r="H383" t="s">
        <v>75</v>
      </c>
      <c r="I383" t="s">
        <v>76</v>
      </c>
      <c r="J383" t="s">
        <v>77</v>
      </c>
      <c r="K383" t="s">
        <v>78</v>
      </c>
      <c r="L383" t="s">
        <v>75</v>
      </c>
      <c r="M383" t="s">
        <v>76</v>
      </c>
      <c r="N383" t="s">
        <v>857</v>
      </c>
      <c r="O383" t="s">
        <v>82</v>
      </c>
      <c r="P383" t="str">
        <f>"2170709251                    "</f>
        <v xml:space="preserve">2170709251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8.11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3</v>
      </c>
      <c r="BJ383">
        <v>2.1</v>
      </c>
      <c r="BK383">
        <v>3</v>
      </c>
      <c r="BL383" s="4">
        <v>48.66</v>
      </c>
      <c r="BM383" s="4">
        <v>7.3</v>
      </c>
      <c r="BN383" s="4">
        <v>55.96</v>
      </c>
      <c r="BO383" s="4">
        <v>55.96</v>
      </c>
      <c r="BQ383" t="s">
        <v>83</v>
      </c>
      <c r="BR383" t="s">
        <v>84</v>
      </c>
      <c r="BS383" s="3">
        <v>43740</v>
      </c>
      <c r="BT383" s="5">
        <v>0.41319444444444442</v>
      </c>
      <c r="BU383" t="s">
        <v>858</v>
      </c>
      <c r="BV383" t="s">
        <v>90</v>
      </c>
      <c r="BY383">
        <v>10512</v>
      </c>
      <c r="BZ383" t="s">
        <v>27</v>
      </c>
      <c r="CA383" t="s">
        <v>91</v>
      </c>
      <c r="CC383" t="s">
        <v>76</v>
      </c>
      <c r="CD383">
        <v>1624</v>
      </c>
      <c r="CE383" t="s">
        <v>86</v>
      </c>
      <c r="CF383" s="3">
        <v>43741</v>
      </c>
      <c r="CI383">
        <v>1</v>
      </c>
      <c r="CJ383">
        <v>1</v>
      </c>
      <c r="CK383">
        <v>22</v>
      </c>
      <c r="CL383" t="s">
        <v>87</v>
      </c>
    </row>
    <row r="384" spans="1:90">
      <c r="A384" t="s">
        <v>72</v>
      </c>
      <c r="B384" t="s">
        <v>73</v>
      </c>
      <c r="C384" t="s">
        <v>74</v>
      </c>
      <c r="E384" t="str">
        <f>"009935791892"</f>
        <v>009935791892</v>
      </c>
      <c r="F384" s="3">
        <v>43739</v>
      </c>
      <c r="G384">
        <v>202004</v>
      </c>
      <c r="H384" t="s">
        <v>75</v>
      </c>
      <c r="I384" t="s">
        <v>76</v>
      </c>
      <c r="J384" t="s">
        <v>77</v>
      </c>
      <c r="K384" t="s">
        <v>78</v>
      </c>
      <c r="L384" t="s">
        <v>92</v>
      </c>
      <c r="M384" t="s">
        <v>93</v>
      </c>
      <c r="N384" t="s">
        <v>859</v>
      </c>
      <c r="O384" t="s">
        <v>82</v>
      </c>
      <c r="P384" t="str">
        <f>"508-5393                      "</f>
        <v xml:space="preserve">508-5393  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8.3699999999999992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 s="4">
        <v>50.24</v>
      </c>
      <c r="BM384" s="4">
        <v>7.54</v>
      </c>
      <c r="BN384" s="4">
        <v>57.78</v>
      </c>
      <c r="BO384" s="4">
        <v>57.78</v>
      </c>
      <c r="BQ384" t="s">
        <v>860</v>
      </c>
      <c r="BR384" t="s">
        <v>84</v>
      </c>
      <c r="BS384" s="3">
        <v>43740</v>
      </c>
      <c r="BT384" s="5">
        <v>0.40625</v>
      </c>
      <c r="BU384" t="s">
        <v>861</v>
      </c>
      <c r="BV384" t="s">
        <v>90</v>
      </c>
      <c r="BY384">
        <v>1200</v>
      </c>
      <c r="BZ384" t="s">
        <v>27</v>
      </c>
      <c r="CA384" t="s">
        <v>214</v>
      </c>
      <c r="CC384" t="s">
        <v>93</v>
      </c>
      <c r="CD384">
        <v>7405</v>
      </c>
      <c r="CE384" t="s">
        <v>96</v>
      </c>
      <c r="CF384" s="3">
        <v>43741</v>
      </c>
      <c r="CI384">
        <v>1</v>
      </c>
      <c r="CJ384">
        <v>1</v>
      </c>
      <c r="CK384">
        <v>21</v>
      </c>
      <c r="CL384" t="s">
        <v>87</v>
      </c>
    </row>
    <row r="385" spans="1:90">
      <c r="A385" t="s">
        <v>72</v>
      </c>
      <c r="B385" t="s">
        <v>73</v>
      </c>
      <c r="C385" t="s">
        <v>74</v>
      </c>
      <c r="E385" t="str">
        <f>"FES1162714663"</f>
        <v>FES1162714663</v>
      </c>
      <c r="F385" s="3">
        <v>43739</v>
      </c>
      <c r="G385">
        <v>202004</v>
      </c>
      <c r="H385" t="s">
        <v>75</v>
      </c>
      <c r="I385" t="s">
        <v>76</v>
      </c>
      <c r="J385" t="s">
        <v>77</v>
      </c>
      <c r="K385" t="s">
        <v>78</v>
      </c>
      <c r="L385" t="s">
        <v>114</v>
      </c>
      <c r="M385" t="s">
        <v>115</v>
      </c>
      <c r="N385" t="s">
        <v>364</v>
      </c>
      <c r="O385" t="s">
        <v>82</v>
      </c>
      <c r="P385" t="str">
        <f>"2170707430                    "</f>
        <v xml:space="preserve">2170707430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8.3699999999999992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 s="4">
        <v>50.24</v>
      </c>
      <c r="BM385" s="4">
        <v>7.54</v>
      </c>
      <c r="BN385" s="4">
        <v>57.78</v>
      </c>
      <c r="BO385" s="4">
        <v>57.78</v>
      </c>
      <c r="BQ385" t="s">
        <v>95</v>
      </c>
      <c r="BR385" t="s">
        <v>84</v>
      </c>
      <c r="BS385" s="3">
        <v>43740</v>
      </c>
      <c r="BT385" s="5">
        <v>0.34027777777777773</v>
      </c>
      <c r="BU385" t="s">
        <v>862</v>
      </c>
      <c r="BV385" t="s">
        <v>90</v>
      </c>
      <c r="BY385">
        <v>1200</v>
      </c>
      <c r="BZ385" t="s">
        <v>27</v>
      </c>
      <c r="CA385" t="s">
        <v>366</v>
      </c>
      <c r="CC385" t="s">
        <v>115</v>
      </c>
      <c r="CD385">
        <v>184</v>
      </c>
      <c r="CE385" t="s">
        <v>96</v>
      </c>
      <c r="CF385" s="3">
        <v>43741</v>
      </c>
      <c r="CI385">
        <v>1</v>
      </c>
      <c r="CJ385">
        <v>1</v>
      </c>
      <c r="CK385">
        <v>21</v>
      </c>
      <c r="CL385" t="s">
        <v>87</v>
      </c>
    </row>
    <row r="386" spans="1:90">
      <c r="A386" t="s">
        <v>72</v>
      </c>
      <c r="B386" t="s">
        <v>73</v>
      </c>
      <c r="C386" t="s">
        <v>74</v>
      </c>
      <c r="E386" t="str">
        <f>"FES1162714759"</f>
        <v>FES1162714759</v>
      </c>
      <c r="F386" s="3">
        <v>43739</v>
      </c>
      <c r="G386">
        <v>202004</v>
      </c>
      <c r="H386" t="s">
        <v>75</v>
      </c>
      <c r="I386" t="s">
        <v>76</v>
      </c>
      <c r="J386" t="s">
        <v>77</v>
      </c>
      <c r="K386" t="s">
        <v>78</v>
      </c>
      <c r="L386" t="s">
        <v>601</v>
      </c>
      <c r="M386" t="s">
        <v>602</v>
      </c>
      <c r="N386" t="s">
        <v>603</v>
      </c>
      <c r="O386" t="s">
        <v>82</v>
      </c>
      <c r="P386" t="str">
        <f>"2170709688                    "</f>
        <v xml:space="preserve">2170709688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11.78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 s="4">
        <v>70.66</v>
      </c>
      <c r="BM386" s="4">
        <v>10.6</v>
      </c>
      <c r="BN386" s="4">
        <v>81.260000000000005</v>
      </c>
      <c r="BO386" s="4">
        <v>81.260000000000005</v>
      </c>
      <c r="BQ386" t="s">
        <v>83</v>
      </c>
      <c r="BR386" t="s">
        <v>84</v>
      </c>
      <c r="BS386" s="3">
        <v>43740</v>
      </c>
      <c r="BT386" s="5">
        <v>0.36458333333333331</v>
      </c>
      <c r="BU386" t="s">
        <v>604</v>
      </c>
      <c r="BV386" t="s">
        <v>90</v>
      </c>
      <c r="BY386">
        <v>1200</v>
      </c>
      <c r="BZ386" t="s">
        <v>27</v>
      </c>
      <c r="CA386" t="s">
        <v>605</v>
      </c>
      <c r="CC386" t="s">
        <v>602</v>
      </c>
      <c r="CD386">
        <v>250</v>
      </c>
      <c r="CE386" t="s">
        <v>96</v>
      </c>
      <c r="CF386" s="3">
        <v>43745</v>
      </c>
      <c r="CI386">
        <v>1</v>
      </c>
      <c r="CJ386">
        <v>1</v>
      </c>
      <c r="CK386">
        <v>24</v>
      </c>
      <c r="CL386" t="s">
        <v>87</v>
      </c>
    </row>
    <row r="387" spans="1:90">
      <c r="A387" t="s">
        <v>72</v>
      </c>
      <c r="B387" t="s">
        <v>73</v>
      </c>
      <c r="C387" t="s">
        <v>74</v>
      </c>
      <c r="E387" t="str">
        <f>"FES1162714805"</f>
        <v>FES1162714805</v>
      </c>
      <c r="F387" s="3">
        <v>43739</v>
      </c>
      <c r="G387">
        <v>202004</v>
      </c>
      <c r="H387" t="s">
        <v>75</v>
      </c>
      <c r="I387" t="s">
        <v>76</v>
      </c>
      <c r="J387" t="s">
        <v>77</v>
      </c>
      <c r="K387" t="s">
        <v>78</v>
      </c>
      <c r="L387" t="s">
        <v>162</v>
      </c>
      <c r="M387" t="s">
        <v>163</v>
      </c>
      <c r="N387" t="s">
        <v>166</v>
      </c>
      <c r="O387" t="s">
        <v>82</v>
      </c>
      <c r="P387" t="str">
        <f>"2170709729                    "</f>
        <v xml:space="preserve">2170709729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16.22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 s="4">
        <v>97.34</v>
      </c>
      <c r="BM387" s="4">
        <v>14.6</v>
      </c>
      <c r="BN387" s="4">
        <v>111.94</v>
      </c>
      <c r="BO387" s="4">
        <v>111.94</v>
      </c>
      <c r="BQ387" t="s">
        <v>95</v>
      </c>
      <c r="BR387" t="s">
        <v>84</v>
      </c>
      <c r="BS387" s="3">
        <v>43740</v>
      </c>
      <c r="BT387" s="5">
        <v>0.50902777777777775</v>
      </c>
      <c r="BU387" t="s">
        <v>167</v>
      </c>
      <c r="BV387" t="s">
        <v>90</v>
      </c>
      <c r="BY387">
        <v>1200</v>
      </c>
      <c r="BZ387" t="s">
        <v>27</v>
      </c>
      <c r="CA387" t="s">
        <v>281</v>
      </c>
      <c r="CC387" t="s">
        <v>163</v>
      </c>
      <c r="CD387">
        <v>7130</v>
      </c>
      <c r="CE387" t="s">
        <v>96</v>
      </c>
      <c r="CF387" s="3">
        <v>43741</v>
      </c>
      <c r="CI387">
        <v>1</v>
      </c>
      <c r="CJ387">
        <v>1</v>
      </c>
      <c r="CK387">
        <v>23</v>
      </c>
      <c r="CL387" t="s">
        <v>87</v>
      </c>
    </row>
    <row r="388" spans="1:90">
      <c r="A388" t="s">
        <v>72</v>
      </c>
      <c r="B388" t="s">
        <v>73</v>
      </c>
      <c r="C388" t="s">
        <v>74</v>
      </c>
      <c r="E388" t="str">
        <f>"FES1162714668"</f>
        <v>FES1162714668</v>
      </c>
      <c r="F388" s="3">
        <v>43739</v>
      </c>
      <c r="G388">
        <v>202004</v>
      </c>
      <c r="H388" t="s">
        <v>75</v>
      </c>
      <c r="I388" t="s">
        <v>76</v>
      </c>
      <c r="J388" t="s">
        <v>77</v>
      </c>
      <c r="K388" t="s">
        <v>78</v>
      </c>
      <c r="L388" t="s">
        <v>222</v>
      </c>
      <c r="M388" t="s">
        <v>223</v>
      </c>
      <c r="N388" t="s">
        <v>863</v>
      </c>
      <c r="O388" t="s">
        <v>82</v>
      </c>
      <c r="P388" t="str">
        <f>"2170707956                    "</f>
        <v xml:space="preserve">2170707956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8.3699999999999992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 s="4">
        <v>50.24</v>
      </c>
      <c r="BM388" s="4">
        <v>7.54</v>
      </c>
      <c r="BN388" s="4">
        <v>57.78</v>
      </c>
      <c r="BO388" s="4">
        <v>57.78</v>
      </c>
      <c r="BR388" t="s">
        <v>84</v>
      </c>
      <c r="BS388" s="3">
        <v>43740</v>
      </c>
      <c r="BT388" s="5">
        <v>0.42152777777777778</v>
      </c>
      <c r="BU388" t="s">
        <v>864</v>
      </c>
      <c r="BV388" t="s">
        <v>90</v>
      </c>
      <c r="BY388">
        <v>1200</v>
      </c>
      <c r="BZ388" t="s">
        <v>27</v>
      </c>
      <c r="CA388" t="s">
        <v>865</v>
      </c>
      <c r="CC388" t="s">
        <v>223</v>
      </c>
      <c r="CD388">
        <v>157</v>
      </c>
      <c r="CE388" t="s">
        <v>96</v>
      </c>
      <c r="CF388" s="3">
        <v>43742</v>
      </c>
      <c r="CI388">
        <v>1</v>
      </c>
      <c r="CJ388">
        <v>1</v>
      </c>
      <c r="CK388">
        <v>21</v>
      </c>
      <c r="CL388" t="s">
        <v>87</v>
      </c>
    </row>
    <row r="389" spans="1:90">
      <c r="A389" t="s">
        <v>72</v>
      </c>
      <c r="B389" t="s">
        <v>73</v>
      </c>
      <c r="C389" t="s">
        <v>74</v>
      </c>
      <c r="E389" t="str">
        <f>"FES1162714826"</f>
        <v>FES1162714826</v>
      </c>
      <c r="F389" s="3">
        <v>43739</v>
      </c>
      <c r="G389">
        <v>202004</v>
      </c>
      <c r="H389" t="s">
        <v>75</v>
      </c>
      <c r="I389" t="s">
        <v>76</v>
      </c>
      <c r="J389" t="s">
        <v>77</v>
      </c>
      <c r="K389" t="s">
        <v>78</v>
      </c>
      <c r="L389" t="s">
        <v>199</v>
      </c>
      <c r="M389" t="s">
        <v>200</v>
      </c>
      <c r="N389" t="s">
        <v>634</v>
      </c>
      <c r="O389" t="s">
        <v>82</v>
      </c>
      <c r="P389" t="str">
        <f>"2170797579                    "</f>
        <v xml:space="preserve">2170797579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8.3699999999999992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 s="4">
        <v>50.24</v>
      </c>
      <c r="BM389" s="4">
        <v>7.54</v>
      </c>
      <c r="BN389" s="4">
        <v>57.78</v>
      </c>
      <c r="BO389" s="4">
        <v>57.78</v>
      </c>
      <c r="BQ389" t="s">
        <v>83</v>
      </c>
      <c r="BR389" t="s">
        <v>84</v>
      </c>
      <c r="BS389" s="3">
        <v>43740</v>
      </c>
      <c r="BT389" s="5">
        <v>0.41666666666666669</v>
      </c>
      <c r="BU389" t="s">
        <v>635</v>
      </c>
      <c r="BV389" t="s">
        <v>90</v>
      </c>
      <c r="BY389">
        <v>1200</v>
      </c>
      <c r="BZ389" t="s">
        <v>27</v>
      </c>
      <c r="CC389" t="s">
        <v>200</v>
      </c>
      <c r="CD389">
        <v>5201</v>
      </c>
      <c r="CE389" t="s">
        <v>96</v>
      </c>
      <c r="CF389" s="3">
        <v>43742</v>
      </c>
      <c r="CI389">
        <v>1</v>
      </c>
      <c r="CJ389">
        <v>1</v>
      </c>
      <c r="CK389">
        <v>21</v>
      </c>
      <c r="CL389" t="s">
        <v>87</v>
      </c>
    </row>
    <row r="390" spans="1:90">
      <c r="A390" t="s">
        <v>72</v>
      </c>
      <c r="B390" t="s">
        <v>73</v>
      </c>
      <c r="C390" t="s">
        <v>74</v>
      </c>
      <c r="E390" t="str">
        <f>"FES1162714664"</f>
        <v>FES1162714664</v>
      </c>
      <c r="F390" s="3">
        <v>43739</v>
      </c>
      <c r="G390">
        <v>202004</v>
      </c>
      <c r="H390" t="s">
        <v>75</v>
      </c>
      <c r="I390" t="s">
        <v>76</v>
      </c>
      <c r="J390" t="s">
        <v>77</v>
      </c>
      <c r="K390" t="s">
        <v>78</v>
      </c>
      <c r="L390" t="s">
        <v>114</v>
      </c>
      <c r="M390" t="s">
        <v>115</v>
      </c>
      <c r="N390" t="s">
        <v>364</v>
      </c>
      <c r="O390" t="s">
        <v>82</v>
      </c>
      <c r="P390" t="str">
        <f>"2170707434                    "</f>
        <v xml:space="preserve">2170707434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8.3699999999999992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 s="4">
        <v>50.24</v>
      </c>
      <c r="BM390" s="4">
        <v>7.54</v>
      </c>
      <c r="BN390" s="4">
        <v>57.78</v>
      </c>
      <c r="BO390" s="4">
        <v>57.78</v>
      </c>
      <c r="BQ390" t="s">
        <v>95</v>
      </c>
      <c r="BR390" t="s">
        <v>84</v>
      </c>
      <c r="BS390" s="3">
        <v>43740</v>
      </c>
      <c r="BT390" s="5">
        <v>0.34027777777777773</v>
      </c>
      <c r="BU390" t="s">
        <v>841</v>
      </c>
      <c r="BV390" t="s">
        <v>90</v>
      </c>
      <c r="BY390">
        <v>1200</v>
      </c>
      <c r="BZ390" t="s">
        <v>27</v>
      </c>
      <c r="CA390" t="s">
        <v>366</v>
      </c>
      <c r="CC390" t="s">
        <v>115</v>
      </c>
      <c r="CD390">
        <v>184</v>
      </c>
      <c r="CE390" t="s">
        <v>96</v>
      </c>
      <c r="CF390" s="3">
        <v>43741</v>
      </c>
      <c r="CI390">
        <v>1</v>
      </c>
      <c r="CJ390">
        <v>1</v>
      </c>
      <c r="CK390">
        <v>21</v>
      </c>
      <c r="CL390" t="s">
        <v>87</v>
      </c>
    </row>
    <row r="391" spans="1:90">
      <c r="A391" t="s">
        <v>72</v>
      </c>
      <c r="B391" t="s">
        <v>73</v>
      </c>
      <c r="C391" t="s">
        <v>74</v>
      </c>
      <c r="E391" t="str">
        <f>"FES1162714821"</f>
        <v>FES1162714821</v>
      </c>
      <c r="F391" s="3">
        <v>43739</v>
      </c>
      <c r="G391">
        <v>202004</v>
      </c>
      <c r="H391" t="s">
        <v>75</v>
      </c>
      <c r="I391" t="s">
        <v>76</v>
      </c>
      <c r="J391" t="s">
        <v>77</v>
      </c>
      <c r="K391" t="s">
        <v>78</v>
      </c>
      <c r="L391" t="s">
        <v>119</v>
      </c>
      <c r="M391" t="s">
        <v>120</v>
      </c>
      <c r="N391" t="s">
        <v>714</v>
      </c>
      <c r="O391" t="s">
        <v>82</v>
      </c>
      <c r="P391" t="str">
        <f>"2170709749                    "</f>
        <v xml:space="preserve">2170709749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8.3699999999999992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 s="4">
        <v>50.24</v>
      </c>
      <c r="BM391" s="4">
        <v>7.54</v>
      </c>
      <c r="BN391" s="4">
        <v>57.78</v>
      </c>
      <c r="BO391" s="4">
        <v>57.78</v>
      </c>
      <c r="BQ391" t="s">
        <v>95</v>
      </c>
      <c r="BR391" t="s">
        <v>84</v>
      </c>
      <c r="BS391" s="3">
        <v>43740</v>
      </c>
      <c r="BT391" s="5">
        <v>0.3576388888888889</v>
      </c>
      <c r="BU391" t="s">
        <v>715</v>
      </c>
      <c r="BV391" t="s">
        <v>90</v>
      </c>
      <c r="BY391">
        <v>1200</v>
      </c>
      <c r="BZ391" t="s">
        <v>27</v>
      </c>
      <c r="CA391" t="s">
        <v>108</v>
      </c>
      <c r="CC391" t="s">
        <v>120</v>
      </c>
      <c r="CD391">
        <v>6012</v>
      </c>
      <c r="CE391" t="s">
        <v>96</v>
      </c>
      <c r="CF391" s="3">
        <v>43741</v>
      </c>
      <c r="CI391">
        <v>1</v>
      </c>
      <c r="CJ391">
        <v>1</v>
      </c>
      <c r="CK391">
        <v>21</v>
      </c>
      <c r="CL391" t="s">
        <v>87</v>
      </c>
    </row>
    <row r="392" spans="1:90">
      <c r="A392" t="s">
        <v>72</v>
      </c>
      <c r="B392" t="s">
        <v>73</v>
      </c>
      <c r="C392" t="s">
        <v>74</v>
      </c>
      <c r="E392" t="str">
        <f>"FES1162714875"</f>
        <v>FES1162714875</v>
      </c>
      <c r="F392" s="3">
        <v>43739</v>
      </c>
      <c r="G392">
        <v>202004</v>
      </c>
      <c r="H392" t="s">
        <v>75</v>
      </c>
      <c r="I392" t="s">
        <v>76</v>
      </c>
      <c r="J392" t="s">
        <v>77</v>
      </c>
      <c r="K392" t="s">
        <v>78</v>
      </c>
      <c r="L392" t="s">
        <v>308</v>
      </c>
      <c r="M392" t="s">
        <v>308</v>
      </c>
      <c r="N392" t="s">
        <v>309</v>
      </c>
      <c r="O392" t="s">
        <v>82</v>
      </c>
      <c r="P392" t="str">
        <f>"2170709699                    "</f>
        <v xml:space="preserve">2170709699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16.22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 s="4">
        <v>97.34</v>
      </c>
      <c r="BM392" s="4">
        <v>14.6</v>
      </c>
      <c r="BN392" s="4">
        <v>111.94</v>
      </c>
      <c r="BO392" s="4">
        <v>111.94</v>
      </c>
      <c r="BR392" t="s">
        <v>84</v>
      </c>
      <c r="BS392" s="3">
        <v>43740</v>
      </c>
      <c r="BT392" s="5">
        <v>0.52777777777777779</v>
      </c>
      <c r="BU392" t="s">
        <v>310</v>
      </c>
      <c r="BV392" t="s">
        <v>90</v>
      </c>
      <c r="BY392">
        <v>1200</v>
      </c>
      <c r="BZ392" t="s">
        <v>27</v>
      </c>
      <c r="CA392" t="s">
        <v>311</v>
      </c>
      <c r="CC392" t="s">
        <v>308</v>
      </c>
      <c r="CD392">
        <v>7646</v>
      </c>
      <c r="CE392" t="s">
        <v>96</v>
      </c>
      <c r="CF392" s="3">
        <v>43741</v>
      </c>
      <c r="CI392">
        <v>1</v>
      </c>
      <c r="CJ392">
        <v>1</v>
      </c>
      <c r="CK392">
        <v>23</v>
      </c>
      <c r="CL392" t="s">
        <v>87</v>
      </c>
    </row>
    <row r="393" spans="1:90">
      <c r="A393" t="s">
        <v>72</v>
      </c>
      <c r="B393" t="s">
        <v>73</v>
      </c>
      <c r="C393" t="s">
        <v>74</v>
      </c>
      <c r="E393" t="str">
        <f>"FES1162714778"</f>
        <v>FES1162714778</v>
      </c>
      <c r="F393" s="3">
        <v>43739</v>
      </c>
      <c r="G393">
        <v>202004</v>
      </c>
      <c r="H393" t="s">
        <v>75</v>
      </c>
      <c r="I393" t="s">
        <v>76</v>
      </c>
      <c r="J393" t="s">
        <v>77</v>
      </c>
      <c r="K393" t="s">
        <v>78</v>
      </c>
      <c r="L393" t="s">
        <v>92</v>
      </c>
      <c r="M393" t="s">
        <v>93</v>
      </c>
      <c r="N393" t="s">
        <v>158</v>
      </c>
      <c r="O393" t="s">
        <v>82</v>
      </c>
      <c r="P393" t="str">
        <f>"2170709707                    "</f>
        <v xml:space="preserve">2170709707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8.3699999999999992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 s="4">
        <v>50.24</v>
      </c>
      <c r="BM393" s="4">
        <v>7.54</v>
      </c>
      <c r="BN393" s="4">
        <v>57.78</v>
      </c>
      <c r="BO393" s="4">
        <v>57.78</v>
      </c>
      <c r="BQ393" t="s">
        <v>159</v>
      </c>
      <c r="BR393" t="s">
        <v>84</v>
      </c>
      <c r="BS393" s="3">
        <v>43740</v>
      </c>
      <c r="BT393" s="5">
        <v>0.4375</v>
      </c>
      <c r="BU393" t="s">
        <v>866</v>
      </c>
      <c r="BV393" t="s">
        <v>90</v>
      </c>
      <c r="BY393">
        <v>1200</v>
      </c>
      <c r="BZ393" t="s">
        <v>27</v>
      </c>
      <c r="CA393" t="s">
        <v>662</v>
      </c>
      <c r="CC393" t="s">
        <v>93</v>
      </c>
      <c r="CD393">
        <v>7500</v>
      </c>
      <c r="CE393" t="s">
        <v>96</v>
      </c>
      <c r="CF393" s="3">
        <v>43741</v>
      </c>
      <c r="CI393">
        <v>1</v>
      </c>
      <c r="CJ393">
        <v>1</v>
      </c>
      <c r="CK393">
        <v>21</v>
      </c>
      <c r="CL393" t="s">
        <v>87</v>
      </c>
    </row>
    <row r="394" spans="1:90">
      <c r="A394" t="s">
        <v>72</v>
      </c>
      <c r="B394" t="s">
        <v>73</v>
      </c>
      <c r="C394" t="s">
        <v>74</v>
      </c>
      <c r="E394" t="str">
        <f>"FES1162714688"</f>
        <v>FES1162714688</v>
      </c>
      <c r="F394" s="3">
        <v>43739</v>
      </c>
      <c r="G394">
        <v>202004</v>
      </c>
      <c r="H394" t="s">
        <v>75</v>
      </c>
      <c r="I394" t="s">
        <v>76</v>
      </c>
      <c r="J394" t="s">
        <v>77</v>
      </c>
      <c r="K394" t="s">
        <v>78</v>
      </c>
      <c r="L394" t="s">
        <v>114</v>
      </c>
      <c r="M394" t="s">
        <v>115</v>
      </c>
      <c r="N394" t="s">
        <v>867</v>
      </c>
      <c r="O394" t="s">
        <v>82</v>
      </c>
      <c r="P394" t="str">
        <f>"217070875                     "</f>
        <v xml:space="preserve">217070875 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8.3699999999999992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 s="4">
        <v>50.24</v>
      </c>
      <c r="BM394" s="4">
        <v>7.54</v>
      </c>
      <c r="BN394" s="4">
        <v>57.78</v>
      </c>
      <c r="BO394" s="4">
        <v>57.78</v>
      </c>
      <c r="BQ394" t="s">
        <v>95</v>
      </c>
      <c r="BR394" t="s">
        <v>84</v>
      </c>
      <c r="BS394" s="3">
        <v>43740</v>
      </c>
      <c r="BT394" s="5">
        <v>0.4236111111111111</v>
      </c>
      <c r="BU394" t="s">
        <v>868</v>
      </c>
      <c r="BV394" t="s">
        <v>90</v>
      </c>
      <c r="BY394">
        <v>1200</v>
      </c>
      <c r="BZ394" t="s">
        <v>27</v>
      </c>
      <c r="CA394" t="s">
        <v>514</v>
      </c>
      <c r="CC394" t="s">
        <v>115</v>
      </c>
      <c r="CD394">
        <v>200</v>
      </c>
      <c r="CE394" t="s">
        <v>96</v>
      </c>
      <c r="CF394" s="3">
        <v>43741</v>
      </c>
      <c r="CI394">
        <v>1</v>
      </c>
      <c r="CJ394">
        <v>1</v>
      </c>
      <c r="CK394">
        <v>21</v>
      </c>
      <c r="CL394" t="s">
        <v>87</v>
      </c>
    </row>
    <row r="395" spans="1:90">
      <c r="A395" t="s">
        <v>72</v>
      </c>
      <c r="B395" t="s">
        <v>73</v>
      </c>
      <c r="C395" t="s">
        <v>74</v>
      </c>
      <c r="E395" t="str">
        <f>"FES1162714876"</f>
        <v>FES1162714876</v>
      </c>
      <c r="F395" s="3">
        <v>43739</v>
      </c>
      <c r="G395">
        <v>202004</v>
      </c>
      <c r="H395" t="s">
        <v>75</v>
      </c>
      <c r="I395" t="s">
        <v>76</v>
      </c>
      <c r="J395" t="s">
        <v>77</v>
      </c>
      <c r="K395" t="s">
        <v>78</v>
      </c>
      <c r="L395" t="s">
        <v>308</v>
      </c>
      <c r="M395" t="s">
        <v>308</v>
      </c>
      <c r="N395" t="s">
        <v>869</v>
      </c>
      <c r="O395" t="s">
        <v>82</v>
      </c>
      <c r="P395" t="str">
        <f>"2170709736                    "</f>
        <v xml:space="preserve">2170709736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16.22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 s="4">
        <v>97.34</v>
      </c>
      <c r="BM395" s="4">
        <v>14.6</v>
      </c>
      <c r="BN395" s="4">
        <v>111.94</v>
      </c>
      <c r="BO395" s="4">
        <v>111.94</v>
      </c>
      <c r="BQ395" t="s">
        <v>101</v>
      </c>
      <c r="BR395" t="s">
        <v>84</v>
      </c>
      <c r="BS395" s="3">
        <v>43740</v>
      </c>
      <c r="BT395" s="5">
        <v>0.52777777777777779</v>
      </c>
      <c r="BU395" t="s">
        <v>310</v>
      </c>
      <c r="BV395" t="s">
        <v>90</v>
      </c>
      <c r="BY395">
        <v>1200</v>
      </c>
      <c r="BZ395" t="s">
        <v>27</v>
      </c>
      <c r="CA395" t="s">
        <v>311</v>
      </c>
      <c r="CC395" t="s">
        <v>308</v>
      </c>
      <c r="CD395">
        <v>7620</v>
      </c>
      <c r="CE395" t="s">
        <v>96</v>
      </c>
      <c r="CF395" s="3">
        <v>43741</v>
      </c>
      <c r="CI395">
        <v>1</v>
      </c>
      <c r="CJ395">
        <v>1</v>
      </c>
      <c r="CK395">
        <v>23</v>
      </c>
      <c r="CL395" t="s">
        <v>87</v>
      </c>
    </row>
    <row r="396" spans="1:90">
      <c r="A396" t="s">
        <v>72</v>
      </c>
      <c r="B396" t="s">
        <v>73</v>
      </c>
      <c r="C396" t="s">
        <v>74</v>
      </c>
      <c r="E396" t="str">
        <f>"FES1162714745"</f>
        <v>FES1162714745</v>
      </c>
      <c r="F396" s="3">
        <v>43739</v>
      </c>
      <c r="G396">
        <v>202004</v>
      </c>
      <c r="H396" t="s">
        <v>75</v>
      </c>
      <c r="I396" t="s">
        <v>76</v>
      </c>
      <c r="J396" t="s">
        <v>77</v>
      </c>
      <c r="K396" t="s">
        <v>78</v>
      </c>
      <c r="L396" t="s">
        <v>92</v>
      </c>
      <c r="M396" t="s">
        <v>93</v>
      </c>
      <c r="N396" t="s">
        <v>870</v>
      </c>
      <c r="O396" t="s">
        <v>82</v>
      </c>
      <c r="P396" t="str">
        <f>"2170709667                    "</f>
        <v xml:space="preserve">2170709667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8.3699999999999992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 s="4">
        <v>50.24</v>
      </c>
      <c r="BM396" s="4">
        <v>7.54</v>
      </c>
      <c r="BN396" s="4">
        <v>57.78</v>
      </c>
      <c r="BO396" s="4">
        <v>57.78</v>
      </c>
      <c r="BQ396" t="s">
        <v>95</v>
      </c>
      <c r="BR396" t="s">
        <v>84</v>
      </c>
      <c r="BS396" s="3">
        <v>43740</v>
      </c>
      <c r="BT396" s="5">
        <v>0.36944444444444446</v>
      </c>
      <c r="BU396" t="s">
        <v>871</v>
      </c>
      <c r="BV396" t="s">
        <v>90</v>
      </c>
      <c r="BY396">
        <v>1200</v>
      </c>
      <c r="BZ396" t="s">
        <v>27</v>
      </c>
      <c r="CA396" t="s">
        <v>147</v>
      </c>
      <c r="CC396" t="s">
        <v>93</v>
      </c>
      <c r="CD396">
        <v>7441</v>
      </c>
      <c r="CE396" t="s">
        <v>96</v>
      </c>
      <c r="CF396" s="3">
        <v>43741</v>
      </c>
      <c r="CI396">
        <v>1</v>
      </c>
      <c r="CJ396">
        <v>1</v>
      </c>
      <c r="CK396">
        <v>21</v>
      </c>
      <c r="CL396" t="s">
        <v>87</v>
      </c>
    </row>
    <row r="397" spans="1:90">
      <c r="A397" t="s">
        <v>72</v>
      </c>
      <c r="B397" t="s">
        <v>73</v>
      </c>
      <c r="C397" t="s">
        <v>74</v>
      </c>
      <c r="E397" t="str">
        <f>"FES1162714874"</f>
        <v>FES1162714874</v>
      </c>
      <c r="F397" s="3">
        <v>43739</v>
      </c>
      <c r="G397">
        <v>202004</v>
      </c>
      <c r="H397" t="s">
        <v>75</v>
      </c>
      <c r="I397" t="s">
        <v>76</v>
      </c>
      <c r="J397" t="s">
        <v>77</v>
      </c>
      <c r="K397" t="s">
        <v>78</v>
      </c>
      <c r="L397" t="s">
        <v>308</v>
      </c>
      <c r="M397" t="s">
        <v>308</v>
      </c>
      <c r="N397" t="s">
        <v>869</v>
      </c>
      <c r="O397" t="s">
        <v>82</v>
      </c>
      <c r="P397" t="str">
        <f>"2170709696                    "</f>
        <v xml:space="preserve">2170709696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16.22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 s="4">
        <v>97.34</v>
      </c>
      <c r="BM397" s="4">
        <v>14.6</v>
      </c>
      <c r="BN397" s="4">
        <v>111.94</v>
      </c>
      <c r="BO397" s="4">
        <v>111.94</v>
      </c>
      <c r="BQ397" t="s">
        <v>101</v>
      </c>
      <c r="BR397" t="s">
        <v>84</v>
      </c>
      <c r="BS397" s="3">
        <v>43740</v>
      </c>
      <c r="BT397" s="5">
        <v>0.52777777777777779</v>
      </c>
      <c r="BU397" t="s">
        <v>310</v>
      </c>
      <c r="BV397" t="s">
        <v>90</v>
      </c>
      <c r="BY397">
        <v>1200</v>
      </c>
      <c r="BZ397" t="s">
        <v>27</v>
      </c>
      <c r="CA397" t="s">
        <v>311</v>
      </c>
      <c r="CC397" t="s">
        <v>308</v>
      </c>
      <c r="CD397">
        <v>7620</v>
      </c>
      <c r="CE397" t="s">
        <v>96</v>
      </c>
      <c r="CF397" s="3">
        <v>43741</v>
      </c>
      <c r="CI397">
        <v>1</v>
      </c>
      <c r="CJ397">
        <v>1</v>
      </c>
      <c r="CK397">
        <v>23</v>
      </c>
      <c r="CL397" t="s">
        <v>87</v>
      </c>
    </row>
    <row r="398" spans="1:90">
      <c r="A398" t="s">
        <v>72</v>
      </c>
      <c r="B398" t="s">
        <v>73</v>
      </c>
      <c r="C398" t="s">
        <v>74</v>
      </c>
      <c r="E398" t="str">
        <f>"FES1162714696"</f>
        <v>FES1162714696</v>
      </c>
      <c r="F398" s="3">
        <v>43739</v>
      </c>
      <c r="G398">
        <v>202004</v>
      </c>
      <c r="H398" t="s">
        <v>75</v>
      </c>
      <c r="I398" t="s">
        <v>76</v>
      </c>
      <c r="J398" t="s">
        <v>77</v>
      </c>
      <c r="K398" t="s">
        <v>78</v>
      </c>
      <c r="L398" t="s">
        <v>255</v>
      </c>
      <c r="M398" t="s">
        <v>256</v>
      </c>
      <c r="N398" t="s">
        <v>872</v>
      </c>
      <c r="O398" t="s">
        <v>82</v>
      </c>
      <c r="P398" t="str">
        <f>"2170708969                    "</f>
        <v xml:space="preserve">2170708969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8.3699999999999992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0.9</v>
      </c>
      <c r="BK398">
        <v>1</v>
      </c>
      <c r="BL398" s="4">
        <v>50.24</v>
      </c>
      <c r="BM398" s="4">
        <v>7.54</v>
      </c>
      <c r="BN398" s="4">
        <v>57.78</v>
      </c>
      <c r="BO398" s="4">
        <v>57.78</v>
      </c>
      <c r="BQ398" t="s">
        <v>83</v>
      </c>
      <c r="BR398" t="s">
        <v>84</v>
      </c>
      <c r="BS398" s="3">
        <v>43740</v>
      </c>
      <c r="BT398" s="5">
        <v>0.51111111111111118</v>
      </c>
      <c r="BU398" t="s">
        <v>873</v>
      </c>
      <c r="BV398" t="s">
        <v>90</v>
      </c>
      <c r="BY398">
        <v>4711.87</v>
      </c>
      <c r="BZ398" t="s">
        <v>27</v>
      </c>
      <c r="CA398" t="s">
        <v>260</v>
      </c>
      <c r="CC398" t="s">
        <v>256</v>
      </c>
      <c r="CD398">
        <v>3290</v>
      </c>
      <c r="CE398" t="s">
        <v>86</v>
      </c>
      <c r="CF398" s="3">
        <v>43742</v>
      </c>
      <c r="CI398">
        <v>1</v>
      </c>
      <c r="CJ398">
        <v>1</v>
      </c>
      <c r="CK398">
        <v>21</v>
      </c>
      <c r="CL398" t="s">
        <v>87</v>
      </c>
    </row>
    <row r="399" spans="1:90">
      <c r="A399" t="s">
        <v>72</v>
      </c>
      <c r="B399" t="s">
        <v>73</v>
      </c>
      <c r="C399" t="s">
        <v>74</v>
      </c>
      <c r="E399" t="str">
        <f>"FES1162714658"</f>
        <v>FES1162714658</v>
      </c>
      <c r="F399" s="3">
        <v>43739</v>
      </c>
      <c r="G399">
        <v>202004</v>
      </c>
      <c r="H399" t="s">
        <v>75</v>
      </c>
      <c r="I399" t="s">
        <v>76</v>
      </c>
      <c r="J399" t="s">
        <v>77</v>
      </c>
      <c r="K399" t="s">
        <v>78</v>
      </c>
      <c r="L399" t="s">
        <v>570</v>
      </c>
      <c r="M399" t="s">
        <v>571</v>
      </c>
      <c r="N399" t="s">
        <v>613</v>
      </c>
      <c r="O399" t="s">
        <v>82</v>
      </c>
      <c r="P399" t="str">
        <f>"2170707342                    "</f>
        <v xml:space="preserve">2170707342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8.3699999999999992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2</v>
      </c>
      <c r="BJ399">
        <v>1.6</v>
      </c>
      <c r="BK399">
        <v>2</v>
      </c>
      <c r="BL399" s="4">
        <v>50.24</v>
      </c>
      <c r="BM399" s="4">
        <v>7.54</v>
      </c>
      <c r="BN399" s="4">
        <v>57.78</v>
      </c>
      <c r="BO399" s="4">
        <v>57.78</v>
      </c>
      <c r="BQ399" t="s">
        <v>83</v>
      </c>
      <c r="BR399" t="s">
        <v>84</v>
      </c>
      <c r="BS399" s="3">
        <v>43740</v>
      </c>
      <c r="BT399" s="5">
        <v>0.35625000000000001</v>
      </c>
      <c r="BU399" t="s">
        <v>614</v>
      </c>
      <c r="BV399" t="s">
        <v>90</v>
      </c>
      <c r="BY399">
        <v>7965.26</v>
      </c>
      <c r="BZ399" t="s">
        <v>27</v>
      </c>
      <c r="CA399" t="s">
        <v>574</v>
      </c>
      <c r="CC399" t="s">
        <v>571</v>
      </c>
      <c r="CD399">
        <v>4026</v>
      </c>
      <c r="CE399" t="s">
        <v>86</v>
      </c>
      <c r="CF399" s="3">
        <v>43741</v>
      </c>
      <c r="CI399">
        <v>1</v>
      </c>
      <c r="CJ399">
        <v>1</v>
      </c>
      <c r="CK399">
        <v>21</v>
      </c>
      <c r="CL399" t="s">
        <v>87</v>
      </c>
    </row>
    <row r="400" spans="1:90">
      <c r="A400" t="s">
        <v>72</v>
      </c>
      <c r="B400" t="s">
        <v>73</v>
      </c>
      <c r="C400" t="s">
        <v>74</v>
      </c>
      <c r="E400" t="str">
        <f>"FES1162714646"</f>
        <v>FES1162714646</v>
      </c>
      <c r="F400" s="3">
        <v>43739</v>
      </c>
      <c r="G400">
        <v>202004</v>
      </c>
      <c r="H400" t="s">
        <v>75</v>
      </c>
      <c r="I400" t="s">
        <v>76</v>
      </c>
      <c r="J400" t="s">
        <v>77</v>
      </c>
      <c r="K400" t="s">
        <v>78</v>
      </c>
      <c r="L400" t="s">
        <v>248</v>
      </c>
      <c r="M400" t="s">
        <v>249</v>
      </c>
      <c r="N400" t="s">
        <v>250</v>
      </c>
      <c r="O400" t="s">
        <v>82</v>
      </c>
      <c r="P400" t="str">
        <f>"2170705507                    "</f>
        <v xml:space="preserve">2170705507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10.46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4.3</v>
      </c>
      <c r="BJ400">
        <v>1.6</v>
      </c>
      <c r="BK400">
        <v>4.5</v>
      </c>
      <c r="BL400" s="4">
        <v>62.77</v>
      </c>
      <c r="BM400" s="4">
        <v>9.42</v>
      </c>
      <c r="BN400" s="4">
        <v>72.19</v>
      </c>
      <c r="BO400" s="4">
        <v>72.19</v>
      </c>
      <c r="BQ400" t="s">
        <v>101</v>
      </c>
      <c r="BR400" t="s">
        <v>84</v>
      </c>
      <c r="BS400" s="3">
        <v>43740</v>
      </c>
      <c r="BT400" s="5">
        <v>0.38541666666666669</v>
      </c>
      <c r="BU400" t="s">
        <v>239</v>
      </c>
      <c r="BV400" t="s">
        <v>90</v>
      </c>
      <c r="BY400">
        <v>8080.13</v>
      </c>
      <c r="BZ400" t="s">
        <v>27</v>
      </c>
      <c r="CC400" t="s">
        <v>249</v>
      </c>
      <c r="CD400">
        <v>1559</v>
      </c>
      <c r="CE400" t="s">
        <v>86</v>
      </c>
      <c r="CF400" s="3">
        <v>43741</v>
      </c>
      <c r="CI400">
        <v>1</v>
      </c>
      <c r="CJ400">
        <v>1</v>
      </c>
      <c r="CK400">
        <v>22</v>
      </c>
      <c r="CL400" t="s">
        <v>87</v>
      </c>
    </row>
    <row r="401" spans="1:90">
      <c r="A401" t="s">
        <v>72</v>
      </c>
      <c r="B401" t="s">
        <v>73</v>
      </c>
      <c r="C401" t="s">
        <v>74</v>
      </c>
      <c r="E401" t="str">
        <f>"FES1162714812"</f>
        <v>FES1162714812</v>
      </c>
      <c r="F401" s="3">
        <v>43739</v>
      </c>
      <c r="G401">
        <v>202004</v>
      </c>
      <c r="H401" t="s">
        <v>75</v>
      </c>
      <c r="I401" t="s">
        <v>76</v>
      </c>
      <c r="J401" t="s">
        <v>77</v>
      </c>
      <c r="K401" t="s">
        <v>78</v>
      </c>
      <c r="L401" t="s">
        <v>248</v>
      </c>
      <c r="M401" t="s">
        <v>249</v>
      </c>
      <c r="N401" t="s">
        <v>250</v>
      </c>
      <c r="O401" t="s">
        <v>82</v>
      </c>
      <c r="P401" t="str">
        <f>"2170706738                    "</f>
        <v xml:space="preserve">2170706738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7.33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2.4</v>
      </c>
      <c r="BJ401">
        <v>1.6</v>
      </c>
      <c r="BK401">
        <v>2.5</v>
      </c>
      <c r="BL401" s="4">
        <v>43.96</v>
      </c>
      <c r="BM401" s="4">
        <v>6.59</v>
      </c>
      <c r="BN401" s="4">
        <v>50.55</v>
      </c>
      <c r="BO401" s="4">
        <v>50.55</v>
      </c>
      <c r="BQ401" t="s">
        <v>101</v>
      </c>
      <c r="BR401" t="s">
        <v>84</v>
      </c>
      <c r="BS401" s="3">
        <v>43740</v>
      </c>
      <c r="BT401" s="5">
        <v>0.38541666666666669</v>
      </c>
      <c r="BU401" t="s">
        <v>239</v>
      </c>
      <c r="BV401" t="s">
        <v>90</v>
      </c>
      <c r="BY401">
        <v>7784.06</v>
      </c>
      <c r="BZ401" t="s">
        <v>27</v>
      </c>
      <c r="CC401" t="s">
        <v>249</v>
      </c>
      <c r="CD401">
        <v>1559</v>
      </c>
      <c r="CE401" t="s">
        <v>86</v>
      </c>
      <c r="CF401" s="3">
        <v>43741</v>
      </c>
      <c r="CI401">
        <v>1</v>
      </c>
      <c r="CJ401">
        <v>1</v>
      </c>
      <c r="CK401">
        <v>22</v>
      </c>
      <c r="CL401" t="s">
        <v>87</v>
      </c>
    </row>
    <row r="402" spans="1:90">
      <c r="A402" t="s">
        <v>72</v>
      </c>
      <c r="B402" t="s">
        <v>73</v>
      </c>
      <c r="C402" t="s">
        <v>74</v>
      </c>
      <c r="E402" t="str">
        <f>"FES1162714771"</f>
        <v>FES1162714771</v>
      </c>
      <c r="F402" s="3">
        <v>43739</v>
      </c>
      <c r="G402">
        <v>202004</v>
      </c>
      <c r="H402" t="s">
        <v>75</v>
      </c>
      <c r="I402" t="s">
        <v>76</v>
      </c>
      <c r="J402" t="s">
        <v>77</v>
      </c>
      <c r="K402" t="s">
        <v>78</v>
      </c>
      <c r="L402" t="s">
        <v>75</v>
      </c>
      <c r="M402" t="s">
        <v>76</v>
      </c>
      <c r="N402" t="s">
        <v>874</v>
      </c>
      <c r="O402" t="s">
        <v>82</v>
      </c>
      <c r="P402" t="str">
        <f>"2170709697                    "</f>
        <v xml:space="preserve">2170709697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17.52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8.6</v>
      </c>
      <c r="BJ402">
        <v>3</v>
      </c>
      <c r="BK402">
        <v>9</v>
      </c>
      <c r="BL402" s="4">
        <v>105.11</v>
      </c>
      <c r="BM402" s="4">
        <v>15.77</v>
      </c>
      <c r="BN402" s="4">
        <v>120.88</v>
      </c>
      <c r="BO402" s="4">
        <v>120.88</v>
      </c>
      <c r="BQ402" t="s">
        <v>83</v>
      </c>
      <c r="BR402" t="s">
        <v>84</v>
      </c>
      <c r="BS402" s="3">
        <v>43740</v>
      </c>
      <c r="BT402" s="5">
        <v>0.42708333333333331</v>
      </c>
      <c r="BU402" t="s">
        <v>875</v>
      </c>
      <c r="BV402" t="s">
        <v>90</v>
      </c>
      <c r="BY402">
        <v>14956.34</v>
      </c>
      <c r="BZ402" t="s">
        <v>27</v>
      </c>
      <c r="CA402" t="s">
        <v>247</v>
      </c>
      <c r="CC402" t="s">
        <v>76</v>
      </c>
      <c r="CD402">
        <v>1600</v>
      </c>
      <c r="CE402" t="s">
        <v>86</v>
      </c>
      <c r="CF402" s="3">
        <v>43741</v>
      </c>
      <c r="CI402">
        <v>1</v>
      </c>
      <c r="CJ402">
        <v>1</v>
      </c>
      <c r="CK402">
        <v>22</v>
      </c>
      <c r="CL402" t="s">
        <v>87</v>
      </c>
    </row>
    <row r="403" spans="1:90">
      <c r="A403" t="s">
        <v>72</v>
      </c>
      <c r="B403" t="s">
        <v>73</v>
      </c>
      <c r="C403" t="s">
        <v>74</v>
      </c>
      <c r="E403" t="str">
        <f>"FES1162714728"</f>
        <v>FES1162714728</v>
      </c>
      <c r="F403" s="3">
        <v>43739</v>
      </c>
      <c r="G403">
        <v>202004</v>
      </c>
      <c r="H403" t="s">
        <v>75</v>
      </c>
      <c r="I403" t="s">
        <v>76</v>
      </c>
      <c r="J403" t="s">
        <v>77</v>
      </c>
      <c r="K403" t="s">
        <v>78</v>
      </c>
      <c r="L403" t="s">
        <v>185</v>
      </c>
      <c r="M403" t="s">
        <v>186</v>
      </c>
      <c r="N403" t="s">
        <v>752</v>
      </c>
      <c r="O403" t="s">
        <v>82</v>
      </c>
      <c r="P403" t="str">
        <f>"2170709444                    "</f>
        <v xml:space="preserve">2170709444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8.89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2.2999999999999998</v>
      </c>
      <c r="BJ403">
        <v>3.2</v>
      </c>
      <c r="BK403">
        <v>3.5</v>
      </c>
      <c r="BL403" s="4">
        <v>53.36</v>
      </c>
      <c r="BM403" s="4">
        <v>8</v>
      </c>
      <c r="BN403" s="4">
        <v>61.36</v>
      </c>
      <c r="BO403" s="4">
        <v>61.36</v>
      </c>
      <c r="BQ403" t="s">
        <v>95</v>
      </c>
      <c r="BR403" t="s">
        <v>84</v>
      </c>
      <c r="BS403" s="3">
        <v>43740</v>
      </c>
      <c r="BT403" s="5">
        <v>0.41388888888888892</v>
      </c>
      <c r="BU403" t="s">
        <v>753</v>
      </c>
      <c r="BV403" t="s">
        <v>90</v>
      </c>
      <c r="BY403">
        <v>15988.27</v>
      </c>
      <c r="BZ403" t="s">
        <v>27</v>
      </c>
      <c r="CA403" t="s">
        <v>754</v>
      </c>
      <c r="CC403" t="s">
        <v>186</v>
      </c>
      <c r="CD403">
        <v>1401</v>
      </c>
      <c r="CE403" t="s">
        <v>86</v>
      </c>
      <c r="CF403" s="3">
        <v>43741</v>
      </c>
      <c r="CI403">
        <v>1</v>
      </c>
      <c r="CJ403">
        <v>1</v>
      </c>
      <c r="CK403">
        <v>22</v>
      </c>
      <c r="CL403" t="s">
        <v>87</v>
      </c>
    </row>
    <row r="404" spans="1:90">
      <c r="A404" t="s">
        <v>72</v>
      </c>
      <c r="B404" t="s">
        <v>73</v>
      </c>
      <c r="C404" t="s">
        <v>74</v>
      </c>
      <c r="E404" t="str">
        <f>"FES1162713991"</f>
        <v>FES1162713991</v>
      </c>
      <c r="F404" s="3">
        <v>43739</v>
      </c>
      <c r="G404">
        <v>202004</v>
      </c>
      <c r="H404" t="s">
        <v>75</v>
      </c>
      <c r="I404" t="s">
        <v>76</v>
      </c>
      <c r="J404" t="s">
        <v>77</v>
      </c>
      <c r="K404" t="s">
        <v>78</v>
      </c>
      <c r="L404" t="s">
        <v>175</v>
      </c>
      <c r="M404" t="s">
        <v>176</v>
      </c>
      <c r="N404" t="s">
        <v>562</v>
      </c>
      <c r="O404" t="s">
        <v>82</v>
      </c>
      <c r="P404" t="str">
        <f>"2170707939                    "</f>
        <v xml:space="preserve">2170707939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8.3699999999999992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1.5</v>
      </c>
      <c r="BJ404">
        <v>1.4</v>
      </c>
      <c r="BK404">
        <v>1.5</v>
      </c>
      <c r="BL404" s="4">
        <v>50.24</v>
      </c>
      <c r="BM404" s="4">
        <v>7.54</v>
      </c>
      <c r="BN404" s="4">
        <v>57.78</v>
      </c>
      <c r="BO404" s="4">
        <v>57.78</v>
      </c>
      <c r="BQ404" t="s">
        <v>563</v>
      </c>
      <c r="BR404" t="s">
        <v>84</v>
      </c>
      <c r="BS404" s="3">
        <v>43740</v>
      </c>
      <c r="BT404" s="5">
        <v>0.30694444444444441</v>
      </c>
      <c r="BU404" t="s">
        <v>804</v>
      </c>
      <c r="BV404" t="s">
        <v>90</v>
      </c>
      <c r="BY404">
        <v>7133.09</v>
      </c>
      <c r="BZ404" t="s">
        <v>27</v>
      </c>
      <c r="CA404" t="s">
        <v>565</v>
      </c>
      <c r="CC404" t="s">
        <v>176</v>
      </c>
      <c r="CD404">
        <v>4001</v>
      </c>
      <c r="CE404" t="s">
        <v>86</v>
      </c>
      <c r="CF404" s="3">
        <v>43741</v>
      </c>
      <c r="CI404">
        <v>1</v>
      </c>
      <c r="CJ404">
        <v>1</v>
      </c>
      <c r="CK404">
        <v>21</v>
      </c>
      <c r="CL404" t="s">
        <v>87</v>
      </c>
    </row>
    <row r="405" spans="1:90">
      <c r="A405" t="s">
        <v>72</v>
      </c>
      <c r="B405" t="s">
        <v>73</v>
      </c>
      <c r="C405" t="s">
        <v>74</v>
      </c>
      <c r="E405" t="str">
        <f>"FES1162714749"</f>
        <v>FES1162714749</v>
      </c>
      <c r="F405" s="3">
        <v>43739</v>
      </c>
      <c r="G405">
        <v>202004</v>
      </c>
      <c r="H405" t="s">
        <v>75</v>
      </c>
      <c r="I405" t="s">
        <v>76</v>
      </c>
      <c r="J405" t="s">
        <v>77</v>
      </c>
      <c r="K405" t="s">
        <v>78</v>
      </c>
      <c r="L405" t="s">
        <v>124</v>
      </c>
      <c r="M405" t="s">
        <v>125</v>
      </c>
      <c r="N405" t="s">
        <v>126</v>
      </c>
      <c r="O405" t="s">
        <v>82</v>
      </c>
      <c r="P405" t="str">
        <f>"2170709676                    "</f>
        <v xml:space="preserve">2170709676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29.29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6.6</v>
      </c>
      <c r="BJ405">
        <v>3.2</v>
      </c>
      <c r="BK405">
        <v>7</v>
      </c>
      <c r="BL405" s="4">
        <v>175.76</v>
      </c>
      <c r="BM405" s="4">
        <v>26.36</v>
      </c>
      <c r="BN405" s="4">
        <v>202.12</v>
      </c>
      <c r="BO405" s="4">
        <v>202.12</v>
      </c>
      <c r="BQ405" t="s">
        <v>95</v>
      </c>
      <c r="BR405" t="s">
        <v>84</v>
      </c>
      <c r="BS405" s="3">
        <v>43740</v>
      </c>
      <c r="BT405" s="5">
        <v>0.38680555555555557</v>
      </c>
      <c r="BU405" t="s">
        <v>127</v>
      </c>
      <c r="BV405" t="s">
        <v>90</v>
      </c>
      <c r="BY405">
        <v>15918.34</v>
      </c>
      <c r="BZ405" t="s">
        <v>27</v>
      </c>
      <c r="CA405" t="s">
        <v>128</v>
      </c>
      <c r="CC405" t="s">
        <v>125</v>
      </c>
      <c r="CD405">
        <v>4133</v>
      </c>
      <c r="CE405" t="s">
        <v>86</v>
      </c>
      <c r="CF405" s="3">
        <v>43741</v>
      </c>
      <c r="CI405">
        <v>1</v>
      </c>
      <c r="CJ405">
        <v>1</v>
      </c>
      <c r="CK405">
        <v>21</v>
      </c>
      <c r="CL405" t="s">
        <v>87</v>
      </c>
    </row>
    <row r="406" spans="1:90">
      <c r="A406" t="s">
        <v>72</v>
      </c>
      <c r="B406" t="s">
        <v>73</v>
      </c>
      <c r="C406" t="s">
        <v>74</v>
      </c>
      <c r="E406" t="str">
        <f>"FES1162714748"</f>
        <v>FES1162714748</v>
      </c>
      <c r="F406" s="3">
        <v>43739</v>
      </c>
      <c r="G406">
        <v>202004</v>
      </c>
      <c r="H406" t="s">
        <v>75</v>
      </c>
      <c r="I406" t="s">
        <v>76</v>
      </c>
      <c r="J406" t="s">
        <v>77</v>
      </c>
      <c r="K406" t="s">
        <v>78</v>
      </c>
      <c r="L406" t="s">
        <v>124</v>
      </c>
      <c r="M406" t="s">
        <v>125</v>
      </c>
      <c r="N406" t="s">
        <v>126</v>
      </c>
      <c r="O406" t="s">
        <v>82</v>
      </c>
      <c r="P406" t="str">
        <f>"2170709675                    "</f>
        <v xml:space="preserve">2170709675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33.479999999999997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8</v>
      </c>
      <c r="BJ406">
        <v>3.1</v>
      </c>
      <c r="BK406">
        <v>8</v>
      </c>
      <c r="BL406" s="4">
        <v>200.87</v>
      </c>
      <c r="BM406" s="4">
        <v>30.13</v>
      </c>
      <c r="BN406" s="4">
        <v>231</v>
      </c>
      <c r="BO406" s="4">
        <v>231</v>
      </c>
      <c r="BQ406" t="s">
        <v>95</v>
      </c>
      <c r="BR406" t="s">
        <v>84</v>
      </c>
      <c r="BS406" s="3">
        <v>43740</v>
      </c>
      <c r="BT406" s="5">
        <v>0.38680555555555557</v>
      </c>
      <c r="BU406" t="s">
        <v>127</v>
      </c>
      <c r="BV406" t="s">
        <v>90</v>
      </c>
      <c r="BY406">
        <v>15340.6</v>
      </c>
      <c r="BZ406" t="s">
        <v>27</v>
      </c>
      <c r="CA406" t="s">
        <v>128</v>
      </c>
      <c r="CC406" t="s">
        <v>125</v>
      </c>
      <c r="CD406">
        <v>4133</v>
      </c>
      <c r="CE406" t="s">
        <v>86</v>
      </c>
      <c r="CF406" s="3">
        <v>43741</v>
      </c>
      <c r="CI406">
        <v>1</v>
      </c>
      <c r="CJ406">
        <v>1</v>
      </c>
      <c r="CK406">
        <v>21</v>
      </c>
      <c r="CL406" t="s">
        <v>87</v>
      </c>
    </row>
    <row r="407" spans="1:90">
      <c r="A407" t="s">
        <v>72</v>
      </c>
      <c r="B407" t="s">
        <v>73</v>
      </c>
      <c r="C407" t="s">
        <v>74</v>
      </c>
      <c r="E407" t="str">
        <f>"FES1162714815"</f>
        <v>FES1162714815</v>
      </c>
      <c r="F407" s="3">
        <v>43739</v>
      </c>
      <c r="G407">
        <v>202004</v>
      </c>
      <c r="H407" t="s">
        <v>75</v>
      </c>
      <c r="I407" t="s">
        <v>76</v>
      </c>
      <c r="J407" t="s">
        <v>77</v>
      </c>
      <c r="K407" t="s">
        <v>78</v>
      </c>
      <c r="L407" t="s">
        <v>119</v>
      </c>
      <c r="M407" t="s">
        <v>120</v>
      </c>
      <c r="N407" t="s">
        <v>714</v>
      </c>
      <c r="O407" t="s">
        <v>82</v>
      </c>
      <c r="P407" t="str">
        <f>"2170709743                    "</f>
        <v xml:space="preserve">2170709743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8.3699999999999992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 s="4">
        <v>50.24</v>
      </c>
      <c r="BM407" s="4">
        <v>7.54</v>
      </c>
      <c r="BN407" s="4">
        <v>57.78</v>
      </c>
      <c r="BO407" s="4">
        <v>57.78</v>
      </c>
      <c r="BQ407" t="s">
        <v>95</v>
      </c>
      <c r="BR407" t="s">
        <v>84</v>
      </c>
      <c r="BS407" s="3">
        <v>43740</v>
      </c>
      <c r="BT407" s="5">
        <v>0.3576388888888889</v>
      </c>
      <c r="BU407" t="s">
        <v>715</v>
      </c>
      <c r="BV407" t="s">
        <v>90</v>
      </c>
      <c r="BY407">
        <v>1200</v>
      </c>
      <c r="BZ407" t="s">
        <v>27</v>
      </c>
      <c r="CA407" t="s">
        <v>108</v>
      </c>
      <c r="CC407" t="s">
        <v>120</v>
      </c>
      <c r="CD407">
        <v>6012</v>
      </c>
      <c r="CE407" t="s">
        <v>96</v>
      </c>
      <c r="CF407" s="3">
        <v>43741</v>
      </c>
      <c r="CI407">
        <v>1</v>
      </c>
      <c r="CJ407">
        <v>1</v>
      </c>
      <c r="CK407">
        <v>21</v>
      </c>
      <c r="CL407" t="s">
        <v>87</v>
      </c>
    </row>
    <row r="408" spans="1:90">
      <c r="A408" t="s">
        <v>72</v>
      </c>
      <c r="B408" t="s">
        <v>73</v>
      </c>
      <c r="C408" t="s">
        <v>74</v>
      </c>
      <c r="E408" t="str">
        <f>"FES1162714698"</f>
        <v>FES1162714698</v>
      </c>
      <c r="F408" s="3">
        <v>43739</v>
      </c>
      <c r="G408">
        <v>202004</v>
      </c>
      <c r="H408" t="s">
        <v>75</v>
      </c>
      <c r="I408" t="s">
        <v>76</v>
      </c>
      <c r="J408" t="s">
        <v>77</v>
      </c>
      <c r="K408" t="s">
        <v>78</v>
      </c>
      <c r="L408" t="s">
        <v>98</v>
      </c>
      <c r="M408" t="s">
        <v>99</v>
      </c>
      <c r="N408" t="s">
        <v>451</v>
      </c>
      <c r="O408" t="s">
        <v>82</v>
      </c>
      <c r="P408" t="str">
        <f>"2170709005                    "</f>
        <v xml:space="preserve">2170709005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27.2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2</v>
      </c>
      <c r="BJ408">
        <v>6.5</v>
      </c>
      <c r="BK408">
        <v>6.5</v>
      </c>
      <c r="BL408" s="4">
        <v>163.21</v>
      </c>
      <c r="BM408" s="4">
        <v>24.48</v>
      </c>
      <c r="BN408" s="4">
        <v>187.69</v>
      </c>
      <c r="BO408" s="4">
        <v>187.69</v>
      </c>
      <c r="BQ408" t="s">
        <v>83</v>
      </c>
      <c r="BR408" t="s">
        <v>84</v>
      </c>
      <c r="BS408" s="3">
        <v>43740</v>
      </c>
      <c r="BT408" s="5">
        <v>0.40138888888888885</v>
      </c>
      <c r="BU408" t="s">
        <v>452</v>
      </c>
      <c r="BV408" t="s">
        <v>90</v>
      </c>
      <c r="BY408">
        <v>32300.87</v>
      </c>
      <c r="BZ408" t="s">
        <v>27</v>
      </c>
      <c r="CA408" t="s">
        <v>453</v>
      </c>
      <c r="CC408" t="s">
        <v>99</v>
      </c>
      <c r="CD408">
        <v>3610</v>
      </c>
      <c r="CE408" t="s">
        <v>86</v>
      </c>
      <c r="CF408" s="3">
        <v>43741</v>
      </c>
      <c r="CI408">
        <v>1</v>
      </c>
      <c r="CJ408">
        <v>1</v>
      </c>
      <c r="CK408">
        <v>21</v>
      </c>
      <c r="CL408" t="s">
        <v>87</v>
      </c>
    </row>
    <row r="409" spans="1:90">
      <c r="A409" t="s">
        <v>72</v>
      </c>
      <c r="B409" t="s">
        <v>73</v>
      </c>
      <c r="C409" t="s">
        <v>74</v>
      </c>
      <c r="E409" t="str">
        <f>"FES1162714657"</f>
        <v>FES1162714657</v>
      </c>
      <c r="F409" s="3">
        <v>43739</v>
      </c>
      <c r="G409">
        <v>202004</v>
      </c>
      <c r="H409" t="s">
        <v>75</v>
      </c>
      <c r="I409" t="s">
        <v>76</v>
      </c>
      <c r="J409" t="s">
        <v>77</v>
      </c>
      <c r="K409" t="s">
        <v>78</v>
      </c>
      <c r="L409" t="s">
        <v>92</v>
      </c>
      <c r="M409" t="s">
        <v>93</v>
      </c>
      <c r="N409" t="s">
        <v>389</v>
      </c>
      <c r="O409" t="s">
        <v>82</v>
      </c>
      <c r="P409" t="str">
        <f>"2170707074                    "</f>
        <v xml:space="preserve">2170707074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58.58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13.3</v>
      </c>
      <c r="BJ409">
        <v>13.9</v>
      </c>
      <c r="BK409">
        <v>14</v>
      </c>
      <c r="BL409" s="4">
        <v>351.49</v>
      </c>
      <c r="BM409" s="4">
        <v>52.72</v>
      </c>
      <c r="BN409" s="4">
        <v>404.21</v>
      </c>
      <c r="BO409" s="4">
        <v>404.21</v>
      </c>
      <c r="BQ409" t="s">
        <v>83</v>
      </c>
      <c r="BR409" t="s">
        <v>84</v>
      </c>
      <c r="BS409" s="3">
        <v>43740</v>
      </c>
      <c r="BT409" s="5">
        <v>0.34652777777777777</v>
      </c>
      <c r="BU409" t="s">
        <v>640</v>
      </c>
      <c r="BV409" t="s">
        <v>90</v>
      </c>
      <c r="BY409">
        <v>69515.350000000006</v>
      </c>
      <c r="BZ409" t="s">
        <v>27</v>
      </c>
      <c r="CA409" t="s">
        <v>391</v>
      </c>
      <c r="CC409" t="s">
        <v>93</v>
      </c>
      <c r="CD409">
        <v>7764</v>
      </c>
      <c r="CE409" t="s">
        <v>86</v>
      </c>
      <c r="CF409" s="3">
        <v>43741</v>
      </c>
      <c r="CI409">
        <v>1</v>
      </c>
      <c r="CJ409">
        <v>1</v>
      </c>
      <c r="CK409">
        <v>21</v>
      </c>
      <c r="CL409" t="s">
        <v>87</v>
      </c>
    </row>
    <row r="410" spans="1:90">
      <c r="A410" t="s">
        <v>72</v>
      </c>
      <c r="B410" t="s">
        <v>73</v>
      </c>
      <c r="C410" t="s">
        <v>74</v>
      </c>
      <c r="E410" t="str">
        <f>"FES1162714847"</f>
        <v>FES1162714847</v>
      </c>
      <c r="F410" s="3">
        <v>43739</v>
      </c>
      <c r="G410">
        <v>202004</v>
      </c>
      <c r="H410" t="s">
        <v>75</v>
      </c>
      <c r="I410" t="s">
        <v>76</v>
      </c>
      <c r="J410" t="s">
        <v>77</v>
      </c>
      <c r="K410" t="s">
        <v>78</v>
      </c>
      <c r="L410" t="s">
        <v>199</v>
      </c>
      <c r="M410" t="s">
        <v>200</v>
      </c>
      <c r="N410" t="s">
        <v>195</v>
      </c>
      <c r="O410" t="s">
        <v>82</v>
      </c>
      <c r="P410" t="str">
        <f>"2170709775                    "</f>
        <v xml:space="preserve">2170709775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8.3699999999999992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 s="4">
        <v>50.24</v>
      </c>
      <c r="BM410" s="4">
        <v>7.54</v>
      </c>
      <c r="BN410" s="4">
        <v>57.78</v>
      </c>
      <c r="BO410" s="4">
        <v>57.78</v>
      </c>
      <c r="BQ410" t="s">
        <v>83</v>
      </c>
      <c r="BR410" t="s">
        <v>84</v>
      </c>
      <c r="BS410" s="3">
        <v>43741</v>
      </c>
      <c r="BT410" s="5">
        <v>0.4375</v>
      </c>
      <c r="BU410" t="s">
        <v>876</v>
      </c>
      <c r="BV410" t="s">
        <v>87</v>
      </c>
      <c r="BW410" t="s">
        <v>232</v>
      </c>
      <c r="BX410" t="s">
        <v>877</v>
      </c>
      <c r="BY410">
        <v>1200</v>
      </c>
      <c r="BZ410" t="s">
        <v>27</v>
      </c>
      <c r="CC410" t="s">
        <v>200</v>
      </c>
      <c r="CD410">
        <v>5201</v>
      </c>
      <c r="CE410" t="s">
        <v>96</v>
      </c>
      <c r="CF410" s="3">
        <v>43742</v>
      </c>
      <c r="CI410">
        <v>1</v>
      </c>
      <c r="CJ410">
        <v>2</v>
      </c>
      <c r="CK410">
        <v>21</v>
      </c>
      <c r="CL410" t="s">
        <v>87</v>
      </c>
    </row>
    <row r="411" spans="1:90">
      <c r="A411" t="s">
        <v>72</v>
      </c>
      <c r="B411" t="s">
        <v>73</v>
      </c>
      <c r="C411" t="s">
        <v>74</v>
      </c>
      <c r="E411" t="str">
        <f>"FES1162714686"</f>
        <v>FES1162714686</v>
      </c>
      <c r="F411" s="3">
        <v>43739</v>
      </c>
      <c r="G411">
        <v>202004</v>
      </c>
      <c r="H411" t="s">
        <v>75</v>
      </c>
      <c r="I411" t="s">
        <v>76</v>
      </c>
      <c r="J411" t="s">
        <v>77</v>
      </c>
      <c r="K411" t="s">
        <v>78</v>
      </c>
      <c r="L411" t="s">
        <v>152</v>
      </c>
      <c r="M411" t="s">
        <v>153</v>
      </c>
      <c r="N411" t="s">
        <v>266</v>
      </c>
      <c r="O411" t="s">
        <v>82</v>
      </c>
      <c r="P411" t="str">
        <f>"2170708272                    "</f>
        <v xml:space="preserve">2170708272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16.22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 s="4">
        <v>97.34</v>
      </c>
      <c r="BM411" s="4">
        <v>14.6</v>
      </c>
      <c r="BN411" s="4">
        <v>111.94</v>
      </c>
      <c r="BO411" s="4">
        <v>111.94</v>
      </c>
      <c r="BQ411" t="s">
        <v>101</v>
      </c>
      <c r="BR411" t="s">
        <v>84</v>
      </c>
      <c r="BS411" s="3">
        <v>43741</v>
      </c>
      <c r="BT411" s="5">
        <v>0.48472222222222222</v>
      </c>
      <c r="BU411" t="s">
        <v>705</v>
      </c>
      <c r="BV411" t="s">
        <v>90</v>
      </c>
      <c r="BY411">
        <v>1200</v>
      </c>
      <c r="CA411" t="s">
        <v>157</v>
      </c>
      <c r="CC411" t="s">
        <v>153</v>
      </c>
      <c r="CD411">
        <v>6850</v>
      </c>
      <c r="CE411" t="s">
        <v>96</v>
      </c>
      <c r="CF411" s="3">
        <v>43742</v>
      </c>
      <c r="CI411">
        <v>3</v>
      </c>
      <c r="CJ411">
        <v>2</v>
      </c>
      <c r="CK411">
        <v>23</v>
      </c>
      <c r="CL411" t="s">
        <v>87</v>
      </c>
    </row>
    <row r="412" spans="1:90">
      <c r="A412" t="s">
        <v>72</v>
      </c>
      <c r="B412" t="s">
        <v>73</v>
      </c>
      <c r="C412" t="s">
        <v>74</v>
      </c>
      <c r="E412" t="str">
        <f>"FES1162714833"</f>
        <v>FES1162714833</v>
      </c>
      <c r="F412" s="3">
        <v>43739</v>
      </c>
      <c r="G412">
        <v>202004</v>
      </c>
      <c r="H412" t="s">
        <v>75</v>
      </c>
      <c r="I412" t="s">
        <v>76</v>
      </c>
      <c r="J412" t="s">
        <v>77</v>
      </c>
      <c r="K412" t="s">
        <v>78</v>
      </c>
      <c r="L412" t="s">
        <v>79</v>
      </c>
      <c r="M412" t="s">
        <v>80</v>
      </c>
      <c r="N412" t="s">
        <v>878</v>
      </c>
      <c r="O412" t="s">
        <v>82</v>
      </c>
      <c r="P412" t="str">
        <f>"2170709761                    "</f>
        <v xml:space="preserve">2170709761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6.54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 s="4">
        <v>39.25</v>
      </c>
      <c r="BM412" s="4">
        <v>5.89</v>
      </c>
      <c r="BN412" s="4">
        <v>45.14</v>
      </c>
      <c r="BO412" s="4">
        <v>45.14</v>
      </c>
      <c r="BQ412" t="s">
        <v>879</v>
      </c>
      <c r="BR412" t="s">
        <v>84</v>
      </c>
      <c r="BS412" s="3">
        <v>43740</v>
      </c>
      <c r="BT412" s="5">
        <v>0.34097222222222223</v>
      </c>
      <c r="BU412" t="s">
        <v>880</v>
      </c>
      <c r="BV412" t="s">
        <v>90</v>
      </c>
      <c r="BY412">
        <v>1200</v>
      </c>
      <c r="BZ412" t="s">
        <v>27</v>
      </c>
      <c r="CA412" t="s">
        <v>646</v>
      </c>
      <c r="CC412" t="s">
        <v>80</v>
      </c>
      <c r="CD412">
        <v>2043</v>
      </c>
      <c r="CE412" t="s">
        <v>96</v>
      </c>
      <c r="CF412" s="3">
        <v>43741</v>
      </c>
      <c r="CI412">
        <v>1</v>
      </c>
      <c r="CJ412">
        <v>1</v>
      </c>
      <c r="CK412">
        <v>22</v>
      </c>
      <c r="CL412" t="s">
        <v>87</v>
      </c>
    </row>
    <row r="413" spans="1:90">
      <c r="A413" t="s">
        <v>72</v>
      </c>
      <c r="B413" t="s">
        <v>73</v>
      </c>
      <c r="C413" t="s">
        <v>74</v>
      </c>
      <c r="E413" t="str">
        <f>"FES1162714836"</f>
        <v>FES1162714836</v>
      </c>
      <c r="F413" s="3">
        <v>43739</v>
      </c>
      <c r="G413">
        <v>202004</v>
      </c>
      <c r="H413" t="s">
        <v>75</v>
      </c>
      <c r="I413" t="s">
        <v>76</v>
      </c>
      <c r="J413" t="s">
        <v>77</v>
      </c>
      <c r="K413" t="s">
        <v>78</v>
      </c>
      <c r="L413" t="s">
        <v>142</v>
      </c>
      <c r="M413" t="s">
        <v>143</v>
      </c>
      <c r="N413" t="s">
        <v>881</v>
      </c>
      <c r="O413" t="s">
        <v>82</v>
      </c>
      <c r="P413" t="str">
        <f>"2170709765                    "</f>
        <v xml:space="preserve">2170709765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18.3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9.5</v>
      </c>
      <c r="BJ413">
        <v>3.3</v>
      </c>
      <c r="BK413">
        <v>9.5</v>
      </c>
      <c r="BL413" s="4">
        <v>109.81</v>
      </c>
      <c r="BM413" s="4">
        <v>16.47</v>
      </c>
      <c r="BN413" s="4">
        <v>126.28</v>
      </c>
      <c r="BO413" s="4">
        <v>126.28</v>
      </c>
      <c r="BQ413" t="s">
        <v>95</v>
      </c>
      <c r="BR413" t="s">
        <v>84</v>
      </c>
      <c r="BS413" s="3">
        <v>43740</v>
      </c>
      <c r="BT413" s="5">
        <v>0.27777777777777779</v>
      </c>
      <c r="BU413" t="s">
        <v>882</v>
      </c>
      <c r="BV413" t="s">
        <v>90</v>
      </c>
      <c r="BY413">
        <v>16452.18</v>
      </c>
      <c r="BZ413" t="s">
        <v>27</v>
      </c>
      <c r="CA413" t="s">
        <v>388</v>
      </c>
      <c r="CC413" t="s">
        <v>143</v>
      </c>
      <c r="CD413">
        <v>1459</v>
      </c>
      <c r="CE413" t="s">
        <v>86</v>
      </c>
      <c r="CF413" s="3">
        <v>43741</v>
      </c>
      <c r="CI413">
        <v>1</v>
      </c>
      <c r="CJ413">
        <v>1</v>
      </c>
      <c r="CK413">
        <v>22</v>
      </c>
      <c r="CL413" t="s">
        <v>87</v>
      </c>
    </row>
    <row r="414" spans="1:90">
      <c r="A414" t="s">
        <v>72</v>
      </c>
      <c r="B414" t="s">
        <v>73</v>
      </c>
      <c r="C414" t="s">
        <v>74</v>
      </c>
      <c r="E414" t="str">
        <f>"FES1162715118"</f>
        <v>FES1162715118</v>
      </c>
      <c r="F414" s="3">
        <v>43740</v>
      </c>
      <c r="G414">
        <v>202004</v>
      </c>
      <c r="H414" t="s">
        <v>75</v>
      </c>
      <c r="I414" t="s">
        <v>76</v>
      </c>
      <c r="J414" t="s">
        <v>77</v>
      </c>
      <c r="K414" t="s">
        <v>78</v>
      </c>
      <c r="L414" t="s">
        <v>479</v>
      </c>
      <c r="M414" t="s">
        <v>480</v>
      </c>
      <c r="N414" t="s">
        <v>883</v>
      </c>
      <c r="O414" t="s">
        <v>82</v>
      </c>
      <c r="P414" t="str">
        <f>"2170710059                    "</f>
        <v xml:space="preserve">2170710059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12.36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 s="4">
        <v>71.239999999999995</v>
      </c>
      <c r="BM414" s="4">
        <v>10.69</v>
      </c>
      <c r="BN414" s="4">
        <v>81.93</v>
      </c>
      <c r="BO414" s="4">
        <v>81.93</v>
      </c>
      <c r="BQ414" t="s">
        <v>83</v>
      </c>
      <c r="BR414" t="s">
        <v>84</v>
      </c>
      <c r="BS414" s="3">
        <v>43741</v>
      </c>
      <c r="BT414" s="5">
        <v>0.4201388888888889</v>
      </c>
      <c r="BU414" t="s">
        <v>884</v>
      </c>
      <c r="BV414" t="s">
        <v>90</v>
      </c>
      <c r="BY414">
        <v>1200</v>
      </c>
      <c r="CA414" t="s">
        <v>625</v>
      </c>
      <c r="CC414" t="s">
        <v>480</v>
      </c>
      <c r="CD414">
        <v>1961</v>
      </c>
      <c r="CE414" t="s">
        <v>96</v>
      </c>
      <c r="CF414" s="3">
        <v>43742</v>
      </c>
      <c r="CI414">
        <v>1</v>
      </c>
      <c r="CJ414">
        <v>1</v>
      </c>
      <c r="CK414">
        <v>24</v>
      </c>
      <c r="CL414" t="s">
        <v>87</v>
      </c>
    </row>
    <row r="415" spans="1:90">
      <c r="A415" t="s">
        <v>72</v>
      </c>
      <c r="B415" t="s">
        <v>73</v>
      </c>
      <c r="C415" t="s">
        <v>74</v>
      </c>
      <c r="E415" t="str">
        <f>"FES1162714848"</f>
        <v>FES1162714848</v>
      </c>
      <c r="F415" s="3">
        <v>43739</v>
      </c>
      <c r="G415">
        <v>202004</v>
      </c>
      <c r="H415" t="s">
        <v>75</v>
      </c>
      <c r="I415" t="s">
        <v>76</v>
      </c>
      <c r="J415" t="s">
        <v>77</v>
      </c>
      <c r="K415" t="s">
        <v>78</v>
      </c>
      <c r="L415" t="s">
        <v>79</v>
      </c>
      <c r="M415" t="s">
        <v>80</v>
      </c>
      <c r="N415" t="s">
        <v>81</v>
      </c>
      <c r="O415" t="s">
        <v>82</v>
      </c>
      <c r="P415" t="str">
        <f>"2170709776                    "</f>
        <v xml:space="preserve">2170709776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6.54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 s="4">
        <v>39.25</v>
      </c>
      <c r="BM415" s="4">
        <v>5.89</v>
      </c>
      <c r="BN415" s="4">
        <v>45.14</v>
      </c>
      <c r="BO415" s="4">
        <v>45.14</v>
      </c>
      <c r="BQ415" t="s">
        <v>83</v>
      </c>
      <c r="BR415" t="s">
        <v>84</v>
      </c>
      <c r="BS415" s="3">
        <v>43740</v>
      </c>
      <c r="BT415" s="5">
        <v>0.33194444444444443</v>
      </c>
      <c r="BU415" t="s">
        <v>748</v>
      </c>
      <c r="BV415" t="s">
        <v>90</v>
      </c>
      <c r="BY415">
        <v>1200</v>
      </c>
      <c r="BZ415" t="s">
        <v>27</v>
      </c>
      <c r="CA415" t="s">
        <v>646</v>
      </c>
      <c r="CC415" t="s">
        <v>80</v>
      </c>
      <c r="CD415">
        <v>2094</v>
      </c>
      <c r="CE415" t="s">
        <v>96</v>
      </c>
      <c r="CF415" s="3">
        <v>43741</v>
      </c>
      <c r="CI415">
        <v>1</v>
      </c>
      <c r="CJ415">
        <v>1</v>
      </c>
      <c r="CK415">
        <v>22</v>
      </c>
      <c r="CL415" t="s">
        <v>87</v>
      </c>
    </row>
    <row r="416" spans="1:90">
      <c r="A416" t="s">
        <v>72</v>
      </c>
      <c r="B416" t="s">
        <v>73</v>
      </c>
      <c r="C416" t="s">
        <v>74</v>
      </c>
      <c r="E416" t="str">
        <f>"FES1162714882"</f>
        <v>FES1162714882</v>
      </c>
      <c r="F416" s="3">
        <v>43739</v>
      </c>
      <c r="G416">
        <v>202004</v>
      </c>
      <c r="H416" t="s">
        <v>75</v>
      </c>
      <c r="I416" t="s">
        <v>76</v>
      </c>
      <c r="J416" t="s">
        <v>77</v>
      </c>
      <c r="K416" t="s">
        <v>78</v>
      </c>
      <c r="L416" t="s">
        <v>185</v>
      </c>
      <c r="M416" t="s">
        <v>186</v>
      </c>
      <c r="N416" t="s">
        <v>885</v>
      </c>
      <c r="O416" t="s">
        <v>82</v>
      </c>
      <c r="P416" t="str">
        <f>"2170709813                    "</f>
        <v xml:space="preserve">2170709813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6.54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 s="4">
        <v>39.25</v>
      </c>
      <c r="BM416" s="4">
        <v>5.89</v>
      </c>
      <c r="BN416" s="4">
        <v>45.14</v>
      </c>
      <c r="BO416" s="4">
        <v>45.14</v>
      </c>
      <c r="BQ416" t="s">
        <v>83</v>
      </c>
      <c r="BR416" t="s">
        <v>84</v>
      </c>
      <c r="BS416" s="3">
        <v>43740</v>
      </c>
      <c r="BT416" s="5">
        <v>0.35416666666666669</v>
      </c>
      <c r="BU416" t="s">
        <v>886</v>
      </c>
      <c r="BV416" t="s">
        <v>90</v>
      </c>
      <c r="BY416">
        <v>1200</v>
      </c>
      <c r="BZ416" t="s">
        <v>27</v>
      </c>
      <c r="CC416" t="s">
        <v>186</v>
      </c>
      <c r="CD416">
        <v>1406</v>
      </c>
      <c r="CE416" t="s">
        <v>96</v>
      </c>
      <c r="CF416" s="3">
        <v>43741</v>
      </c>
      <c r="CI416">
        <v>1</v>
      </c>
      <c r="CJ416">
        <v>1</v>
      </c>
      <c r="CK416">
        <v>22</v>
      </c>
      <c r="CL416" t="s">
        <v>87</v>
      </c>
    </row>
    <row r="417" spans="1:90">
      <c r="A417" t="s">
        <v>72</v>
      </c>
      <c r="B417" t="s">
        <v>73</v>
      </c>
      <c r="C417" t="s">
        <v>74</v>
      </c>
      <c r="E417" t="str">
        <f>"FES1162714794"</f>
        <v>FES1162714794</v>
      </c>
      <c r="F417" s="3">
        <v>43739</v>
      </c>
      <c r="G417">
        <v>202004</v>
      </c>
      <c r="H417" t="s">
        <v>75</v>
      </c>
      <c r="I417" t="s">
        <v>76</v>
      </c>
      <c r="J417" t="s">
        <v>77</v>
      </c>
      <c r="K417" t="s">
        <v>78</v>
      </c>
      <c r="L417" t="s">
        <v>79</v>
      </c>
      <c r="M417" t="s">
        <v>80</v>
      </c>
      <c r="N417" t="s">
        <v>887</v>
      </c>
      <c r="O417" t="s">
        <v>82</v>
      </c>
      <c r="P417" t="str">
        <f>"2170709720                    "</f>
        <v xml:space="preserve">2170709720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6.54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 s="4">
        <v>39.25</v>
      </c>
      <c r="BM417" s="4">
        <v>5.89</v>
      </c>
      <c r="BN417" s="4">
        <v>45.14</v>
      </c>
      <c r="BO417" s="4">
        <v>45.14</v>
      </c>
      <c r="BR417" t="s">
        <v>84</v>
      </c>
      <c r="BS417" s="3">
        <v>43740</v>
      </c>
      <c r="BT417" s="5">
        <v>0.36249999999999999</v>
      </c>
      <c r="BU417" t="s">
        <v>888</v>
      </c>
      <c r="BV417" t="s">
        <v>90</v>
      </c>
      <c r="BY417">
        <v>1200</v>
      </c>
      <c r="BZ417" t="s">
        <v>27</v>
      </c>
      <c r="CA417" t="s">
        <v>646</v>
      </c>
      <c r="CC417" t="s">
        <v>80</v>
      </c>
      <c r="CD417">
        <v>2049</v>
      </c>
      <c r="CE417" t="s">
        <v>96</v>
      </c>
      <c r="CF417" s="3">
        <v>43741</v>
      </c>
      <c r="CI417">
        <v>1</v>
      </c>
      <c r="CJ417">
        <v>1</v>
      </c>
      <c r="CK417">
        <v>22</v>
      </c>
      <c r="CL417" t="s">
        <v>87</v>
      </c>
    </row>
    <row r="418" spans="1:90">
      <c r="A418" t="s">
        <v>72</v>
      </c>
      <c r="B418" t="s">
        <v>73</v>
      </c>
      <c r="C418" t="s">
        <v>74</v>
      </c>
      <c r="E418" t="str">
        <f>"FES1162714877"</f>
        <v>FES1162714877</v>
      </c>
      <c r="F418" s="3">
        <v>43739</v>
      </c>
      <c r="G418">
        <v>202004</v>
      </c>
      <c r="H418" t="s">
        <v>75</v>
      </c>
      <c r="I418" t="s">
        <v>76</v>
      </c>
      <c r="J418" t="s">
        <v>77</v>
      </c>
      <c r="K418" t="s">
        <v>78</v>
      </c>
      <c r="L418" t="s">
        <v>185</v>
      </c>
      <c r="M418" t="s">
        <v>186</v>
      </c>
      <c r="N418" t="s">
        <v>752</v>
      </c>
      <c r="O418" t="s">
        <v>82</v>
      </c>
      <c r="P418" t="str">
        <f>"2170709803                    "</f>
        <v xml:space="preserve">2170709803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6.54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 s="4">
        <v>39.25</v>
      </c>
      <c r="BM418" s="4">
        <v>5.89</v>
      </c>
      <c r="BN418" s="4">
        <v>45.14</v>
      </c>
      <c r="BO418" s="4">
        <v>45.14</v>
      </c>
      <c r="BQ418" t="s">
        <v>95</v>
      </c>
      <c r="BR418" t="s">
        <v>84</v>
      </c>
      <c r="BS418" s="3">
        <v>43740</v>
      </c>
      <c r="BT418" s="5">
        <v>0.41388888888888892</v>
      </c>
      <c r="BU418" t="s">
        <v>753</v>
      </c>
      <c r="BV418" t="s">
        <v>90</v>
      </c>
      <c r="BY418">
        <v>1200</v>
      </c>
      <c r="BZ418" t="s">
        <v>27</v>
      </c>
      <c r="CA418" t="s">
        <v>754</v>
      </c>
      <c r="CC418" t="s">
        <v>186</v>
      </c>
      <c r="CD418">
        <v>1401</v>
      </c>
      <c r="CE418" t="s">
        <v>96</v>
      </c>
      <c r="CF418" s="3">
        <v>43741</v>
      </c>
      <c r="CI418">
        <v>1</v>
      </c>
      <c r="CJ418">
        <v>1</v>
      </c>
      <c r="CK418">
        <v>22</v>
      </c>
      <c r="CL418" t="s">
        <v>87</v>
      </c>
    </row>
    <row r="419" spans="1:90">
      <c r="A419" t="s">
        <v>72</v>
      </c>
      <c r="B419" t="s">
        <v>73</v>
      </c>
      <c r="C419" t="s">
        <v>74</v>
      </c>
      <c r="E419" t="str">
        <f>"FES1162714878"</f>
        <v>FES1162714878</v>
      </c>
      <c r="F419" s="3">
        <v>43739</v>
      </c>
      <c r="G419">
        <v>202004</v>
      </c>
      <c r="H419" t="s">
        <v>75</v>
      </c>
      <c r="I419" t="s">
        <v>76</v>
      </c>
      <c r="J419" t="s">
        <v>77</v>
      </c>
      <c r="K419" t="s">
        <v>78</v>
      </c>
      <c r="L419" t="s">
        <v>142</v>
      </c>
      <c r="M419" t="s">
        <v>143</v>
      </c>
      <c r="N419" t="s">
        <v>611</v>
      </c>
      <c r="O419" t="s">
        <v>82</v>
      </c>
      <c r="P419" t="str">
        <f>"21707090805                   "</f>
        <v xml:space="preserve">21707090805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6.54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 s="4">
        <v>39.25</v>
      </c>
      <c r="BM419" s="4">
        <v>5.89</v>
      </c>
      <c r="BN419" s="4">
        <v>45.14</v>
      </c>
      <c r="BO419" s="4">
        <v>45.14</v>
      </c>
      <c r="BQ419" t="s">
        <v>95</v>
      </c>
      <c r="BR419" t="s">
        <v>84</v>
      </c>
      <c r="BS419" s="3">
        <v>43740</v>
      </c>
      <c r="BT419" s="5">
        <v>0.35069444444444442</v>
      </c>
      <c r="BU419" t="s">
        <v>889</v>
      </c>
      <c r="BV419" t="s">
        <v>90</v>
      </c>
      <c r="BY419">
        <v>1200</v>
      </c>
      <c r="BZ419" t="s">
        <v>27</v>
      </c>
      <c r="CA419" t="s">
        <v>347</v>
      </c>
      <c r="CC419" t="s">
        <v>143</v>
      </c>
      <c r="CD419">
        <v>1459</v>
      </c>
      <c r="CE419" t="s">
        <v>96</v>
      </c>
      <c r="CF419" s="3">
        <v>43741</v>
      </c>
      <c r="CI419">
        <v>1</v>
      </c>
      <c r="CJ419">
        <v>1</v>
      </c>
      <c r="CK419">
        <v>22</v>
      </c>
      <c r="CL419" t="s">
        <v>87</v>
      </c>
    </row>
    <row r="420" spans="1:90">
      <c r="A420" t="s">
        <v>72</v>
      </c>
      <c r="B420" t="s">
        <v>73</v>
      </c>
      <c r="C420" t="s">
        <v>74</v>
      </c>
      <c r="E420" t="str">
        <f>"FES1162714648"</f>
        <v>FES1162714648</v>
      </c>
      <c r="F420" s="3">
        <v>43739</v>
      </c>
      <c r="G420">
        <v>202004</v>
      </c>
      <c r="H420" t="s">
        <v>75</v>
      </c>
      <c r="I420" t="s">
        <v>76</v>
      </c>
      <c r="J420" t="s">
        <v>77</v>
      </c>
      <c r="K420" t="s">
        <v>78</v>
      </c>
      <c r="L420" t="s">
        <v>152</v>
      </c>
      <c r="M420" t="s">
        <v>153</v>
      </c>
      <c r="N420" t="s">
        <v>726</v>
      </c>
      <c r="O420" t="s">
        <v>82</v>
      </c>
      <c r="P420" t="str">
        <f>"2170705871                    "</f>
        <v xml:space="preserve">2170705871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56.53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7.1</v>
      </c>
      <c r="BJ420">
        <v>2.2999999999999998</v>
      </c>
      <c r="BK420">
        <v>7.5</v>
      </c>
      <c r="BL420" s="4">
        <v>339.17</v>
      </c>
      <c r="BM420" s="4">
        <v>50.88</v>
      </c>
      <c r="BN420" s="4">
        <v>390.05</v>
      </c>
      <c r="BO420" s="4">
        <v>390.05</v>
      </c>
      <c r="BQ420" t="s">
        <v>83</v>
      </c>
      <c r="BR420" t="s">
        <v>84</v>
      </c>
      <c r="BS420" s="3">
        <v>43741</v>
      </c>
      <c r="BT420" s="5">
        <v>0.36944444444444446</v>
      </c>
      <c r="BU420" t="s">
        <v>727</v>
      </c>
      <c r="BV420" t="s">
        <v>90</v>
      </c>
      <c r="BY420">
        <v>11259.7</v>
      </c>
      <c r="CA420" t="s">
        <v>157</v>
      </c>
      <c r="CC420" t="s">
        <v>153</v>
      </c>
      <c r="CD420">
        <v>6849</v>
      </c>
      <c r="CE420" t="s">
        <v>86</v>
      </c>
      <c r="CF420" s="3">
        <v>43742</v>
      </c>
      <c r="CI420">
        <v>3</v>
      </c>
      <c r="CJ420">
        <v>2</v>
      </c>
      <c r="CK420">
        <v>23</v>
      </c>
      <c r="CL420" t="s">
        <v>87</v>
      </c>
    </row>
    <row r="421" spans="1:90">
      <c r="A421" t="s">
        <v>72</v>
      </c>
      <c r="B421" t="s">
        <v>73</v>
      </c>
      <c r="C421" t="s">
        <v>74</v>
      </c>
      <c r="E421" t="str">
        <f>"FES1162714644"</f>
        <v>FES1162714644</v>
      </c>
      <c r="F421" s="3">
        <v>43739</v>
      </c>
      <c r="G421">
        <v>202004</v>
      </c>
      <c r="H421" t="s">
        <v>75</v>
      </c>
      <c r="I421" t="s">
        <v>76</v>
      </c>
      <c r="J421" t="s">
        <v>77</v>
      </c>
      <c r="K421" t="s">
        <v>78</v>
      </c>
      <c r="L421" t="s">
        <v>119</v>
      </c>
      <c r="M421" t="s">
        <v>120</v>
      </c>
      <c r="N421" t="s">
        <v>667</v>
      </c>
      <c r="O421" t="s">
        <v>82</v>
      </c>
      <c r="P421" t="str">
        <f>"2170704518                    "</f>
        <v xml:space="preserve">2170704518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14.65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3.1</v>
      </c>
      <c r="BJ421">
        <v>1.6</v>
      </c>
      <c r="BK421">
        <v>3.5</v>
      </c>
      <c r="BL421" s="4">
        <v>87.9</v>
      </c>
      <c r="BM421" s="4">
        <v>13.19</v>
      </c>
      <c r="BN421" s="4">
        <v>101.09</v>
      </c>
      <c r="BO421" s="4">
        <v>101.09</v>
      </c>
      <c r="BQ421" t="s">
        <v>83</v>
      </c>
      <c r="BR421" t="s">
        <v>84</v>
      </c>
      <c r="BS421" s="3">
        <v>43740</v>
      </c>
      <c r="BT421" s="5">
        <v>0.33333333333333331</v>
      </c>
      <c r="BU421" t="s">
        <v>668</v>
      </c>
      <c r="BV421" t="s">
        <v>90</v>
      </c>
      <c r="BY421">
        <v>7884.54</v>
      </c>
      <c r="BZ421" t="s">
        <v>27</v>
      </c>
      <c r="CA421" t="s">
        <v>669</v>
      </c>
      <c r="CC421" t="s">
        <v>120</v>
      </c>
      <c r="CD421">
        <v>6001</v>
      </c>
      <c r="CE421" t="s">
        <v>86</v>
      </c>
      <c r="CF421" s="3">
        <v>43741</v>
      </c>
      <c r="CI421">
        <v>1</v>
      </c>
      <c r="CJ421">
        <v>1</v>
      </c>
      <c r="CK421">
        <v>21</v>
      </c>
      <c r="CL421" t="s">
        <v>87</v>
      </c>
    </row>
    <row r="422" spans="1:90">
      <c r="A422" t="s">
        <v>72</v>
      </c>
      <c r="B422" t="s">
        <v>73</v>
      </c>
      <c r="C422" t="s">
        <v>74</v>
      </c>
      <c r="E422" t="str">
        <f>"FES1162715081"</f>
        <v>FES1162715081</v>
      </c>
      <c r="F422" s="3">
        <v>43740</v>
      </c>
      <c r="G422">
        <v>202004</v>
      </c>
      <c r="H422" t="s">
        <v>75</v>
      </c>
      <c r="I422" t="s">
        <v>76</v>
      </c>
      <c r="J422" t="s">
        <v>77</v>
      </c>
      <c r="K422" t="s">
        <v>78</v>
      </c>
      <c r="L422" t="s">
        <v>326</v>
      </c>
      <c r="M422" t="s">
        <v>327</v>
      </c>
      <c r="N422" t="s">
        <v>336</v>
      </c>
      <c r="O422" t="s">
        <v>82</v>
      </c>
      <c r="P422" t="str">
        <f>"2170710028                    "</f>
        <v xml:space="preserve">2170710028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81.28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16.3</v>
      </c>
      <c r="BJ422">
        <v>18.3</v>
      </c>
      <c r="BK422">
        <v>18.5</v>
      </c>
      <c r="BL422" s="4">
        <v>468.33</v>
      </c>
      <c r="BM422" s="4">
        <v>70.25</v>
      </c>
      <c r="BN422" s="4">
        <v>538.58000000000004</v>
      </c>
      <c r="BO422" s="4">
        <v>538.58000000000004</v>
      </c>
      <c r="BQ422" t="s">
        <v>95</v>
      </c>
      <c r="BR422" t="s">
        <v>84</v>
      </c>
      <c r="BS422" s="3">
        <v>43741</v>
      </c>
      <c r="BT422" s="5">
        <v>0.33333333333333331</v>
      </c>
      <c r="BU422" t="s">
        <v>622</v>
      </c>
      <c r="BV422" t="s">
        <v>90</v>
      </c>
      <c r="BY422">
        <v>91544.8</v>
      </c>
      <c r="CA422" t="s">
        <v>528</v>
      </c>
      <c r="CC422" t="s">
        <v>327</v>
      </c>
      <c r="CD422">
        <v>6230</v>
      </c>
      <c r="CE422" t="s">
        <v>86</v>
      </c>
      <c r="CF422" s="3">
        <v>43742</v>
      </c>
      <c r="CI422">
        <v>1</v>
      </c>
      <c r="CJ422">
        <v>1</v>
      </c>
      <c r="CK422">
        <v>21</v>
      </c>
      <c r="CL422" t="s">
        <v>87</v>
      </c>
    </row>
    <row r="423" spans="1:90">
      <c r="A423" t="s">
        <v>72</v>
      </c>
      <c r="B423" t="s">
        <v>73</v>
      </c>
      <c r="C423" t="s">
        <v>74</v>
      </c>
      <c r="E423" t="str">
        <f>"FES1162714645"</f>
        <v>FES1162714645</v>
      </c>
      <c r="F423" s="3">
        <v>43739</v>
      </c>
      <c r="G423">
        <v>202004</v>
      </c>
      <c r="H423" t="s">
        <v>75</v>
      </c>
      <c r="I423" t="s">
        <v>76</v>
      </c>
      <c r="J423" t="s">
        <v>77</v>
      </c>
      <c r="K423" t="s">
        <v>78</v>
      </c>
      <c r="L423" t="s">
        <v>119</v>
      </c>
      <c r="M423" t="s">
        <v>120</v>
      </c>
      <c r="N423" t="s">
        <v>667</v>
      </c>
      <c r="O423" t="s">
        <v>82</v>
      </c>
      <c r="P423" t="str">
        <f>"2170704729                    "</f>
        <v xml:space="preserve">2170704729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12.56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3</v>
      </c>
      <c r="BJ423">
        <v>2</v>
      </c>
      <c r="BK423">
        <v>3</v>
      </c>
      <c r="BL423" s="4">
        <v>75.349999999999994</v>
      </c>
      <c r="BM423" s="4">
        <v>11.3</v>
      </c>
      <c r="BN423" s="4">
        <v>86.65</v>
      </c>
      <c r="BO423" s="4">
        <v>86.65</v>
      </c>
      <c r="BQ423" t="s">
        <v>83</v>
      </c>
      <c r="BR423" t="s">
        <v>84</v>
      </c>
      <c r="BS423" s="3">
        <v>43740</v>
      </c>
      <c r="BT423" s="5">
        <v>0.33333333333333331</v>
      </c>
      <c r="BU423" t="s">
        <v>668</v>
      </c>
      <c r="BV423" t="s">
        <v>90</v>
      </c>
      <c r="BY423">
        <v>9918</v>
      </c>
      <c r="BZ423" t="s">
        <v>27</v>
      </c>
      <c r="CA423" t="s">
        <v>669</v>
      </c>
      <c r="CC423" t="s">
        <v>120</v>
      </c>
      <c r="CD423">
        <v>6001</v>
      </c>
      <c r="CE423" t="s">
        <v>86</v>
      </c>
      <c r="CF423" s="3">
        <v>43741</v>
      </c>
      <c r="CI423">
        <v>1</v>
      </c>
      <c r="CJ423">
        <v>1</v>
      </c>
      <c r="CK423">
        <v>21</v>
      </c>
      <c r="CL423" t="s">
        <v>87</v>
      </c>
    </row>
    <row r="424" spans="1:90">
      <c r="A424" t="s">
        <v>72</v>
      </c>
      <c r="B424" t="s">
        <v>73</v>
      </c>
      <c r="C424" t="s">
        <v>74</v>
      </c>
      <c r="E424" t="str">
        <f>"FES1162714705"</f>
        <v>FES1162714705</v>
      </c>
      <c r="F424" s="3">
        <v>43739</v>
      </c>
      <c r="G424">
        <v>202004</v>
      </c>
      <c r="H424" t="s">
        <v>75</v>
      </c>
      <c r="I424" t="s">
        <v>76</v>
      </c>
      <c r="J424" t="s">
        <v>77</v>
      </c>
      <c r="K424" t="s">
        <v>78</v>
      </c>
      <c r="L424" t="s">
        <v>152</v>
      </c>
      <c r="M424" t="s">
        <v>153</v>
      </c>
      <c r="N424" t="s">
        <v>726</v>
      </c>
      <c r="O424" t="s">
        <v>82</v>
      </c>
      <c r="P424" t="str">
        <f>"2170709191                    "</f>
        <v xml:space="preserve">2170709191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78.510000000000005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10.5</v>
      </c>
      <c r="BJ424">
        <v>3</v>
      </c>
      <c r="BK424">
        <v>10.5</v>
      </c>
      <c r="BL424" s="4">
        <v>471.07</v>
      </c>
      <c r="BM424" s="4">
        <v>70.66</v>
      </c>
      <c r="BN424" s="4">
        <v>541.73</v>
      </c>
      <c r="BO424" s="4">
        <v>541.73</v>
      </c>
      <c r="BQ424" t="s">
        <v>83</v>
      </c>
      <c r="BR424" t="s">
        <v>84</v>
      </c>
      <c r="BS424" s="3">
        <v>43741</v>
      </c>
      <c r="BT424" s="5">
        <v>0.48680555555555555</v>
      </c>
      <c r="BU424" t="s">
        <v>727</v>
      </c>
      <c r="BV424" t="s">
        <v>90</v>
      </c>
      <c r="BY424">
        <v>14812.9</v>
      </c>
      <c r="CA424" t="s">
        <v>157</v>
      </c>
      <c r="CC424" t="s">
        <v>153</v>
      </c>
      <c r="CD424">
        <v>6849</v>
      </c>
      <c r="CE424" t="s">
        <v>86</v>
      </c>
      <c r="CF424" s="3">
        <v>43742</v>
      </c>
      <c r="CI424">
        <v>3</v>
      </c>
      <c r="CJ424">
        <v>2</v>
      </c>
      <c r="CK424">
        <v>23</v>
      </c>
      <c r="CL424" t="s">
        <v>87</v>
      </c>
    </row>
    <row r="425" spans="1:90">
      <c r="A425" t="s">
        <v>72</v>
      </c>
      <c r="B425" t="s">
        <v>73</v>
      </c>
      <c r="C425" t="s">
        <v>74</v>
      </c>
      <c r="E425" t="str">
        <f>"FES1162714702"</f>
        <v>FES1162714702</v>
      </c>
      <c r="F425" s="3">
        <v>43739</v>
      </c>
      <c r="G425">
        <v>202004</v>
      </c>
      <c r="H425" t="s">
        <v>75</v>
      </c>
      <c r="I425" t="s">
        <v>76</v>
      </c>
      <c r="J425" t="s">
        <v>77</v>
      </c>
      <c r="K425" t="s">
        <v>78</v>
      </c>
      <c r="L425" t="s">
        <v>695</v>
      </c>
      <c r="M425" t="s">
        <v>696</v>
      </c>
      <c r="N425" t="s">
        <v>890</v>
      </c>
      <c r="O425" t="s">
        <v>82</v>
      </c>
      <c r="P425" t="str">
        <f>"2170709088                    "</f>
        <v xml:space="preserve">2170709088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14.38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7</v>
      </c>
      <c r="BJ425">
        <v>3.1</v>
      </c>
      <c r="BK425">
        <v>7</v>
      </c>
      <c r="BL425" s="4">
        <v>86.29</v>
      </c>
      <c r="BM425" s="4">
        <v>12.94</v>
      </c>
      <c r="BN425" s="4">
        <v>99.23</v>
      </c>
      <c r="BO425" s="4">
        <v>99.23</v>
      </c>
      <c r="BQ425" t="s">
        <v>891</v>
      </c>
      <c r="BR425" t="s">
        <v>84</v>
      </c>
      <c r="BS425" s="3">
        <v>43740</v>
      </c>
      <c r="BT425" s="5">
        <v>0.39930555555555558</v>
      </c>
      <c r="BU425" t="s">
        <v>892</v>
      </c>
      <c r="BV425" t="s">
        <v>90</v>
      </c>
      <c r="BY425">
        <v>15662.69</v>
      </c>
      <c r="BZ425" t="s">
        <v>27</v>
      </c>
      <c r="CA425" t="s">
        <v>742</v>
      </c>
      <c r="CC425" t="s">
        <v>696</v>
      </c>
      <c r="CD425">
        <v>2163</v>
      </c>
      <c r="CE425" t="s">
        <v>86</v>
      </c>
      <c r="CF425" s="3">
        <v>43741</v>
      </c>
      <c r="CI425">
        <v>1</v>
      </c>
      <c r="CJ425">
        <v>1</v>
      </c>
      <c r="CK425">
        <v>22</v>
      </c>
      <c r="CL425" t="s">
        <v>87</v>
      </c>
    </row>
    <row r="426" spans="1:90">
      <c r="A426" t="s">
        <v>72</v>
      </c>
      <c r="B426" t="s">
        <v>73</v>
      </c>
      <c r="C426" t="s">
        <v>74</v>
      </c>
      <c r="E426" t="str">
        <f>"FES1162714751"</f>
        <v>FES1162714751</v>
      </c>
      <c r="F426" s="3">
        <v>43739</v>
      </c>
      <c r="G426">
        <v>202004</v>
      </c>
      <c r="H426" t="s">
        <v>75</v>
      </c>
      <c r="I426" t="s">
        <v>76</v>
      </c>
      <c r="J426" t="s">
        <v>77</v>
      </c>
      <c r="K426" t="s">
        <v>78</v>
      </c>
      <c r="L426" t="s">
        <v>398</v>
      </c>
      <c r="M426" t="s">
        <v>398</v>
      </c>
      <c r="N426" t="s">
        <v>893</v>
      </c>
      <c r="O426" t="s">
        <v>82</v>
      </c>
      <c r="P426" t="str">
        <f>"21707076967                   "</f>
        <v xml:space="preserve">21707076967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11.78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 s="4">
        <v>70.66</v>
      </c>
      <c r="BM426" s="4">
        <v>10.6</v>
      </c>
      <c r="BN426" s="4">
        <v>81.260000000000005</v>
      </c>
      <c r="BO426" s="4">
        <v>81.260000000000005</v>
      </c>
      <c r="BR426" t="s">
        <v>84</v>
      </c>
      <c r="BS426" s="3">
        <v>43740</v>
      </c>
      <c r="BT426" s="5">
        <v>0.33333333333333331</v>
      </c>
      <c r="BU426" t="s">
        <v>894</v>
      </c>
      <c r="BV426" t="s">
        <v>90</v>
      </c>
      <c r="BY426">
        <v>1200</v>
      </c>
      <c r="BZ426" t="s">
        <v>27</v>
      </c>
      <c r="CC426" t="s">
        <v>398</v>
      </c>
      <c r="CD426">
        <v>1490</v>
      </c>
      <c r="CE426" t="s">
        <v>96</v>
      </c>
      <c r="CF426" s="3">
        <v>43741</v>
      </c>
      <c r="CI426">
        <v>1</v>
      </c>
      <c r="CJ426">
        <v>1</v>
      </c>
      <c r="CK426">
        <v>24</v>
      </c>
      <c r="CL426" t="s">
        <v>87</v>
      </c>
    </row>
    <row r="427" spans="1:90">
      <c r="A427" t="s">
        <v>72</v>
      </c>
      <c r="B427" t="s">
        <v>73</v>
      </c>
      <c r="C427" t="s">
        <v>74</v>
      </c>
      <c r="E427" t="str">
        <f>"FES1162714752"</f>
        <v>FES1162714752</v>
      </c>
      <c r="F427" s="3">
        <v>43739</v>
      </c>
      <c r="G427">
        <v>202004</v>
      </c>
      <c r="H427" t="s">
        <v>75</v>
      </c>
      <c r="I427" t="s">
        <v>76</v>
      </c>
      <c r="J427" t="s">
        <v>77</v>
      </c>
      <c r="K427" t="s">
        <v>78</v>
      </c>
      <c r="L427" t="s">
        <v>129</v>
      </c>
      <c r="M427" t="s">
        <v>130</v>
      </c>
      <c r="N427" t="s">
        <v>126</v>
      </c>
      <c r="O427" t="s">
        <v>82</v>
      </c>
      <c r="P427" t="str">
        <f>"2170709680                    "</f>
        <v xml:space="preserve">2170709680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6.54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 s="4">
        <v>39.25</v>
      </c>
      <c r="BM427" s="4">
        <v>5.89</v>
      </c>
      <c r="BN427" s="4">
        <v>45.14</v>
      </c>
      <c r="BO427" s="4">
        <v>45.14</v>
      </c>
      <c r="BQ427" t="s">
        <v>95</v>
      </c>
      <c r="BR427" t="s">
        <v>84</v>
      </c>
      <c r="BS427" s="3">
        <v>43740</v>
      </c>
      <c r="BT427" s="5">
        <v>0.41666666666666669</v>
      </c>
      <c r="BU427" t="s">
        <v>895</v>
      </c>
      <c r="BV427" t="s">
        <v>90</v>
      </c>
      <c r="BY427">
        <v>1200</v>
      </c>
      <c r="BZ427" t="s">
        <v>27</v>
      </c>
      <c r="CC427" t="s">
        <v>130</v>
      </c>
      <c r="CD427">
        <v>1451</v>
      </c>
      <c r="CE427" t="s">
        <v>96</v>
      </c>
      <c r="CF427" s="3">
        <v>43741</v>
      </c>
      <c r="CI427">
        <v>1</v>
      </c>
      <c r="CJ427">
        <v>1</v>
      </c>
      <c r="CK427">
        <v>22</v>
      </c>
      <c r="CL427" t="s">
        <v>87</v>
      </c>
    </row>
    <row r="428" spans="1:90">
      <c r="A428" t="s">
        <v>72</v>
      </c>
      <c r="B428" t="s">
        <v>73</v>
      </c>
      <c r="C428" t="s">
        <v>74</v>
      </c>
      <c r="E428" t="str">
        <f>"FES1162715072"</f>
        <v>FES1162715072</v>
      </c>
      <c r="F428" s="3">
        <v>43740</v>
      </c>
      <c r="G428">
        <v>202004</v>
      </c>
      <c r="H428" t="s">
        <v>75</v>
      </c>
      <c r="I428" t="s">
        <v>76</v>
      </c>
      <c r="J428" t="s">
        <v>77</v>
      </c>
      <c r="K428" t="s">
        <v>78</v>
      </c>
      <c r="L428" t="s">
        <v>98</v>
      </c>
      <c r="M428" t="s">
        <v>99</v>
      </c>
      <c r="N428" t="s">
        <v>100</v>
      </c>
      <c r="O428" t="s">
        <v>82</v>
      </c>
      <c r="P428" t="str">
        <f>"2170709735                    "</f>
        <v xml:space="preserve">2170709735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8.7899999999999991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 s="4">
        <v>50.66</v>
      </c>
      <c r="BM428" s="4">
        <v>7.6</v>
      </c>
      <c r="BN428" s="4">
        <v>58.26</v>
      </c>
      <c r="BO428" s="4">
        <v>58.26</v>
      </c>
      <c r="BQ428" t="s">
        <v>101</v>
      </c>
      <c r="BR428" t="s">
        <v>84</v>
      </c>
      <c r="BS428" s="3">
        <v>43741</v>
      </c>
      <c r="BT428" s="5">
        <v>0.40625</v>
      </c>
      <c r="BU428" t="s">
        <v>102</v>
      </c>
      <c r="BV428" t="s">
        <v>90</v>
      </c>
      <c r="BY428">
        <v>1200</v>
      </c>
      <c r="CA428" t="s">
        <v>103</v>
      </c>
      <c r="CC428" t="s">
        <v>99</v>
      </c>
      <c r="CD428">
        <v>3610</v>
      </c>
      <c r="CE428" t="s">
        <v>96</v>
      </c>
      <c r="CF428" s="3">
        <v>43742</v>
      </c>
      <c r="CI428">
        <v>1</v>
      </c>
      <c r="CJ428">
        <v>1</v>
      </c>
      <c r="CK428">
        <v>21</v>
      </c>
      <c r="CL428" t="s">
        <v>87</v>
      </c>
    </row>
    <row r="429" spans="1:90">
      <c r="A429" t="s">
        <v>72</v>
      </c>
      <c r="B429" t="s">
        <v>73</v>
      </c>
      <c r="C429" t="s">
        <v>74</v>
      </c>
      <c r="E429" t="str">
        <f>"FES1162714770"</f>
        <v>FES1162714770</v>
      </c>
      <c r="F429" s="3">
        <v>43739</v>
      </c>
      <c r="G429">
        <v>202004</v>
      </c>
      <c r="H429" t="s">
        <v>75</v>
      </c>
      <c r="I429" t="s">
        <v>76</v>
      </c>
      <c r="J429" t="s">
        <v>77</v>
      </c>
      <c r="K429" t="s">
        <v>78</v>
      </c>
      <c r="L429" t="s">
        <v>308</v>
      </c>
      <c r="M429" t="s">
        <v>308</v>
      </c>
      <c r="N429" t="s">
        <v>309</v>
      </c>
      <c r="O429" t="s">
        <v>82</v>
      </c>
      <c r="P429" t="str">
        <f>"2170709696                    "</f>
        <v xml:space="preserve">2170709696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16.22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</v>
      </c>
      <c r="BJ429">
        <v>2</v>
      </c>
      <c r="BK429">
        <v>2</v>
      </c>
      <c r="BL429" s="4">
        <v>97.34</v>
      </c>
      <c r="BM429" s="4">
        <v>14.6</v>
      </c>
      <c r="BN429" s="4">
        <v>111.94</v>
      </c>
      <c r="BO429" s="4">
        <v>111.94</v>
      </c>
      <c r="BQ429" t="s">
        <v>83</v>
      </c>
      <c r="BR429" t="s">
        <v>84</v>
      </c>
      <c r="BS429" s="3">
        <v>43740</v>
      </c>
      <c r="BT429" s="5">
        <v>0.52777777777777779</v>
      </c>
      <c r="BU429" t="s">
        <v>310</v>
      </c>
      <c r="BV429" t="s">
        <v>90</v>
      </c>
      <c r="BY429">
        <v>9900</v>
      </c>
      <c r="BZ429" t="s">
        <v>27</v>
      </c>
      <c r="CA429" t="s">
        <v>311</v>
      </c>
      <c r="CC429" t="s">
        <v>308</v>
      </c>
      <c r="CD429">
        <v>7646</v>
      </c>
      <c r="CE429" t="s">
        <v>86</v>
      </c>
      <c r="CF429" s="3">
        <v>43741</v>
      </c>
      <c r="CI429">
        <v>1</v>
      </c>
      <c r="CJ429">
        <v>1</v>
      </c>
      <c r="CK429">
        <v>23</v>
      </c>
      <c r="CL429" t="s">
        <v>87</v>
      </c>
    </row>
    <row r="430" spans="1:90">
      <c r="A430" t="s">
        <v>72</v>
      </c>
      <c r="B430" t="s">
        <v>73</v>
      </c>
      <c r="C430" t="s">
        <v>74</v>
      </c>
      <c r="E430" t="str">
        <f>"FES1162715020"</f>
        <v>FES1162715020</v>
      </c>
      <c r="F430" s="3">
        <v>43740</v>
      </c>
      <c r="G430">
        <v>202004</v>
      </c>
      <c r="H430" t="s">
        <v>75</v>
      </c>
      <c r="I430" t="s">
        <v>76</v>
      </c>
      <c r="J430" t="s">
        <v>77</v>
      </c>
      <c r="K430" t="s">
        <v>78</v>
      </c>
      <c r="L430" t="s">
        <v>199</v>
      </c>
      <c r="M430" t="s">
        <v>200</v>
      </c>
      <c r="N430" t="s">
        <v>634</v>
      </c>
      <c r="O430" t="s">
        <v>82</v>
      </c>
      <c r="P430" t="str">
        <f>"2170709964                    "</f>
        <v xml:space="preserve">2170709964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8.7899999999999991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 s="4">
        <v>50.66</v>
      </c>
      <c r="BM430" s="4">
        <v>7.6</v>
      </c>
      <c r="BN430" s="4">
        <v>58.26</v>
      </c>
      <c r="BO430" s="4">
        <v>58.26</v>
      </c>
      <c r="BQ430" t="s">
        <v>83</v>
      </c>
      <c r="BR430" t="s">
        <v>84</v>
      </c>
      <c r="BS430" s="3">
        <v>43741</v>
      </c>
      <c r="BT430" s="5">
        <v>0.41666666666666669</v>
      </c>
      <c r="BU430" t="s">
        <v>896</v>
      </c>
      <c r="BV430" t="s">
        <v>90</v>
      </c>
      <c r="BY430">
        <v>1200</v>
      </c>
      <c r="CA430" t="s">
        <v>517</v>
      </c>
      <c r="CC430" t="s">
        <v>200</v>
      </c>
      <c r="CD430">
        <v>5201</v>
      </c>
      <c r="CE430" t="s">
        <v>96</v>
      </c>
      <c r="CF430" s="3">
        <v>43745</v>
      </c>
      <c r="CI430">
        <v>1</v>
      </c>
      <c r="CJ430">
        <v>1</v>
      </c>
      <c r="CK430">
        <v>21</v>
      </c>
      <c r="CL430" t="s">
        <v>87</v>
      </c>
    </row>
    <row r="431" spans="1:90">
      <c r="A431" t="s">
        <v>72</v>
      </c>
      <c r="B431" t="s">
        <v>73</v>
      </c>
      <c r="C431" t="s">
        <v>74</v>
      </c>
      <c r="E431" t="str">
        <f>"FES1162715060"</f>
        <v>FES1162715060</v>
      </c>
      <c r="F431" s="3">
        <v>43740</v>
      </c>
      <c r="G431">
        <v>202004</v>
      </c>
      <c r="H431" t="s">
        <v>75</v>
      </c>
      <c r="I431" t="s">
        <v>76</v>
      </c>
      <c r="J431" t="s">
        <v>77</v>
      </c>
      <c r="K431" t="s">
        <v>78</v>
      </c>
      <c r="L431" t="s">
        <v>175</v>
      </c>
      <c r="M431" t="s">
        <v>176</v>
      </c>
      <c r="N431" t="s">
        <v>340</v>
      </c>
      <c r="O431" t="s">
        <v>82</v>
      </c>
      <c r="P431" t="str">
        <f>"2170710012                    "</f>
        <v xml:space="preserve">2170710012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8.7899999999999991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 s="4">
        <v>50.66</v>
      </c>
      <c r="BM431" s="4">
        <v>7.6</v>
      </c>
      <c r="BN431" s="4">
        <v>58.26</v>
      </c>
      <c r="BO431" s="4">
        <v>58.26</v>
      </c>
      <c r="BQ431" t="s">
        <v>258</v>
      </c>
      <c r="BR431" t="s">
        <v>84</v>
      </c>
      <c r="BS431" s="3">
        <v>43741</v>
      </c>
      <c r="BT431" s="5">
        <v>0.36249999999999999</v>
      </c>
      <c r="BU431" t="s">
        <v>897</v>
      </c>
      <c r="BV431" t="s">
        <v>90</v>
      </c>
      <c r="BY431">
        <v>1200</v>
      </c>
      <c r="BZ431" t="s">
        <v>27</v>
      </c>
      <c r="CA431" t="s">
        <v>898</v>
      </c>
      <c r="CC431" t="s">
        <v>176</v>
      </c>
      <c r="CD431">
        <v>4000</v>
      </c>
      <c r="CE431" t="s">
        <v>96</v>
      </c>
      <c r="CF431" s="3">
        <v>43741</v>
      </c>
      <c r="CI431">
        <v>1</v>
      </c>
      <c r="CJ431">
        <v>1</v>
      </c>
      <c r="CK431">
        <v>21</v>
      </c>
      <c r="CL431" t="s">
        <v>87</v>
      </c>
    </row>
    <row r="432" spans="1:90">
      <c r="A432" t="s">
        <v>72</v>
      </c>
      <c r="B432" t="s">
        <v>73</v>
      </c>
      <c r="C432" t="s">
        <v>74</v>
      </c>
      <c r="E432" t="str">
        <f>"FES1162714983"</f>
        <v>FES1162714983</v>
      </c>
      <c r="F432" s="3">
        <v>43740</v>
      </c>
      <c r="G432">
        <v>202004</v>
      </c>
      <c r="H432" t="s">
        <v>75</v>
      </c>
      <c r="I432" t="s">
        <v>76</v>
      </c>
      <c r="J432" t="s">
        <v>77</v>
      </c>
      <c r="K432" t="s">
        <v>78</v>
      </c>
      <c r="L432" t="s">
        <v>92</v>
      </c>
      <c r="M432" t="s">
        <v>93</v>
      </c>
      <c r="N432" t="s">
        <v>690</v>
      </c>
      <c r="O432" t="s">
        <v>82</v>
      </c>
      <c r="P432" t="str">
        <f>"2170709922                    "</f>
        <v xml:space="preserve">2170709922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8.7899999999999991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0.9</v>
      </c>
      <c r="BK432">
        <v>1</v>
      </c>
      <c r="BL432" s="4">
        <v>50.66</v>
      </c>
      <c r="BM432" s="4">
        <v>7.6</v>
      </c>
      <c r="BN432" s="4">
        <v>58.26</v>
      </c>
      <c r="BO432" s="4">
        <v>58.26</v>
      </c>
      <c r="BQ432" t="s">
        <v>95</v>
      </c>
      <c r="BR432" t="s">
        <v>84</v>
      </c>
      <c r="BS432" s="3">
        <v>43741</v>
      </c>
      <c r="BT432" s="5">
        <v>0.30833333333333335</v>
      </c>
      <c r="BU432" t="s">
        <v>899</v>
      </c>
      <c r="BV432" t="s">
        <v>90</v>
      </c>
      <c r="BY432">
        <v>4352.18</v>
      </c>
      <c r="CA432" t="s">
        <v>900</v>
      </c>
      <c r="CC432" t="s">
        <v>93</v>
      </c>
      <c r="CD432">
        <v>7530</v>
      </c>
      <c r="CE432" t="s">
        <v>86</v>
      </c>
      <c r="CF432" s="3">
        <v>43742</v>
      </c>
      <c r="CI432">
        <v>1</v>
      </c>
      <c r="CJ432">
        <v>1</v>
      </c>
      <c r="CK432">
        <v>21</v>
      </c>
      <c r="CL432" t="s">
        <v>87</v>
      </c>
    </row>
    <row r="433" spans="1:90">
      <c r="A433" t="s">
        <v>72</v>
      </c>
      <c r="B433" t="s">
        <v>73</v>
      </c>
      <c r="C433" t="s">
        <v>74</v>
      </c>
      <c r="E433" t="str">
        <f>"FES1162715066"</f>
        <v>FES1162715066</v>
      </c>
      <c r="F433" s="3">
        <v>43740</v>
      </c>
      <c r="G433">
        <v>202004</v>
      </c>
      <c r="H433" t="s">
        <v>75</v>
      </c>
      <c r="I433" t="s">
        <v>76</v>
      </c>
      <c r="J433" t="s">
        <v>77</v>
      </c>
      <c r="K433" t="s">
        <v>78</v>
      </c>
      <c r="L433" t="s">
        <v>175</v>
      </c>
      <c r="M433" t="s">
        <v>176</v>
      </c>
      <c r="N433" t="s">
        <v>901</v>
      </c>
      <c r="O433" t="s">
        <v>82</v>
      </c>
      <c r="P433" t="str">
        <f>"2170710018                    "</f>
        <v xml:space="preserve">2170710018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8.7899999999999991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 s="4">
        <v>50.66</v>
      </c>
      <c r="BM433" s="4">
        <v>7.6</v>
      </c>
      <c r="BN433" s="4">
        <v>58.26</v>
      </c>
      <c r="BO433" s="4">
        <v>58.26</v>
      </c>
      <c r="BQ433" t="s">
        <v>83</v>
      </c>
      <c r="BR433" t="s">
        <v>84</v>
      </c>
      <c r="BS433" s="3">
        <v>43742</v>
      </c>
      <c r="BT433" s="5">
        <v>0.37638888888888888</v>
      </c>
      <c r="BU433" t="s">
        <v>902</v>
      </c>
      <c r="BV433" t="s">
        <v>87</v>
      </c>
      <c r="BW433" t="s">
        <v>903</v>
      </c>
      <c r="BX433" t="s">
        <v>904</v>
      </c>
      <c r="BY433">
        <v>1200</v>
      </c>
      <c r="CA433" t="s">
        <v>128</v>
      </c>
      <c r="CC433" t="s">
        <v>176</v>
      </c>
      <c r="CD433">
        <v>4052</v>
      </c>
      <c r="CE433" t="s">
        <v>96</v>
      </c>
      <c r="CF433" s="3">
        <v>43745</v>
      </c>
      <c r="CI433">
        <v>1</v>
      </c>
      <c r="CJ433">
        <v>2</v>
      </c>
      <c r="CK433">
        <v>21</v>
      </c>
      <c r="CL433" t="s">
        <v>87</v>
      </c>
    </row>
    <row r="434" spans="1:90">
      <c r="A434" t="s">
        <v>72</v>
      </c>
      <c r="B434" t="s">
        <v>73</v>
      </c>
      <c r="C434" t="s">
        <v>74</v>
      </c>
      <c r="E434" t="str">
        <f>"FES1162715042"</f>
        <v>FES1162715042</v>
      </c>
      <c r="F434" s="3">
        <v>43740</v>
      </c>
      <c r="G434">
        <v>202004</v>
      </c>
      <c r="H434" t="s">
        <v>75</v>
      </c>
      <c r="I434" t="s">
        <v>76</v>
      </c>
      <c r="J434" t="s">
        <v>77</v>
      </c>
      <c r="K434" t="s">
        <v>78</v>
      </c>
      <c r="L434" t="s">
        <v>79</v>
      </c>
      <c r="M434" t="s">
        <v>80</v>
      </c>
      <c r="N434" t="s">
        <v>905</v>
      </c>
      <c r="O434" t="s">
        <v>82</v>
      </c>
      <c r="P434" t="str">
        <f>"2170706258                    "</f>
        <v xml:space="preserve">2170706258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17.57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8.1999999999999993</v>
      </c>
      <c r="BJ434">
        <v>3.2</v>
      </c>
      <c r="BK434">
        <v>8.5</v>
      </c>
      <c r="BL434" s="4">
        <v>101.24</v>
      </c>
      <c r="BM434" s="4">
        <v>15.19</v>
      </c>
      <c r="BN434" s="4">
        <v>116.43</v>
      </c>
      <c r="BO434" s="4">
        <v>116.43</v>
      </c>
      <c r="BQ434" t="s">
        <v>95</v>
      </c>
      <c r="BR434" t="s">
        <v>84</v>
      </c>
      <c r="BS434" s="3">
        <v>43741</v>
      </c>
      <c r="BT434" s="5">
        <v>0.43888888888888888</v>
      </c>
      <c r="BU434" t="s">
        <v>906</v>
      </c>
      <c r="BV434" t="s">
        <v>87</v>
      </c>
      <c r="BW434" t="s">
        <v>555</v>
      </c>
      <c r="BX434" t="s">
        <v>233</v>
      </c>
      <c r="BY434">
        <v>15875.93</v>
      </c>
      <c r="CC434" t="s">
        <v>80</v>
      </c>
      <c r="CD434">
        <v>2196</v>
      </c>
      <c r="CE434" t="s">
        <v>86</v>
      </c>
      <c r="CF434" s="3">
        <v>43742</v>
      </c>
      <c r="CI434">
        <v>1</v>
      </c>
      <c r="CJ434">
        <v>1</v>
      </c>
      <c r="CK434">
        <v>22</v>
      </c>
      <c r="CL434" t="s">
        <v>87</v>
      </c>
    </row>
    <row r="435" spans="1:90">
      <c r="A435" t="s">
        <v>72</v>
      </c>
      <c r="B435" t="s">
        <v>73</v>
      </c>
      <c r="C435" t="s">
        <v>74</v>
      </c>
      <c r="E435" t="str">
        <f>"FES1162714941"</f>
        <v>FES1162714941</v>
      </c>
      <c r="F435" s="3">
        <v>43740</v>
      </c>
      <c r="G435">
        <v>202004</v>
      </c>
      <c r="H435" t="s">
        <v>75</v>
      </c>
      <c r="I435" t="s">
        <v>76</v>
      </c>
      <c r="J435" t="s">
        <v>77</v>
      </c>
      <c r="K435" t="s">
        <v>78</v>
      </c>
      <c r="L435" t="s">
        <v>75</v>
      </c>
      <c r="M435" t="s">
        <v>76</v>
      </c>
      <c r="N435" t="s">
        <v>907</v>
      </c>
      <c r="O435" t="s">
        <v>82</v>
      </c>
      <c r="P435" t="str">
        <f>"2170709869                    "</f>
        <v xml:space="preserve">2170709869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6.87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1.2</v>
      </c>
      <c r="BJ435">
        <v>1.6</v>
      </c>
      <c r="BK435">
        <v>2</v>
      </c>
      <c r="BL435" s="4">
        <v>39.58</v>
      </c>
      <c r="BM435" s="4">
        <v>5.94</v>
      </c>
      <c r="BN435" s="4">
        <v>45.52</v>
      </c>
      <c r="BO435" s="4">
        <v>45.52</v>
      </c>
      <c r="BQ435" t="s">
        <v>83</v>
      </c>
      <c r="BR435" t="s">
        <v>84</v>
      </c>
      <c r="BS435" s="3">
        <v>43741</v>
      </c>
      <c r="BT435" s="5">
        <v>0.31944444444444448</v>
      </c>
      <c r="BU435" t="s">
        <v>908</v>
      </c>
      <c r="BV435" t="s">
        <v>90</v>
      </c>
      <c r="BY435">
        <v>8221.58</v>
      </c>
      <c r="CA435" t="s">
        <v>425</v>
      </c>
      <c r="CC435" t="s">
        <v>76</v>
      </c>
      <c r="CD435">
        <v>1609</v>
      </c>
      <c r="CE435" t="s">
        <v>86</v>
      </c>
      <c r="CF435" s="3">
        <v>43742</v>
      </c>
      <c r="CI435">
        <v>1</v>
      </c>
      <c r="CJ435">
        <v>1</v>
      </c>
      <c r="CK435">
        <v>22</v>
      </c>
      <c r="CL435" t="s">
        <v>87</v>
      </c>
    </row>
    <row r="436" spans="1:90">
      <c r="A436" t="s">
        <v>72</v>
      </c>
      <c r="B436" t="s">
        <v>73</v>
      </c>
      <c r="C436" t="s">
        <v>74</v>
      </c>
      <c r="E436" t="str">
        <f>"FES1162715078"</f>
        <v>FES1162715078</v>
      </c>
      <c r="F436" s="3">
        <v>43740</v>
      </c>
      <c r="G436">
        <v>202004</v>
      </c>
      <c r="H436" t="s">
        <v>75</v>
      </c>
      <c r="I436" t="s">
        <v>76</v>
      </c>
      <c r="J436" t="s">
        <v>77</v>
      </c>
      <c r="K436" t="s">
        <v>78</v>
      </c>
      <c r="L436" t="s">
        <v>175</v>
      </c>
      <c r="M436" t="s">
        <v>176</v>
      </c>
      <c r="N436" t="s">
        <v>340</v>
      </c>
      <c r="O436" t="s">
        <v>82</v>
      </c>
      <c r="P436" t="str">
        <f>"2170710025                    "</f>
        <v xml:space="preserve">2170710025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8.7899999999999991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 s="4">
        <v>50.66</v>
      </c>
      <c r="BM436" s="4">
        <v>7.6</v>
      </c>
      <c r="BN436" s="4">
        <v>58.26</v>
      </c>
      <c r="BO436" s="4">
        <v>58.26</v>
      </c>
      <c r="BQ436" t="s">
        <v>258</v>
      </c>
      <c r="BR436" t="s">
        <v>84</v>
      </c>
      <c r="BS436" s="3">
        <v>43741</v>
      </c>
      <c r="BT436" s="5">
        <v>0.36249999999999999</v>
      </c>
      <c r="BU436" t="s">
        <v>897</v>
      </c>
      <c r="BV436" t="s">
        <v>90</v>
      </c>
      <c r="BY436">
        <v>1200</v>
      </c>
      <c r="BZ436" t="s">
        <v>27</v>
      </c>
      <c r="CA436" t="s">
        <v>898</v>
      </c>
      <c r="CC436" t="s">
        <v>176</v>
      </c>
      <c r="CD436">
        <v>4000</v>
      </c>
      <c r="CE436" t="s">
        <v>96</v>
      </c>
      <c r="CF436" s="3">
        <v>43741</v>
      </c>
      <c r="CI436">
        <v>1</v>
      </c>
      <c r="CJ436">
        <v>1</v>
      </c>
      <c r="CK436">
        <v>21</v>
      </c>
      <c r="CL436" t="s">
        <v>87</v>
      </c>
    </row>
    <row r="437" spans="1:90">
      <c r="A437" t="s">
        <v>72</v>
      </c>
      <c r="B437" t="s">
        <v>73</v>
      </c>
      <c r="C437" t="s">
        <v>74</v>
      </c>
      <c r="E437" t="str">
        <f>"FES1162714999"</f>
        <v>FES1162714999</v>
      </c>
      <c r="F437" s="3">
        <v>43740</v>
      </c>
      <c r="G437">
        <v>202004</v>
      </c>
      <c r="H437" t="s">
        <v>75</v>
      </c>
      <c r="I437" t="s">
        <v>76</v>
      </c>
      <c r="J437" t="s">
        <v>77</v>
      </c>
      <c r="K437" t="s">
        <v>78</v>
      </c>
      <c r="L437" t="s">
        <v>241</v>
      </c>
      <c r="M437" t="s">
        <v>242</v>
      </c>
      <c r="N437" t="s">
        <v>434</v>
      </c>
      <c r="O437" t="s">
        <v>82</v>
      </c>
      <c r="P437" t="str">
        <f>"2170709941                    "</f>
        <v xml:space="preserve">2170709941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8.7899999999999991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1.4</v>
      </c>
      <c r="BJ437">
        <v>1</v>
      </c>
      <c r="BK437">
        <v>1.5</v>
      </c>
      <c r="BL437" s="4">
        <v>50.66</v>
      </c>
      <c r="BM437" s="4">
        <v>7.6</v>
      </c>
      <c r="BN437" s="4">
        <v>58.26</v>
      </c>
      <c r="BO437" s="4">
        <v>58.26</v>
      </c>
      <c r="BQ437" t="s">
        <v>83</v>
      </c>
      <c r="BR437" t="s">
        <v>84</v>
      </c>
      <c r="BS437" s="3">
        <v>43741</v>
      </c>
      <c r="BT437" s="5">
        <v>0.39097222222222222</v>
      </c>
      <c r="BU437" t="s">
        <v>435</v>
      </c>
      <c r="BV437" t="s">
        <v>90</v>
      </c>
      <c r="BY437">
        <v>5043.8100000000004</v>
      </c>
      <c r="CA437" t="s">
        <v>245</v>
      </c>
      <c r="CC437" t="s">
        <v>242</v>
      </c>
      <c r="CD437">
        <v>7600</v>
      </c>
      <c r="CE437" t="s">
        <v>86</v>
      </c>
      <c r="CF437" s="3">
        <v>43742</v>
      </c>
      <c r="CI437">
        <v>1</v>
      </c>
      <c r="CJ437">
        <v>1</v>
      </c>
      <c r="CK437">
        <v>21</v>
      </c>
      <c r="CL437" t="s">
        <v>87</v>
      </c>
    </row>
    <row r="438" spans="1:90">
      <c r="A438" t="s">
        <v>72</v>
      </c>
      <c r="B438" t="s">
        <v>73</v>
      </c>
      <c r="C438" t="s">
        <v>74</v>
      </c>
      <c r="E438" t="str">
        <f>"FES1162715041"</f>
        <v>FES1162715041</v>
      </c>
      <c r="F438" s="3">
        <v>43740</v>
      </c>
      <c r="G438">
        <v>202004</v>
      </c>
      <c r="H438" t="s">
        <v>75</v>
      </c>
      <c r="I438" t="s">
        <v>76</v>
      </c>
      <c r="J438" t="s">
        <v>77</v>
      </c>
      <c r="K438" t="s">
        <v>78</v>
      </c>
      <c r="L438" t="s">
        <v>75</v>
      </c>
      <c r="M438" t="s">
        <v>76</v>
      </c>
      <c r="N438" t="s">
        <v>909</v>
      </c>
      <c r="O438" t="s">
        <v>82</v>
      </c>
      <c r="P438" t="str">
        <f>"2170709995                    "</f>
        <v xml:space="preserve">2170709995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6.87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 s="4">
        <v>39.58</v>
      </c>
      <c r="BM438" s="4">
        <v>5.94</v>
      </c>
      <c r="BN438" s="4">
        <v>45.52</v>
      </c>
      <c r="BO438" s="4">
        <v>45.52</v>
      </c>
      <c r="BQ438" t="s">
        <v>95</v>
      </c>
      <c r="BR438" t="s">
        <v>84</v>
      </c>
      <c r="BS438" s="3">
        <v>43741</v>
      </c>
      <c r="BT438" s="5">
        <v>0.35069444444444442</v>
      </c>
      <c r="BU438" t="s">
        <v>910</v>
      </c>
      <c r="BV438" t="s">
        <v>90</v>
      </c>
      <c r="BY438">
        <v>1200</v>
      </c>
      <c r="CA438" t="s">
        <v>911</v>
      </c>
      <c r="CC438" t="s">
        <v>76</v>
      </c>
      <c r="CD438">
        <v>1665</v>
      </c>
      <c r="CE438" t="s">
        <v>96</v>
      </c>
      <c r="CF438" s="3">
        <v>43742</v>
      </c>
      <c r="CI438">
        <v>1</v>
      </c>
      <c r="CJ438">
        <v>1</v>
      </c>
      <c r="CK438">
        <v>22</v>
      </c>
      <c r="CL438" t="s">
        <v>87</v>
      </c>
    </row>
    <row r="439" spans="1:90">
      <c r="A439" t="s">
        <v>72</v>
      </c>
      <c r="B439" t="s">
        <v>73</v>
      </c>
      <c r="C439" t="s">
        <v>74</v>
      </c>
      <c r="E439" t="str">
        <f>"FES1162715062"</f>
        <v>FES1162715062</v>
      </c>
      <c r="F439" s="3">
        <v>43740</v>
      </c>
      <c r="G439">
        <v>202004</v>
      </c>
      <c r="H439" t="s">
        <v>75</v>
      </c>
      <c r="I439" t="s">
        <v>76</v>
      </c>
      <c r="J439" t="s">
        <v>77</v>
      </c>
      <c r="K439" t="s">
        <v>78</v>
      </c>
      <c r="L439" t="s">
        <v>79</v>
      </c>
      <c r="M439" t="s">
        <v>80</v>
      </c>
      <c r="N439" t="s">
        <v>81</v>
      </c>
      <c r="O439" t="s">
        <v>82</v>
      </c>
      <c r="P439" t="str">
        <f>"21707100814                   "</f>
        <v xml:space="preserve">21707100814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6.87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 s="4">
        <v>39.58</v>
      </c>
      <c r="BM439" s="4">
        <v>5.94</v>
      </c>
      <c r="BN439" s="4">
        <v>45.52</v>
      </c>
      <c r="BO439" s="4">
        <v>45.52</v>
      </c>
      <c r="BQ439" t="s">
        <v>83</v>
      </c>
      <c r="BR439" t="s">
        <v>84</v>
      </c>
      <c r="BS439" s="3">
        <v>43741</v>
      </c>
      <c r="BT439" s="5">
        <v>0.3576388888888889</v>
      </c>
      <c r="BU439" t="s">
        <v>339</v>
      </c>
      <c r="BV439" t="s">
        <v>90</v>
      </c>
      <c r="BY439">
        <v>1200</v>
      </c>
      <c r="CA439" t="s">
        <v>474</v>
      </c>
      <c r="CC439" t="s">
        <v>80</v>
      </c>
      <c r="CD439">
        <v>2094</v>
      </c>
      <c r="CE439" t="s">
        <v>96</v>
      </c>
      <c r="CF439" s="3">
        <v>43742</v>
      </c>
      <c r="CI439">
        <v>1</v>
      </c>
      <c r="CJ439">
        <v>1</v>
      </c>
      <c r="CK439">
        <v>22</v>
      </c>
      <c r="CL439" t="s">
        <v>87</v>
      </c>
    </row>
    <row r="440" spans="1:90">
      <c r="A440" t="s">
        <v>72</v>
      </c>
      <c r="B440" t="s">
        <v>73</v>
      </c>
      <c r="C440" t="s">
        <v>74</v>
      </c>
      <c r="E440" t="str">
        <f>"FES1162714949"</f>
        <v>FES1162714949</v>
      </c>
      <c r="F440" s="3">
        <v>43740</v>
      </c>
      <c r="G440">
        <v>202004</v>
      </c>
      <c r="H440" t="s">
        <v>75</v>
      </c>
      <c r="I440" t="s">
        <v>76</v>
      </c>
      <c r="J440" t="s">
        <v>77</v>
      </c>
      <c r="K440" t="s">
        <v>78</v>
      </c>
      <c r="L440" t="s">
        <v>248</v>
      </c>
      <c r="M440" t="s">
        <v>249</v>
      </c>
      <c r="N440" t="s">
        <v>751</v>
      </c>
      <c r="O440" t="s">
        <v>82</v>
      </c>
      <c r="P440" t="str">
        <f>"2170709887                    "</f>
        <v xml:space="preserve">2170709887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6.87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 s="4">
        <v>39.58</v>
      </c>
      <c r="BM440" s="4">
        <v>5.94</v>
      </c>
      <c r="BN440" s="4">
        <v>45.52</v>
      </c>
      <c r="BO440" s="4">
        <v>45.52</v>
      </c>
      <c r="BQ440" t="s">
        <v>95</v>
      </c>
      <c r="BR440" t="s">
        <v>84</v>
      </c>
      <c r="BS440" s="3">
        <v>43741</v>
      </c>
      <c r="BT440" s="5">
        <v>0.4375</v>
      </c>
      <c r="BU440" t="s">
        <v>912</v>
      </c>
      <c r="BV440" t="s">
        <v>90</v>
      </c>
      <c r="BY440">
        <v>1200</v>
      </c>
      <c r="BZ440" t="s">
        <v>27</v>
      </c>
      <c r="CC440" t="s">
        <v>249</v>
      </c>
      <c r="CD440">
        <v>1559</v>
      </c>
      <c r="CE440" t="s">
        <v>96</v>
      </c>
      <c r="CF440" s="3">
        <v>43742</v>
      </c>
      <c r="CI440">
        <v>1</v>
      </c>
      <c r="CJ440">
        <v>1</v>
      </c>
      <c r="CK440">
        <v>22</v>
      </c>
      <c r="CL440" t="s">
        <v>87</v>
      </c>
    </row>
    <row r="441" spans="1:90">
      <c r="A441" t="s">
        <v>72</v>
      </c>
      <c r="B441" t="s">
        <v>73</v>
      </c>
      <c r="C441" t="s">
        <v>74</v>
      </c>
      <c r="E441" t="str">
        <f>"080002439999"</f>
        <v>080002439999</v>
      </c>
      <c r="F441" s="3">
        <v>43740</v>
      </c>
      <c r="G441">
        <v>202004</v>
      </c>
      <c r="H441" t="s">
        <v>92</v>
      </c>
      <c r="I441" t="s">
        <v>93</v>
      </c>
      <c r="J441" t="s">
        <v>913</v>
      </c>
      <c r="K441" t="s">
        <v>78</v>
      </c>
      <c r="L441" t="s">
        <v>75</v>
      </c>
      <c r="M441" t="s">
        <v>76</v>
      </c>
      <c r="N441" t="s">
        <v>151</v>
      </c>
      <c r="O441" t="s">
        <v>82</v>
      </c>
      <c r="P441" t="str">
        <f>"                              "</f>
        <v xml:space="preserve">          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10.99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1.4</v>
      </c>
      <c r="BJ441">
        <v>2.5</v>
      </c>
      <c r="BK441">
        <v>2.5</v>
      </c>
      <c r="BL441" s="4">
        <v>63.32</v>
      </c>
      <c r="BM441" s="4">
        <v>9.5</v>
      </c>
      <c r="BN441" s="4">
        <v>72.819999999999993</v>
      </c>
      <c r="BO441" s="4">
        <v>72.819999999999993</v>
      </c>
      <c r="BQ441" t="s">
        <v>914</v>
      </c>
      <c r="BR441" t="s">
        <v>915</v>
      </c>
      <c r="BS441" s="3">
        <v>43741</v>
      </c>
      <c r="BT441" s="5">
        <v>0.4069444444444445</v>
      </c>
      <c r="BU441" t="s">
        <v>494</v>
      </c>
      <c r="BV441" t="s">
        <v>90</v>
      </c>
      <c r="BY441">
        <v>24292.47</v>
      </c>
      <c r="CA441" t="s">
        <v>184</v>
      </c>
      <c r="CC441" t="s">
        <v>76</v>
      </c>
      <c r="CD441">
        <v>1601</v>
      </c>
      <c r="CE441" t="s">
        <v>916</v>
      </c>
      <c r="CF441" s="3">
        <v>43742</v>
      </c>
      <c r="CI441">
        <v>1</v>
      </c>
      <c r="CJ441">
        <v>1</v>
      </c>
      <c r="CK441">
        <v>21</v>
      </c>
      <c r="CL441" t="s">
        <v>87</v>
      </c>
    </row>
    <row r="442" spans="1:90">
      <c r="A442" t="s">
        <v>72</v>
      </c>
      <c r="B442" t="s">
        <v>73</v>
      </c>
      <c r="C442" t="s">
        <v>74</v>
      </c>
      <c r="E442" t="str">
        <f>"FES1162715001"</f>
        <v>FES1162715001</v>
      </c>
      <c r="F442" s="3">
        <v>43740</v>
      </c>
      <c r="G442">
        <v>202004</v>
      </c>
      <c r="H442" t="s">
        <v>75</v>
      </c>
      <c r="I442" t="s">
        <v>76</v>
      </c>
      <c r="J442" t="s">
        <v>77</v>
      </c>
      <c r="K442" t="s">
        <v>78</v>
      </c>
      <c r="L442" t="s">
        <v>175</v>
      </c>
      <c r="M442" t="s">
        <v>176</v>
      </c>
      <c r="N442" t="s">
        <v>340</v>
      </c>
      <c r="O442" t="s">
        <v>82</v>
      </c>
      <c r="P442" t="str">
        <f>"2170709443                    "</f>
        <v xml:space="preserve">2170709443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8.7899999999999991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 s="4">
        <v>50.66</v>
      </c>
      <c r="BM442" s="4">
        <v>7.6</v>
      </c>
      <c r="BN442" s="4">
        <v>58.26</v>
      </c>
      <c r="BO442" s="4">
        <v>58.26</v>
      </c>
      <c r="BQ442" t="s">
        <v>258</v>
      </c>
      <c r="BR442" t="s">
        <v>84</v>
      </c>
      <c r="BS442" s="3">
        <v>43741</v>
      </c>
      <c r="BT442" s="5">
        <v>0.36249999999999999</v>
      </c>
      <c r="BU442" t="s">
        <v>897</v>
      </c>
      <c r="BV442" t="s">
        <v>90</v>
      </c>
      <c r="BY442">
        <v>1200</v>
      </c>
      <c r="BZ442" t="s">
        <v>27</v>
      </c>
      <c r="CA442" t="s">
        <v>898</v>
      </c>
      <c r="CC442" t="s">
        <v>176</v>
      </c>
      <c r="CD442">
        <v>4000</v>
      </c>
      <c r="CE442" t="s">
        <v>96</v>
      </c>
      <c r="CF442" s="3">
        <v>43741</v>
      </c>
      <c r="CI442">
        <v>1</v>
      </c>
      <c r="CJ442">
        <v>1</v>
      </c>
      <c r="CK442">
        <v>21</v>
      </c>
      <c r="CL442" t="s">
        <v>87</v>
      </c>
    </row>
    <row r="443" spans="1:90">
      <c r="A443" t="s">
        <v>72</v>
      </c>
      <c r="B443" t="s">
        <v>73</v>
      </c>
      <c r="C443" t="s">
        <v>74</v>
      </c>
      <c r="E443" t="str">
        <f>"FES1162715015"</f>
        <v>FES1162715015</v>
      </c>
      <c r="F443" s="3">
        <v>43740</v>
      </c>
      <c r="G443">
        <v>202004</v>
      </c>
      <c r="H443" t="s">
        <v>75</v>
      </c>
      <c r="I443" t="s">
        <v>76</v>
      </c>
      <c r="J443" t="s">
        <v>77</v>
      </c>
      <c r="K443" t="s">
        <v>78</v>
      </c>
      <c r="L443" t="s">
        <v>92</v>
      </c>
      <c r="M443" t="s">
        <v>93</v>
      </c>
      <c r="N443" t="s">
        <v>276</v>
      </c>
      <c r="O443" t="s">
        <v>82</v>
      </c>
      <c r="P443" t="str">
        <f>"2170709957                    "</f>
        <v xml:space="preserve">2170709957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8.7899999999999991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 s="4">
        <v>50.66</v>
      </c>
      <c r="BM443" s="4">
        <v>7.6</v>
      </c>
      <c r="BN443" s="4">
        <v>58.26</v>
      </c>
      <c r="BO443" s="4">
        <v>58.26</v>
      </c>
      <c r="BQ443" t="s">
        <v>95</v>
      </c>
      <c r="BR443" t="s">
        <v>84</v>
      </c>
      <c r="BS443" s="3">
        <v>43741</v>
      </c>
      <c r="BT443" s="5">
        <v>0.35972222222222222</v>
      </c>
      <c r="BU443" t="s">
        <v>917</v>
      </c>
      <c r="BV443" t="s">
        <v>90</v>
      </c>
      <c r="BY443">
        <v>1200</v>
      </c>
      <c r="CA443" t="s">
        <v>214</v>
      </c>
      <c r="CC443" t="s">
        <v>93</v>
      </c>
      <c r="CD443">
        <v>7441</v>
      </c>
      <c r="CE443" t="s">
        <v>96</v>
      </c>
      <c r="CF443" s="3">
        <v>43742</v>
      </c>
      <c r="CI443">
        <v>1</v>
      </c>
      <c r="CJ443">
        <v>1</v>
      </c>
      <c r="CK443">
        <v>21</v>
      </c>
      <c r="CL443" t="s">
        <v>87</v>
      </c>
    </row>
    <row r="444" spans="1:90">
      <c r="A444" t="s">
        <v>72</v>
      </c>
      <c r="B444" t="s">
        <v>73</v>
      </c>
      <c r="C444" t="s">
        <v>74</v>
      </c>
      <c r="E444" t="str">
        <f>"FES1162714938"</f>
        <v>FES1162714938</v>
      </c>
      <c r="F444" s="3">
        <v>43740</v>
      </c>
      <c r="G444">
        <v>202004</v>
      </c>
      <c r="H444" t="s">
        <v>75</v>
      </c>
      <c r="I444" t="s">
        <v>76</v>
      </c>
      <c r="J444" t="s">
        <v>77</v>
      </c>
      <c r="K444" t="s">
        <v>78</v>
      </c>
      <c r="L444" t="s">
        <v>104</v>
      </c>
      <c r="M444" t="s">
        <v>105</v>
      </c>
      <c r="N444" t="s">
        <v>106</v>
      </c>
      <c r="O444" t="s">
        <v>82</v>
      </c>
      <c r="P444" t="str">
        <f>"21707009616                   "</f>
        <v xml:space="preserve">21707009616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8.7899999999999991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 s="4">
        <v>50.66</v>
      </c>
      <c r="BM444" s="4">
        <v>7.6</v>
      </c>
      <c r="BN444" s="4">
        <v>58.26</v>
      </c>
      <c r="BO444" s="4">
        <v>58.26</v>
      </c>
      <c r="BQ444" t="s">
        <v>83</v>
      </c>
      <c r="BR444" t="s">
        <v>84</v>
      </c>
      <c r="BS444" s="3">
        <v>43741</v>
      </c>
      <c r="BT444" s="5">
        <v>0.34722222222222227</v>
      </c>
      <c r="BU444" t="s">
        <v>918</v>
      </c>
      <c r="BV444" t="s">
        <v>90</v>
      </c>
      <c r="BY444">
        <v>1200</v>
      </c>
      <c r="CA444" t="s">
        <v>490</v>
      </c>
      <c r="CC444" t="s">
        <v>105</v>
      </c>
      <c r="CD444">
        <v>6220</v>
      </c>
      <c r="CE444" t="s">
        <v>96</v>
      </c>
      <c r="CF444" s="3">
        <v>43742</v>
      </c>
      <c r="CI444">
        <v>1</v>
      </c>
      <c r="CJ444">
        <v>1</v>
      </c>
      <c r="CK444">
        <v>21</v>
      </c>
      <c r="CL444" t="s">
        <v>87</v>
      </c>
    </row>
    <row r="445" spans="1:90">
      <c r="A445" t="s">
        <v>72</v>
      </c>
      <c r="B445" t="s">
        <v>73</v>
      </c>
      <c r="C445" t="s">
        <v>74</v>
      </c>
      <c r="E445" t="str">
        <f>"FES1162714950"</f>
        <v>FES1162714950</v>
      </c>
      <c r="F445" s="3">
        <v>43740</v>
      </c>
      <c r="G445">
        <v>202004</v>
      </c>
      <c r="H445" t="s">
        <v>75</v>
      </c>
      <c r="I445" t="s">
        <v>76</v>
      </c>
      <c r="J445" t="s">
        <v>77</v>
      </c>
      <c r="K445" t="s">
        <v>78</v>
      </c>
      <c r="L445" t="s">
        <v>119</v>
      </c>
      <c r="M445" t="s">
        <v>120</v>
      </c>
      <c r="N445" t="s">
        <v>406</v>
      </c>
      <c r="O445" t="s">
        <v>82</v>
      </c>
      <c r="P445" t="str">
        <f>"2170709888                    "</f>
        <v xml:space="preserve">2170709888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35.15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7.6</v>
      </c>
      <c r="BJ445">
        <v>3.1</v>
      </c>
      <c r="BK445">
        <v>8</v>
      </c>
      <c r="BL445" s="4">
        <v>202.54</v>
      </c>
      <c r="BM445" s="4">
        <v>30.38</v>
      </c>
      <c r="BN445" s="4">
        <v>232.92</v>
      </c>
      <c r="BO445" s="4">
        <v>232.92</v>
      </c>
      <c r="BQ445" t="s">
        <v>95</v>
      </c>
      <c r="BR445" t="s">
        <v>84</v>
      </c>
      <c r="BS445" s="3">
        <v>43741</v>
      </c>
      <c r="BT445" s="5">
        <v>0.3833333333333333</v>
      </c>
      <c r="BU445" t="s">
        <v>487</v>
      </c>
      <c r="BV445" t="s">
        <v>90</v>
      </c>
      <c r="BY445">
        <v>15260.8</v>
      </c>
      <c r="CA445" t="s">
        <v>209</v>
      </c>
      <c r="CC445" t="s">
        <v>120</v>
      </c>
      <c r="CD445">
        <v>6001</v>
      </c>
      <c r="CE445" t="s">
        <v>86</v>
      </c>
      <c r="CF445" s="3">
        <v>43742</v>
      </c>
      <c r="CI445">
        <v>1</v>
      </c>
      <c r="CJ445">
        <v>1</v>
      </c>
      <c r="CK445">
        <v>21</v>
      </c>
      <c r="CL445" t="s">
        <v>87</v>
      </c>
    </row>
    <row r="446" spans="1:90">
      <c r="A446" t="s">
        <v>72</v>
      </c>
      <c r="B446" t="s">
        <v>73</v>
      </c>
      <c r="C446" t="s">
        <v>74</v>
      </c>
      <c r="E446" t="str">
        <f>"FES1162715006"</f>
        <v>FES1162715006</v>
      </c>
      <c r="F446" s="3">
        <v>43740</v>
      </c>
      <c r="G446">
        <v>202004</v>
      </c>
      <c r="H446" t="s">
        <v>75</v>
      </c>
      <c r="I446" t="s">
        <v>76</v>
      </c>
      <c r="J446" t="s">
        <v>77</v>
      </c>
      <c r="K446" t="s">
        <v>78</v>
      </c>
      <c r="L446" t="s">
        <v>119</v>
      </c>
      <c r="M446" t="s">
        <v>120</v>
      </c>
      <c r="N446" t="s">
        <v>220</v>
      </c>
      <c r="O446" t="s">
        <v>82</v>
      </c>
      <c r="P446" t="str">
        <f>"2170709947                    "</f>
        <v xml:space="preserve">2170709947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8.7899999999999991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 s="4">
        <v>50.66</v>
      </c>
      <c r="BM446" s="4">
        <v>7.6</v>
      </c>
      <c r="BN446" s="4">
        <v>58.26</v>
      </c>
      <c r="BO446" s="4">
        <v>58.26</v>
      </c>
      <c r="BQ446" t="s">
        <v>95</v>
      </c>
      <c r="BR446" t="s">
        <v>84</v>
      </c>
      <c r="BS446" s="3">
        <v>43741</v>
      </c>
      <c r="BT446" s="5">
        <v>0.36319444444444443</v>
      </c>
      <c r="BU446" t="s">
        <v>221</v>
      </c>
      <c r="BV446" t="s">
        <v>90</v>
      </c>
      <c r="BY446">
        <v>1200</v>
      </c>
      <c r="CA446" t="s">
        <v>209</v>
      </c>
      <c r="CC446" t="s">
        <v>120</v>
      </c>
      <c r="CD446">
        <v>6001</v>
      </c>
      <c r="CE446" t="s">
        <v>96</v>
      </c>
      <c r="CF446" s="3">
        <v>43742</v>
      </c>
      <c r="CI446">
        <v>1</v>
      </c>
      <c r="CJ446">
        <v>1</v>
      </c>
      <c r="CK446">
        <v>21</v>
      </c>
      <c r="CL446" t="s">
        <v>87</v>
      </c>
    </row>
    <row r="447" spans="1:90">
      <c r="A447" t="s">
        <v>72</v>
      </c>
      <c r="B447" t="s">
        <v>73</v>
      </c>
      <c r="C447" t="s">
        <v>74</v>
      </c>
      <c r="E447" t="str">
        <f>"FES1162715123"</f>
        <v>FES1162715123</v>
      </c>
      <c r="F447" s="3">
        <v>43740</v>
      </c>
      <c r="G447">
        <v>202004</v>
      </c>
      <c r="H447" t="s">
        <v>75</v>
      </c>
      <c r="I447" t="s">
        <v>76</v>
      </c>
      <c r="J447" t="s">
        <v>77</v>
      </c>
      <c r="K447" t="s">
        <v>78</v>
      </c>
      <c r="L447" t="s">
        <v>98</v>
      </c>
      <c r="M447" t="s">
        <v>99</v>
      </c>
      <c r="N447" t="s">
        <v>919</v>
      </c>
      <c r="O447" t="s">
        <v>82</v>
      </c>
      <c r="P447" t="str">
        <f>"2170710066                    "</f>
        <v xml:space="preserve">2170710066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8.7899999999999991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 s="4">
        <v>50.66</v>
      </c>
      <c r="BM447" s="4">
        <v>7.6</v>
      </c>
      <c r="BN447" s="4">
        <v>58.26</v>
      </c>
      <c r="BO447" s="4">
        <v>58.26</v>
      </c>
      <c r="BQ447" t="s">
        <v>95</v>
      </c>
      <c r="BR447" t="s">
        <v>84</v>
      </c>
      <c r="BS447" s="3">
        <v>43741</v>
      </c>
      <c r="BT447" s="5">
        <v>0.43541666666666662</v>
      </c>
      <c r="BU447" t="s">
        <v>920</v>
      </c>
      <c r="BV447" t="s">
        <v>90</v>
      </c>
      <c r="BY447">
        <v>1200</v>
      </c>
      <c r="CA447" t="s">
        <v>103</v>
      </c>
      <c r="CC447" t="s">
        <v>99</v>
      </c>
      <c r="CD447">
        <v>3600</v>
      </c>
      <c r="CE447" t="s">
        <v>96</v>
      </c>
      <c r="CF447" s="3">
        <v>43742</v>
      </c>
      <c r="CI447">
        <v>1</v>
      </c>
      <c r="CJ447">
        <v>1</v>
      </c>
      <c r="CK447">
        <v>21</v>
      </c>
      <c r="CL447" t="s">
        <v>87</v>
      </c>
    </row>
    <row r="448" spans="1:90">
      <c r="A448" t="s">
        <v>72</v>
      </c>
      <c r="B448" t="s">
        <v>73</v>
      </c>
      <c r="C448" t="s">
        <v>74</v>
      </c>
      <c r="E448" t="str">
        <f>"FES1162714986"</f>
        <v>FES1162714986</v>
      </c>
      <c r="F448" s="3">
        <v>43740</v>
      </c>
      <c r="G448">
        <v>202004</v>
      </c>
      <c r="H448" t="s">
        <v>75</v>
      </c>
      <c r="I448" t="s">
        <v>76</v>
      </c>
      <c r="J448" t="s">
        <v>77</v>
      </c>
      <c r="K448" t="s">
        <v>78</v>
      </c>
      <c r="L448" t="s">
        <v>119</v>
      </c>
      <c r="M448" t="s">
        <v>120</v>
      </c>
      <c r="N448" t="s">
        <v>369</v>
      </c>
      <c r="O448" t="s">
        <v>82</v>
      </c>
      <c r="P448" t="str">
        <f>"2170709927                    "</f>
        <v xml:space="preserve">2170709927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8.7899999999999991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 s="4">
        <v>50.66</v>
      </c>
      <c r="BM448" s="4">
        <v>7.6</v>
      </c>
      <c r="BN448" s="4">
        <v>58.26</v>
      </c>
      <c r="BO448" s="4">
        <v>58.26</v>
      </c>
      <c r="BQ448" t="s">
        <v>95</v>
      </c>
      <c r="BR448" t="s">
        <v>84</v>
      </c>
      <c r="BS448" s="3">
        <v>43741</v>
      </c>
      <c r="BT448" s="5">
        <v>0.35416666666666669</v>
      </c>
      <c r="BU448" t="s">
        <v>606</v>
      </c>
      <c r="BV448" t="s">
        <v>90</v>
      </c>
      <c r="BY448">
        <v>1200</v>
      </c>
      <c r="CA448" t="s">
        <v>490</v>
      </c>
      <c r="CC448" t="s">
        <v>120</v>
      </c>
      <c r="CD448">
        <v>6001</v>
      </c>
      <c r="CE448" t="s">
        <v>96</v>
      </c>
      <c r="CF448" s="3">
        <v>43742</v>
      </c>
      <c r="CI448">
        <v>1</v>
      </c>
      <c r="CJ448">
        <v>1</v>
      </c>
      <c r="CK448">
        <v>21</v>
      </c>
      <c r="CL448" t="s">
        <v>87</v>
      </c>
    </row>
    <row r="449" spans="1:90">
      <c r="A449" t="s">
        <v>72</v>
      </c>
      <c r="B449" t="s">
        <v>73</v>
      </c>
      <c r="C449" t="s">
        <v>74</v>
      </c>
      <c r="E449" t="str">
        <f>"FES1162715113"</f>
        <v>FES1162715113</v>
      </c>
      <c r="F449" s="3">
        <v>43740</v>
      </c>
      <c r="G449">
        <v>202004</v>
      </c>
      <c r="H449" t="s">
        <v>75</v>
      </c>
      <c r="I449" t="s">
        <v>76</v>
      </c>
      <c r="J449" t="s">
        <v>77</v>
      </c>
      <c r="K449" t="s">
        <v>78</v>
      </c>
      <c r="L449" t="s">
        <v>199</v>
      </c>
      <c r="M449" t="s">
        <v>200</v>
      </c>
      <c r="N449" t="s">
        <v>746</v>
      </c>
      <c r="O449" t="s">
        <v>82</v>
      </c>
      <c r="P449" t="str">
        <f>"2170710052                    "</f>
        <v xml:space="preserve">2170710052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28.56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2</v>
      </c>
      <c r="BI449">
        <v>6.4</v>
      </c>
      <c r="BJ449">
        <v>2.8</v>
      </c>
      <c r="BK449">
        <v>6.5</v>
      </c>
      <c r="BL449" s="4">
        <v>164.57</v>
      </c>
      <c r="BM449" s="4">
        <v>24.69</v>
      </c>
      <c r="BN449" s="4">
        <v>189.26</v>
      </c>
      <c r="BO449" s="4">
        <v>189.26</v>
      </c>
      <c r="BQ449" t="s">
        <v>95</v>
      </c>
      <c r="BR449" t="s">
        <v>84</v>
      </c>
      <c r="BS449" s="3">
        <v>43741</v>
      </c>
      <c r="BT449" s="5">
        <v>0.41666666666666669</v>
      </c>
      <c r="BU449" t="s">
        <v>747</v>
      </c>
      <c r="BV449" t="s">
        <v>90</v>
      </c>
      <c r="BY449">
        <v>13846.39</v>
      </c>
      <c r="CA449" t="s">
        <v>517</v>
      </c>
      <c r="CC449" t="s">
        <v>200</v>
      </c>
      <c r="CD449">
        <v>5201</v>
      </c>
      <c r="CE449" t="s">
        <v>317</v>
      </c>
      <c r="CF449" s="3">
        <v>43745</v>
      </c>
      <c r="CI449">
        <v>1</v>
      </c>
      <c r="CJ449">
        <v>1</v>
      </c>
      <c r="CK449">
        <v>21</v>
      </c>
      <c r="CL449" t="s">
        <v>87</v>
      </c>
    </row>
    <row r="450" spans="1:90">
      <c r="A450" t="s">
        <v>72</v>
      </c>
      <c r="B450" t="s">
        <v>73</v>
      </c>
      <c r="C450" t="s">
        <v>74</v>
      </c>
      <c r="E450" t="str">
        <f>"FES1162714992"</f>
        <v>FES1162714992</v>
      </c>
      <c r="F450" s="3">
        <v>43740</v>
      </c>
      <c r="G450">
        <v>202004</v>
      </c>
      <c r="H450" t="s">
        <v>75</v>
      </c>
      <c r="I450" t="s">
        <v>76</v>
      </c>
      <c r="J450" t="s">
        <v>77</v>
      </c>
      <c r="K450" t="s">
        <v>78</v>
      </c>
      <c r="L450" t="s">
        <v>119</v>
      </c>
      <c r="M450" t="s">
        <v>120</v>
      </c>
      <c r="N450" t="s">
        <v>369</v>
      </c>
      <c r="O450" t="s">
        <v>82</v>
      </c>
      <c r="P450" t="str">
        <f>"2170709932                    "</f>
        <v xml:space="preserve">2170709932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8.7899999999999991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 s="4">
        <v>50.66</v>
      </c>
      <c r="BM450" s="4">
        <v>7.6</v>
      </c>
      <c r="BN450" s="4">
        <v>58.26</v>
      </c>
      <c r="BO450" s="4">
        <v>58.26</v>
      </c>
      <c r="BQ450" t="s">
        <v>95</v>
      </c>
      <c r="BR450" t="s">
        <v>84</v>
      </c>
      <c r="BS450" s="3">
        <v>43741</v>
      </c>
      <c r="BT450" s="5">
        <v>0.35416666666666669</v>
      </c>
      <c r="BU450" t="s">
        <v>606</v>
      </c>
      <c r="BV450" t="s">
        <v>90</v>
      </c>
      <c r="BY450">
        <v>1200</v>
      </c>
      <c r="CA450" t="s">
        <v>490</v>
      </c>
      <c r="CC450" t="s">
        <v>120</v>
      </c>
      <c r="CD450">
        <v>6001</v>
      </c>
      <c r="CE450" t="s">
        <v>96</v>
      </c>
      <c r="CF450" s="3">
        <v>43742</v>
      </c>
      <c r="CI450">
        <v>1</v>
      </c>
      <c r="CJ450">
        <v>1</v>
      </c>
      <c r="CK450">
        <v>21</v>
      </c>
      <c r="CL450" t="s">
        <v>87</v>
      </c>
    </row>
    <row r="451" spans="1:90">
      <c r="A451" t="s">
        <v>72</v>
      </c>
      <c r="B451" t="s">
        <v>73</v>
      </c>
      <c r="C451" t="s">
        <v>74</v>
      </c>
      <c r="E451" t="str">
        <f>"FES1162714994"</f>
        <v>FES1162714994</v>
      </c>
      <c r="F451" s="3">
        <v>43740</v>
      </c>
      <c r="G451">
        <v>202004</v>
      </c>
      <c r="H451" t="s">
        <v>75</v>
      </c>
      <c r="I451" t="s">
        <v>76</v>
      </c>
      <c r="J451" t="s">
        <v>77</v>
      </c>
      <c r="K451" t="s">
        <v>78</v>
      </c>
      <c r="L451" t="s">
        <v>119</v>
      </c>
      <c r="M451" t="s">
        <v>120</v>
      </c>
      <c r="N451" t="s">
        <v>406</v>
      </c>
      <c r="O451" t="s">
        <v>82</v>
      </c>
      <c r="P451" t="str">
        <f>"2170709936                    "</f>
        <v xml:space="preserve">2170709936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8.7899999999999991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 s="4">
        <v>50.66</v>
      </c>
      <c r="BM451" s="4">
        <v>7.6</v>
      </c>
      <c r="BN451" s="4">
        <v>58.26</v>
      </c>
      <c r="BO451" s="4">
        <v>58.26</v>
      </c>
      <c r="BQ451" t="s">
        <v>95</v>
      </c>
      <c r="BR451" t="s">
        <v>84</v>
      </c>
      <c r="BS451" s="3">
        <v>43741</v>
      </c>
      <c r="BT451" s="5">
        <v>0.3833333333333333</v>
      </c>
      <c r="BU451" t="s">
        <v>487</v>
      </c>
      <c r="BV451" t="s">
        <v>90</v>
      </c>
      <c r="BY451">
        <v>1200</v>
      </c>
      <c r="CA451" t="s">
        <v>209</v>
      </c>
      <c r="CC451" t="s">
        <v>120</v>
      </c>
      <c r="CD451">
        <v>6001</v>
      </c>
      <c r="CE451" t="s">
        <v>96</v>
      </c>
      <c r="CF451" s="3">
        <v>43742</v>
      </c>
      <c r="CI451">
        <v>1</v>
      </c>
      <c r="CJ451">
        <v>1</v>
      </c>
      <c r="CK451">
        <v>21</v>
      </c>
      <c r="CL451" t="s">
        <v>87</v>
      </c>
    </row>
    <row r="452" spans="1:90">
      <c r="A452" t="s">
        <v>72</v>
      </c>
      <c r="B452" t="s">
        <v>73</v>
      </c>
      <c r="C452" t="s">
        <v>74</v>
      </c>
      <c r="E452" t="str">
        <f>"FES1162715107"</f>
        <v>FES1162715107</v>
      </c>
      <c r="F452" s="3">
        <v>43740</v>
      </c>
      <c r="G452">
        <v>202004</v>
      </c>
      <c r="H452" t="s">
        <v>75</v>
      </c>
      <c r="I452" t="s">
        <v>76</v>
      </c>
      <c r="J452" t="s">
        <v>77</v>
      </c>
      <c r="K452" t="s">
        <v>78</v>
      </c>
      <c r="L452" t="s">
        <v>75</v>
      </c>
      <c r="M452" t="s">
        <v>76</v>
      </c>
      <c r="N452" t="s">
        <v>556</v>
      </c>
      <c r="O452" t="s">
        <v>82</v>
      </c>
      <c r="P452" t="str">
        <f>"2170710044                    "</f>
        <v xml:space="preserve">2170710044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8.52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2.6</v>
      </c>
      <c r="BJ452">
        <v>0.8</v>
      </c>
      <c r="BK452">
        <v>3</v>
      </c>
      <c r="BL452" s="4">
        <v>49.07</v>
      </c>
      <c r="BM452" s="4">
        <v>7.36</v>
      </c>
      <c r="BN452" s="4">
        <v>56.43</v>
      </c>
      <c r="BO452" s="4">
        <v>56.43</v>
      </c>
      <c r="BQ452" t="s">
        <v>95</v>
      </c>
      <c r="BR452" t="s">
        <v>84</v>
      </c>
      <c r="BS452" s="3">
        <v>43741</v>
      </c>
      <c r="BT452" s="5">
        <v>0.32777777777777778</v>
      </c>
      <c r="BU452" t="s">
        <v>921</v>
      </c>
      <c r="BV452" t="s">
        <v>90</v>
      </c>
      <c r="BY452">
        <v>4088.95</v>
      </c>
      <c r="CA452" t="s">
        <v>184</v>
      </c>
      <c r="CC452" t="s">
        <v>76</v>
      </c>
      <c r="CD452">
        <v>1601</v>
      </c>
      <c r="CE452" t="s">
        <v>86</v>
      </c>
      <c r="CF452" s="3">
        <v>43742</v>
      </c>
      <c r="CI452">
        <v>1</v>
      </c>
      <c r="CJ452">
        <v>1</v>
      </c>
      <c r="CK452">
        <v>22</v>
      </c>
      <c r="CL452" t="s">
        <v>87</v>
      </c>
    </row>
    <row r="453" spans="1:90">
      <c r="A453" t="s">
        <v>72</v>
      </c>
      <c r="B453" t="s">
        <v>73</v>
      </c>
      <c r="C453" t="s">
        <v>74</v>
      </c>
      <c r="E453" t="str">
        <f>"FES1162714942"</f>
        <v>FES1162714942</v>
      </c>
      <c r="F453" s="3">
        <v>43740</v>
      </c>
      <c r="G453">
        <v>202004</v>
      </c>
      <c r="H453" t="s">
        <v>75</v>
      </c>
      <c r="I453" t="s">
        <v>76</v>
      </c>
      <c r="J453" t="s">
        <v>77</v>
      </c>
      <c r="K453" t="s">
        <v>78</v>
      </c>
      <c r="L453" t="s">
        <v>308</v>
      </c>
      <c r="M453" t="s">
        <v>308</v>
      </c>
      <c r="N453" t="s">
        <v>700</v>
      </c>
      <c r="O453" t="s">
        <v>82</v>
      </c>
      <c r="P453" t="str">
        <f>"2170709870                    "</f>
        <v xml:space="preserve">2170709870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17.04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 s="4">
        <v>98.16</v>
      </c>
      <c r="BM453" s="4">
        <v>14.72</v>
      </c>
      <c r="BN453" s="4">
        <v>112.88</v>
      </c>
      <c r="BO453" s="4">
        <v>112.88</v>
      </c>
      <c r="BQ453" t="s">
        <v>83</v>
      </c>
      <c r="BR453" t="s">
        <v>84</v>
      </c>
      <c r="BS453" s="3">
        <v>43741</v>
      </c>
      <c r="BT453" s="5">
        <v>0.42569444444444443</v>
      </c>
      <c r="BU453" t="s">
        <v>701</v>
      </c>
      <c r="BV453" t="s">
        <v>90</v>
      </c>
      <c r="BY453">
        <v>1200</v>
      </c>
      <c r="CA453" t="s">
        <v>311</v>
      </c>
      <c r="CC453" t="s">
        <v>308</v>
      </c>
      <c r="CD453">
        <v>7646</v>
      </c>
      <c r="CE453" t="s">
        <v>96</v>
      </c>
      <c r="CF453" s="3">
        <v>43742</v>
      </c>
      <c r="CI453">
        <v>1</v>
      </c>
      <c r="CJ453">
        <v>1</v>
      </c>
      <c r="CK453">
        <v>23</v>
      </c>
      <c r="CL453" t="s">
        <v>87</v>
      </c>
    </row>
    <row r="454" spans="1:90">
      <c r="A454" t="s">
        <v>72</v>
      </c>
      <c r="B454" t="s">
        <v>73</v>
      </c>
      <c r="C454" t="s">
        <v>74</v>
      </c>
      <c r="E454" t="str">
        <f>"FES1162714966"</f>
        <v>FES1162714966</v>
      </c>
      <c r="F454" s="3">
        <v>43740</v>
      </c>
      <c r="G454">
        <v>202004</v>
      </c>
      <c r="H454" t="s">
        <v>75</v>
      </c>
      <c r="I454" t="s">
        <v>76</v>
      </c>
      <c r="J454" t="s">
        <v>77</v>
      </c>
      <c r="K454" t="s">
        <v>78</v>
      </c>
      <c r="L454" t="s">
        <v>79</v>
      </c>
      <c r="M454" t="s">
        <v>80</v>
      </c>
      <c r="N454" t="s">
        <v>81</v>
      </c>
      <c r="O454" t="s">
        <v>82</v>
      </c>
      <c r="P454" t="str">
        <f>"2170709905                    "</f>
        <v xml:space="preserve">2170709905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6.87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 s="4">
        <v>39.58</v>
      </c>
      <c r="BM454" s="4">
        <v>5.94</v>
      </c>
      <c r="BN454" s="4">
        <v>45.52</v>
      </c>
      <c r="BO454" s="4">
        <v>45.52</v>
      </c>
      <c r="BQ454" t="s">
        <v>83</v>
      </c>
      <c r="BR454" t="s">
        <v>84</v>
      </c>
      <c r="BS454" s="3">
        <v>43741</v>
      </c>
      <c r="BT454" s="5">
        <v>0.35833333333333334</v>
      </c>
      <c r="BU454" t="s">
        <v>339</v>
      </c>
      <c r="BV454" t="s">
        <v>90</v>
      </c>
      <c r="BY454">
        <v>1200</v>
      </c>
      <c r="CA454" t="s">
        <v>474</v>
      </c>
      <c r="CC454" t="s">
        <v>80</v>
      </c>
      <c r="CD454">
        <v>2094</v>
      </c>
      <c r="CE454" t="s">
        <v>96</v>
      </c>
      <c r="CF454" s="3">
        <v>43742</v>
      </c>
      <c r="CI454">
        <v>1</v>
      </c>
      <c r="CJ454">
        <v>1</v>
      </c>
      <c r="CK454">
        <v>22</v>
      </c>
      <c r="CL454" t="s">
        <v>87</v>
      </c>
    </row>
    <row r="455" spans="1:90">
      <c r="A455" t="s">
        <v>72</v>
      </c>
      <c r="B455" t="s">
        <v>73</v>
      </c>
      <c r="C455" t="s">
        <v>74</v>
      </c>
      <c r="E455" t="str">
        <f>"FES1162714936"</f>
        <v>FES1162714936</v>
      </c>
      <c r="F455" s="3">
        <v>43740</v>
      </c>
      <c r="G455">
        <v>202004</v>
      </c>
      <c r="H455" t="s">
        <v>75</v>
      </c>
      <c r="I455" t="s">
        <v>76</v>
      </c>
      <c r="J455" t="s">
        <v>77</v>
      </c>
      <c r="K455" t="s">
        <v>78</v>
      </c>
      <c r="L455" t="s">
        <v>308</v>
      </c>
      <c r="M455" t="s">
        <v>308</v>
      </c>
      <c r="N455" t="s">
        <v>318</v>
      </c>
      <c r="O455" t="s">
        <v>82</v>
      </c>
      <c r="P455" t="str">
        <f>"2170709430                    "</f>
        <v xml:space="preserve">2170709430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17.04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 s="4">
        <v>98.16</v>
      </c>
      <c r="BM455" s="4">
        <v>14.72</v>
      </c>
      <c r="BN455" s="4">
        <v>112.88</v>
      </c>
      <c r="BO455" s="4">
        <v>112.88</v>
      </c>
      <c r="BQ455" t="s">
        <v>95</v>
      </c>
      <c r="BR455" t="s">
        <v>84</v>
      </c>
      <c r="BS455" s="3">
        <v>43741</v>
      </c>
      <c r="BT455" s="5">
        <v>0.41666666666666669</v>
      </c>
      <c r="BU455" t="s">
        <v>319</v>
      </c>
      <c r="BV455" t="s">
        <v>90</v>
      </c>
      <c r="BY455">
        <v>1200</v>
      </c>
      <c r="CA455" t="s">
        <v>311</v>
      </c>
      <c r="CC455" t="s">
        <v>308</v>
      </c>
      <c r="CD455">
        <v>7646</v>
      </c>
      <c r="CE455" t="s">
        <v>96</v>
      </c>
      <c r="CF455" s="3">
        <v>43742</v>
      </c>
      <c r="CI455">
        <v>1</v>
      </c>
      <c r="CJ455">
        <v>1</v>
      </c>
      <c r="CK455">
        <v>23</v>
      </c>
      <c r="CL455" t="s">
        <v>87</v>
      </c>
    </row>
    <row r="456" spans="1:90">
      <c r="A456" t="s">
        <v>72</v>
      </c>
      <c r="B456" t="s">
        <v>73</v>
      </c>
      <c r="C456" t="s">
        <v>74</v>
      </c>
      <c r="E456" t="str">
        <f>"FES1162714952"</f>
        <v>FES1162714952</v>
      </c>
      <c r="F456" s="3">
        <v>43740</v>
      </c>
      <c r="G456">
        <v>202004</v>
      </c>
      <c r="H456" t="s">
        <v>75</v>
      </c>
      <c r="I456" t="s">
        <v>76</v>
      </c>
      <c r="J456" t="s">
        <v>77</v>
      </c>
      <c r="K456" t="s">
        <v>78</v>
      </c>
      <c r="L456" t="s">
        <v>92</v>
      </c>
      <c r="M456" t="s">
        <v>93</v>
      </c>
      <c r="N456" t="s">
        <v>444</v>
      </c>
      <c r="O456" t="s">
        <v>82</v>
      </c>
      <c r="P456" t="str">
        <f>"2170709891                    "</f>
        <v xml:space="preserve">2170709891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8.7899999999999991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 s="4">
        <v>50.66</v>
      </c>
      <c r="BM456" s="4">
        <v>7.6</v>
      </c>
      <c r="BN456" s="4">
        <v>58.26</v>
      </c>
      <c r="BO456" s="4">
        <v>58.26</v>
      </c>
      <c r="BQ456" t="s">
        <v>95</v>
      </c>
      <c r="BR456" t="s">
        <v>84</v>
      </c>
      <c r="BS456" s="3">
        <v>43741</v>
      </c>
      <c r="BT456" s="5">
        <v>0.37083333333333335</v>
      </c>
      <c r="BU456" t="s">
        <v>922</v>
      </c>
      <c r="BV456" t="s">
        <v>90</v>
      </c>
      <c r="BY456">
        <v>1200</v>
      </c>
      <c r="CA456" t="s">
        <v>923</v>
      </c>
      <c r="CC456" t="s">
        <v>93</v>
      </c>
      <c r="CD456">
        <v>7925</v>
      </c>
      <c r="CE456" t="s">
        <v>96</v>
      </c>
      <c r="CF456" s="3">
        <v>43742</v>
      </c>
      <c r="CI456">
        <v>1</v>
      </c>
      <c r="CJ456">
        <v>1</v>
      </c>
      <c r="CK456">
        <v>21</v>
      </c>
      <c r="CL456" t="s">
        <v>87</v>
      </c>
    </row>
    <row r="457" spans="1:90">
      <c r="A457" t="s">
        <v>72</v>
      </c>
      <c r="B457" t="s">
        <v>73</v>
      </c>
      <c r="C457" t="s">
        <v>74</v>
      </c>
      <c r="E457" t="str">
        <f>"FES1162715033"</f>
        <v>FES1162715033</v>
      </c>
      <c r="F457" s="3">
        <v>43740</v>
      </c>
      <c r="G457">
        <v>202004</v>
      </c>
      <c r="H457" t="s">
        <v>75</v>
      </c>
      <c r="I457" t="s">
        <v>76</v>
      </c>
      <c r="J457" t="s">
        <v>77</v>
      </c>
      <c r="K457" t="s">
        <v>78</v>
      </c>
      <c r="L457" t="s">
        <v>189</v>
      </c>
      <c r="M457" t="s">
        <v>190</v>
      </c>
      <c r="N457" t="s">
        <v>924</v>
      </c>
      <c r="O457" t="s">
        <v>925</v>
      </c>
      <c r="P457" t="str">
        <f>"2170709981                    "</f>
        <v xml:space="preserve">2170709981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7.64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4.2</v>
      </c>
      <c r="BJ457">
        <v>2.4</v>
      </c>
      <c r="BK457">
        <v>5</v>
      </c>
      <c r="BL457" s="4">
        <v>44.02</v>
      </c>
      <c r="BM457" s="4">
        <v>6.6</v>
      </c>
      <c r="BN457" s="4">
        <v>50.62</v>
      </c>
      <c r="BO457" s="4">
        <v>50.62</v>
      </c>
      <c r="BP457" t="s">
        <v>926</v>
      </c>
      <c r="BQ457" t="s">
        <v>95</v>
      </c>
      <c r="BR457" t="s">
        <v>84</v>
      </c>
      <c r="BS457" s="3">
        <v>43741</v>
      </c>
      <c r="BT457" s="5">
        <v>0.33333333333333331</v>
      </c>
      <c r="BU457" t="s">
        <v>927</v>
      </c>
      <c r="BV457" t="s">
        <v>90</v>
      </c>
      <c r="BY457">
        <v>12055.33</v>
      </c>
      <c r="CA457" t="s">
        <v>928</v>
      </c>
      <c r="CC457" t="s">
        <v>190</v>
      </c>
      <c r="CD457">
        <v>1501</v>
      </c>
      <c r="CE457" t="s">
        <v>86</v>
      </c>
      <c r="CF457" s="3">
        <v>43742</v>
      </c>
      <c r="CI457">
        <v>1</v>
      </c>
      <c r="CJ457">
        <v>1</v>
      </c>
      <c r="CK457">
        <v>32</v>
      </c>
      <c r="CL457" t="s">
        <v>87</v>
      </c>
    </row>
    <row r="458" spans="1:90">
      <c r="A458" t="s">
        <v>72</v>
      </c>
      <c r="B458" t="s">
        <v>73</v>
      </c>
      <c r="C458" t="s">
        <v>74</v>
      </c>
      <c r="E458" t="str">
        <f>"FES1162714970"</f>
        <v>FES1162714970</v>
      </c>
      <c r="F458" s="3">
        <v>43740</v>
      </c>
      <c r="G458">
        <v>202004</v>
      </c>
      <c r="H458" t="s">
        <v>75</v>
      </c>
      <c r="I458" t="s">
        <v>76</v>
      </c>
      <c r="J458" t="s">
        <v>77</v>
      </c>
      <c r="K458" t="s">
        <v>78</v>
      </c>
      <c r="L458" t="s">
        <v>114</v>
      </c>
      <c r="M458" t="s">
        <v>115</v>
      </c>
      <c r="N458" t="s">
        <v>929</v>
      </c>
      <c r="O458" t="s">
        <v>82</v>
      </c>
      <c r="P458" t="str">
        <f>"2170709902                    "</f>
        <v xml:space="preserve">2170709902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8.7899999999999991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 s="4">
        <v>50.66</v>
      </c>
      <c r="BM458" s="4">
        <v>7.6</v>
      </c>
      <c r="BN458" s="4">
        <v>58.26</v>
      </c>
      <c r="BO458" s="4">
        <v>58.26</v>
      </c>
      <c r="BQ458" t="s">
        <v>930</v>
      </c>
      <c r="BR458" t="s">
        <v>84</v>
      </c>
      <c r="BS458" s="3">
        <v>43741</v>
      </c>
      <c r="BT458" s="5">
        <v>0.38194444444444442</v>
      </c>
      <c r="BU458" t="s">
        <v>931</v>
      </c>
      <c r="BV458" t="s">
        <v>90</v>
      </c>
      <c r="BY458">
        <v>1200</v>
      </c>
      <c r="CA458" t="s">
        <v>133</v>
      </c>
      <c r="CC458" t="s">
        <v>115</v>
      </c>
      <c r="CD458">
        <v>200</v>
      </c>
      <c r="CE458" t="s">
        <v>96</v>
      </c>
      <c r="CF458" s="3">
        <v>43742</v>
      </c>
      <c r="CI458">
        <v>1</v>
      </c>
      <c r="CJ458">
        <v>1</v>
      </c>
      <c r="CK458">
        <v>21</v>
      </c>
      <c r="CL458" t="s">
        <v>87</v>
      </c>
    </row>
    <row r="459" spans="1:90">
      <c r="A459" t="s">
        <v>72</v>
      </c>
      <c r="B459" t="s">
        <v>73</v>
      </c>
      <c r="C459" t="s">
        <v>74</v>
      </c>
      <c r="E459" t="str">
        <f>"FES1162715057"</f>
        <v>FES1162715057</v>
      </c>
      <c r="F459" s="3">
        <v>43740</v>
      </c>
      <c r="G459">
        <v>202004</v>
      </c>
      <c r="H459" t="s">
        <v>75</v>
      </c>
      <c r="I459" t="s">
        <v>76</v>
      </c>
      <c r="J459" t="s">
        <v>77</v>
      </c>
      <c r="K459" t="s">
        <v>78</v>
      </c>
      <c r="L459" t="s">
        <v>570</v>
      </c>
      <c r="M459" t="s">
        <v>571</v>
      </c>
      <c r="N459" t="s">
        <v>798</v>
      </c>
      <c r="O459" t="s">
        <v>82</v>
      </c>
      <c r="P459" t="str">
        <f>"2170710009                    "</f>
        <v xml:space="preserve">2170710009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17.579999999999998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3.9</v>
      </c>
      <c r="BJ459">
        <v>1.8</v>
      </c>
      <c r="BK459">
        <v>4</v>
      </c>
      <c r="BL459" s="4">
        <v>101.29</v>
      </c>
      <c r="BM459" s="4">
        <v>15.19</v>
      </c>
      <c r="BN459" s="4">
        <v>116.48</v>
      </c>
      <c r="BO459" s="4">
        <v>116.48</v>
      </c>
      <c r="BQ459" t="s">
        <v>83</v>
      </c>
      <c r="BR459" t="s">
        <v>84</v>
      </c>
      <c r="BS459" s="3">
        <v>43741</v>
      </c>
      <c r="BT459" s="5">
        <v>0.33819444444444446</v>
      </c>
      <c r="BU459" t="s">
        <v>800</v>
      </c>
      <c r="BV459" t="s">
        <v>90</v>
      </c>
      <c r="BY459">
        <v>9005.85</v>
      </c>
      <c r="CA459" t="s">
        <v>574</v>
      </c>
      <c r="CC459" t="s">
        <v>571</v>
      </c>
      <c r="CD459">
        <v>4026</v>
      </c>
      <c r="CE459" t="s">
        <v>86</v>
      </c>
      <c r="CF459" s="3">
        <v>43742</v>
      </c>
      <c r="CI459">
        <v>1</v>
      </c>
      <c r="CJ459">
        <v>1</v>
      </c>
      <c r="CK459">
        <v>21</v>
      </c>
      <c r="CL459" t="s">
        <v>87</v>
      </c>
    </row>
    <row r="460" spans="1:90">
      <c r="A460" t="s">
        <v>72</v>
      </c>
      <c r="B460" t="s">
        <v>73</v>
      </c>
      <c r="C460" t="s">
        <v>74</v>
      </c>
      <c r="E460" t="str">
        <f>"FES1162714969"</f>
        <v>FES1162714969</v>
      </c>
      <c r="F460" s="3">
        <v>43740</v>
      </c>
      <c r="G460">
        <v>202004</v>
      </c>
      <c r="H460" t="s">
        <v>75</v>
      </c>
      <c r="I460" t="s">
        <v>76</v>
      </c>
      <c r="J460" t="s">
        <v>77</v>
      </c>
      <c r="K460" t="s">
        <v>78</v>
      </c>
      <c r="L460" t="s">
        <v>114</v>
      </c>
      <c r="M460" t="s">
        <v>115</v>
      </c>
      <c r="N460" t="s">
        <v>929</v>
      </c>
      <c r="O460" t="s">
        <v>82</v>
      </c>
      <c r="P460" t="str">
        <f>"                              "</f>
        <v xml:space="preserve">          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8.7899999999999991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 s="4">
        <v>50.66</v>
      </c>
      <c r="BM460" s="4">
        <v>7.6</v>
      </c>
      <c r="BN460" s="4">
        <v>58.26</v>
      </c>
      <c r="BO460" s="4">
        <v>58.26</v>
      </c>
      <c r="BQ460" t="s">
        <v>930</v>
      </c>
      <c r="BR460" t="s">
        <v>84</v>
      </c>
      <c r="BS460" s="3">
        <v>43741</v>
      </c>
      <c r="BT460" s="5">
        <v>0.38194444444444442</v>
      </c>
      <c r="BU460" t="s">
        <v>931</v>
      </c>
      <c r="BV460" t="s">
        <v>90</v>
      </c>
      <c r="BY460">
        <v>1200</v>
      </c>
      <c r="CA460" t="s">
        <v>133</v>
      </c>
      <c r="CC460" t="s">
        <v>115</v>
      </c>
      <c r="CD460">
        <v>200</v>
      </c>
      <c r="CE460" t="s">
        <v>96</v>
      </c>
      <c r="CF460" s="3">
        <v>43742</v>
      </c>
      <c r="CI460">
        <v>1</v>
      </c>
      <c r="CJ460">
        <v>1</v>
      </c>
      <c r="CK460">
        <v>21</v>
      </c>
      <c r="CL460" t="s">
        <v>87</v>
      </c>
    </row>
    <row r="461" spans="1:90">
      <c r="A461" t="s">
        <v>72</v>
      </c>
      <c r="B461" t="s">
        <v>73</v>
      </c>
      <c r="C461" t="s">
        <v>74</v>
      </c>
      <c r="E461" t="str">
        <f>"FES1162715077"</f>
        <v>FES1162715077</v>
      </c>
      <c r="F461" s="3">
        <v>43740</v>
      </c>
      <c r="G461">
        <v>202004</v>
      </c>
      <c r="H461" t="s">
        <v>75</v>
      </c>
      <c r="I461" t="s">
        <v>76</v>
      </c>
      <c r="J461" t="s">
        <v>77</v>
      </c>
      <c r="K461" t="s">
        <v>78</v>
      </c>
      <c r="L461" t="s">
        <v>215</v>
      </c>
      <c r="M461" t="s">
        <v>216</v>
      </c>
      <c r="N461" t="s">
        <v>384</v>
      </c>
      <c r="O461" t="s">
        <v>82</v>
      </c>
      <c r="P461" t="str">
        <f>"2170710024                    "</f>
        <v xml:space="preserve">2170710024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17.579999999999998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3.6</v>
      </c>
      <c r="BJ461">
        <v>1</v>
      </c>
      <c r="BK461">
        <v>4</v>
      </c>
      <c r="BL461" s="4">
        <v>101.29</v>
      </c>
      <c r="BM461" s="4">
        <v>15.19</v>
      </c>
      <c r="BN461" s="4">
        <v>116.48</v>
      </c>
      <c r="BO461" s="4">
        <v>116.48</v>
      </c>
      <c r="BQ461" t="s">
        <v>95</v>
      </c>
      <c r="BR461" t="s">
        <v>84</v>
      </c>
      <c r="BS461" s="3">
        <v>43741</v>
      </c>
      <c r="BT461" s="5">
        <v>0.38541666666666669</v>
      </c>
      <c r="BU461" t="s">
        <v>932</v>
      </c>
      <c r="BV461" t="s">
        <v>90</v>
      </c>
      <c r="BY461">
        <v>5055.75</v>
      </c>
      <c r="CA461" t="s">
        <v>802</v>
      </c>
      <c r="CC461" t="s">
        <v>216</v>
      </c>
      <c r="CD461">
        <v>3201</v>
      </c>
      <c r="CE461" t="s">
        <v>86</v>
      </c>
      <c r="CF461" s="3">
        <v>43742</v>
      </c>
      <c r="CI461">
        <v>1</v>
      </c>
      <c r="CJ461">
        <v>1</v>
      </c>
      <c r="CK461">
        <v>21</v>
      </c>
      <c r="CL461" t="s">
        <v>87</v>
      </c>
    </row>
    <row r="462" spans="1:90">
      <c r="A462" t="s">
        <v>72</v>
      </c>
      <c r="B462" t="s">
        <v>73</v>
      </c>
      <c r="C462" t="s">
        <v>74</v>
      </c>
      <c r="E462" t="str">
        <f>"FES1162714932"</f>
        <v>FES1162714932</v>
      </c>
      <c r="F462" s="3">
        <v>43740</v>
      </c>
      <c r="G462">
        <v>202004</v>
      </c>
      <c r="H462" t="s">
        <v>75</v>
      </c>
      <c r="I462" t="s">
        <v>76</v>
      </c>
      <c r="J462" t="s">
        <v>77</v>
      </c>
      <c r="K462" t="s">
        <v>78</v>
      </c>
      <c r="L462" t="s">
        <v>75</v>
      </c>
      <c r="M462" t="s">
        <v>76</v>
      </c>
      <c r="N462" t="s">
        <v>933</v>
      </c>
      <c r="O462" t="s">
        <v>82</v>
      </c>
      <c r="P462" t="str">
        <f>"2170709755                    "</f>
        <v xml:space="preserve">2170709755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6.87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 s="4">
        <v>39.58</v>
      </c>
      <c r="BM462" s="4">
        <v>5.94</v>
      </c>
      <c r="BN462" s="4">
        <v>45.52</v>
      </c>
      <c r="BO462" s="4">
        <v>45.52</v>
      </c>
      <c r="BQ462" t="s">
        <v>95</v>
      </c>
      <c r="BR462" t="s">
        <v>84</v>
      </c>
      <c r="BS462" s="3">
        <v>43741</v>
      </c>
      <c r="BT462" s="5">
        <v>0.36458333333333331</v>
      </c>
      <c r="BU462" t="s">
        <v>934</v>
      </c>
      <c r="BV462" t="s">
        <v>90</v>
      </c>
      <c r="BY462">
        <v>1200</v>
      </c>
      <c r="CA462" t="s">
        <v>911</v>
      </c>
      <c r="CC462" t="s">
        <v>76</v>
      </c>
      <c r="CD462">
        <v>1665</v>
      </c>
      <c r="CE462" t="s">
        <v>96</v>
      </c>
      <c r="CF462" s="3">
        <v>43742</v>
      </c>
      <c r="CI462">
        <v>1</v>
      </c>
      <c r="CJ462">
        <v>1</v>
      </c>
      <c r="CK462">
        <v>22</v>
      </c>
      <c r="CL462" t="s">
        <v>87</v>
      </c>
    </row>
    <row r="463" spans="1:90">
      <c r="A463" t="s">
        <v>72</v>
      </c>
      <c r="B463" t="s">
        <v>73</v>
      </c>
      <c r="C463" t="s">
        <v>74</v>
      </c>
      <c r="E463" t="str">
        <f>"FES1162715069"</f>
        <v>FES1162715069</v>
      </c>
      <c r="F463" s="3">
        <v>43740</v>
      </c>
      <c r="G463">
        <v>202004</v>
      </c>
      <c r="H463" t="s">
        <v>75</v>
      </c>
      <c r="I463" t="s">
        <v>76</v>
      </c>
      <c r="J463" t="s">
        <v>77</v>
      </c>
      <c r="K463" t="s">
        <v>78</v>
      </c>
      <c r="L463" t="s">
        <v>175</v>
      </c>
      <c r="M463" t="s">
        <v>176</v>
      </c>
      <c r="N463" t="s">
        <v>935</v>
      </c>
      <c r="O463" t="s">
        <v>82</v>
      </c>
      <c r="P463" t="str">
        <f>"2170709579                    "</f>
        <v xml:space="preserve">2170709579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15.38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3.4</v>
      </c>
      <c r="BJ463">
        <v>0.7</v>
      </c>
      <c r="BK463">
        <v>3.5</v>
      </c>
      <c r="BL463" s="4">
        <v>88.63</v>
      </c>
      <c r="BM463" s="4">
        <v>13.29</v>
      </c>
      <c r="BN463" s="4">
        <v>101.92</v>
      </c>
      <c r="BO463" s="4">
        <v>101.92</v>
      </c>
      <c r="BQ463" t="s">
        <v>83</v>
      </c>
      <c r="BR463" t="s">
        <v>84</v>
      </c>
      <c r="BS463" s="3">
        <v>43741</v>
      </c>
      <c r="BT463" s="5">
        <v>0.4375</v>
      </c>
      <c r="BU463" t="s">
        <v>936</v>
      </c>
      <c r="BV463" t="s">
        <v>90</v>
      </c>
      <c r="BY463">
        <v>3707.74</v>
      </c>
      <c r="CA463" t="s">
        <v>588</v>
      </c>
      <c r="CC463" t="s">
        <v>176</v>
      </c>
      <c r="CD463">
        <v>4001</v>
      </c>
      <c r="CE463" t="s">
        <v>86</v>
      </c>
      <c r="CF463" s="3">
        <v>43742</v>
      </c>
      <c r="CI463">
        <v>1</v>
      </c>
      <c r="CJ463">
        <v>1</v>
      </c>
      <c r="CK463">
        <v>21</v>
      </c>
      <c r="CL463" t="s">
        <v>87</v>
      </c>
    </row>
    <row r="464" spans="1:90">
      <c r="A464" t="s">
        <v>72</v>
      </c>
      <c r="B464" t="s">
        <v>73</v>
      </c>
      <c r="C464" t="s">
        <v>74</v>
      </c>
      <c r="E464" t="str">
        <f>"FES1162714946"</f>
        <v>FES1162714946</v>
      </c>
      <c r="F464" s="3">
        <v>43740</v>
      </c>
      <c r="G464">
        <v>202004</v>
      </c>
      <c r="H464" t="s">
        <v>75</v>
      </c>
      <c r="I464" t="s">
        <v>76</v>
      </c>
      <c r="J464" t="s">
        <v>77</v>
      </c>
      <c r="K464" t="s">
        <v>78</v>
      </c>
      <c r="L464" t="s">
        <v>937</v>
      </c>
      <c r="M464" t="s">
        <v>938</v>
      </c>
      <c r="N464" t="s">
        <v>939</v>
      </c>
      <c r="O464" t="s">
        <v>82</v>
      </c>
      <c r="P464" t="str">
        <f>"2170709875                    "</f>
        <v xml:space="preserve">2170709875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17.04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 s="4">
        <v>98.16</v>
      </c>
      <c r="BM464" s="4">
        <v>14.72</v>
      </c>
      <c r="BN464" s="4">
        <v>112.88</v>
      </c>
      <c r="BO464" s="4">
        <v>112.88</v>
      </c>
      <c r="BQ464" t="s">
        <v>83</v>
      </c>
      <c r="BR464" t="s">
        <v>84</v>
      </c>
      <c r="BS464" s="3">
        <v>43741</v>
      </c>
      <c r="BT464" s="5">
        <v>0.52361111111111114</v>
      </c>
      <c r="BU464" t="s">
        <v>940</v>
      </c>
      <c r="BV464" t="s">
        <v>90</v>
      </c>
      <c r="BY464">
        <v>1200</v>
      </c>
      <c r="CC464" t="s">
        <v>938</v>
      </c>
      <c r="CD464">
        <v>6500</v>
      </c>
      <c r="CE464" t="s">
        <v>96</v>
      </c>
      <c r="CF464" s="3">
        <v>43745</v>
      </c>
      <c r="CI464">
        <v>1</v>
      </c>
      <c r="CJ464">
        <v>1</v>
      </c>
      <c r="CK464">
        <v>23</v>
      </c>
      <c r="CL464" t="s">
        <v>87</v>
      </c>
    </row>
    <row r="465" spans="1:90">
      <c r="A465" t="s">
        <v>72</v>
      </c>
      <c r="B465" t="s">
        <v>73</v>
      </c>
      <c r="C465" t="s">
        <v>74</v>
      </c>
      <c r="E465" t="str">
        <f>"FES1162715100"</f>
        <v>FES1162715100</v>
      </c>
      <c r="F465" s="3">
        <v>43740</v>
      </c>
      <c r="G465">
        <v>202004</v>
      </c>
      <c r="H465" t="s">
        <v>75</v>
      </c>
      <c r="I465" t="s">
        <v>76</v>
      </c>
      <c r="J465" t="s">
        <v>77</v>
      </c>
      <c r="K465" t="s">
        <v>78</v>
      </c>
      <c r="L465" t="s">
        <v>175</v>
      </c>
      <c r="M465" t="s">
        <v>176</v>
      </c>
      <c r="N465" t="s">
        <v>340</v>
      </c>
      <c r="O465" t="s">
        <v>82</v>
      </c>
      <c r="P465" t="str">
        <f>"2170708062                    "</f>
        <v xml:space="preserve">2170708062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13.19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3</v>
      </c>
      <c r="BJ465">
        <v>2.7</v>
      </c>
      <c r="BK465">
        <v>3</v>
      </c>
      <c r="BL465" s="4">
        <v>75.98</v>
      </c>
      <c r="BM465" s="4">
        <v>11.4</v>
      </c>
      <c r="BN465" s="4">
        <v>87.38</v>
      </c>
      <c r="BO465" s="4">
        <v>87.38</v>
      </c>
      <c r="BQ465" t="s">
        <v>258</v>
      </c>
      <c r="BR465" t="s">
        <v>84</v>
      </c>
      <c r="BS465" s="3">
        <v>43741</v>
      </c>
      <c r="BT465" s="5">
        <v>0.36249999999999999</v>
      </c>
      <c r="BU465" t="s">
        <v>897</v>
      </c>
      <c r="BV465" t="s">
        <v>90</v>
      </c>
      <c r="BY465">
        <v>13355.68</v>
      </c>
      <c r="BZ465" t="s">
        <v>27</v>
      </c>
      <c r="CA465" t="s">
        <v>898</v>
      </c>
      <c r="CC465" t="s">
        <v>176</v>
      </c>
      <c r="CD465">
        <v>4000</v>
      </c>
      <c r="CE465" t="s">
        <v>86</v>
      </c>
      <c r="CF465" s="3">
        <v>43741</v>
      </c>
      <c r="CI465">
        <v>1</v>
      </c>
      <c r="CJ465">
        <v>1</v>
      </c>
      <c r="CK465">
        <v>21</v>
      </c>
      <c r="CL465" t="s">
        <v>87</v>
      </c>
    </row>
    <row r="466" spans="1:90">
      <c r="A466" t="s">
        <v>72</v>
      </c>
      <c r="B466" t="s">
        <v>73</v>
      </c>
      <c r="C466" t="s">
        <v>74</v>
      </c>
      <c r="E466" t="str">
        <f>"FES1162714980"</f>
        <v>FES1162714980</v>
      </c>
      <c r="F466" s="3">
        <v>43740</v>
      </c>
      <c r="G466">
        <v>202004</v>
      </c>
      <c r="H466" t="s">
        <v>75</v>
      </c>
      <c r="I466" t="s">
        <v>76</v>
      </c>
      <c r="J466" t="s">
        <v>77</v>
      </c>
      <c r="K466" t="s">
        <v>78</v>
      </c>
      <c r="L466" t="s">
        <v>185</v>
      </c>
      <c r="M466" t="s">
        <v>186</v>
      </c>
      <c r="N466" t="s">
        <v>591</v>
      </c>
      <c r="O466" t="s">
        <v>82</v>
      </c>
      <c r="P466" t="str">
        <f>"2170709919                    "</f>
        <v xml:space="preserve">2170709919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6.87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 s="4">
        <v>39.58</v>
      </c>
      <c r="BM466" s="4">
        <v>5.94</v>
      </c>
      <c r="BN466" s="4">
        <v>45.52</v>
      </c>
      <c r="BO466" s="4">
        <v>45.52</v>
      </c>
      <c r="BQ466" t="s">
        <v>95</v>
      </c>
      <c r="BR466" t="s">
        <v>84</v>
      </c>
      <c r="BS466" s="3">
        <v>43741</v>
      </c>
      <c r="BT466" s="5">
        <v>0.40972222222222227</v>
      </c>
      <c r="BU466" t="s">
        <v>592</v>
      </c>
      <c r="BV466" t="s">
        <v>90</v>
      </c>
      <c r="BY466">
        <v>1200</v>
      </c>
      <c r="CC466" t="s">
        <v>186</v>
      </c>
      <c r="CD466">
        <v>1428</v>
      </c>
      <c r="CE466" t="s">
        <v>96</v>
      </c>
      <c r="CF466" s="3">
        <v>43742</v>
      </c>
      <c r="CI466">
        <v>1</v>
      </c>
      <c r="CJ466">
        <v>1</v>
      </c>
      <c r="CK466">
        <v>22</v>
      </c>
      <c r="CL466" t="s">
        <v>87</v>
      </c>
    </row>
    <row r="467" spans="1:90">
      <c r="A467" t="s">
        <v>72</v>
      </c>
      <c r="B467" t="s">
        <v>73</v>
      </c>
      <c r="C467" t="s">
        <v>74</v>
      </c>
      <c r="E467" t="str">
        <f>"FES1162715136"</f>
        <v>FES1162715136</v>
      </c>
      <c r="F467" s="3">
        <v>43740</v>
      </c>
      <c r="G467">
        <v>202004</v>
      </c>
      <c r="H467" t="s">
        <v>75</v>
      </c>
      <c r="I467" t="s">
        <v>76</v>
      </c>
      <c r="J467" t="s">
        <v>77</v>
      </c>
      <c r="K467" t="s">
        <v>78</v>
      </c>
      <c r="L467" t="s">
        <v>175</v>
      </c>
      <c r="M467" t="s">
        <v>176</v>
      </c>
      <c r="N467" t="s">
        <v>941</v>
      </c>
      <c r="O467" t="s">
        <v>82</v>
      </c>
      <c r="P467" t="str">
        <f>"2170710079                    "</f>
        <v xml:space="preserve">2170710079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8.7899999999999991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1.4</v>
      </c>
      <c r="BJ467">
        <v>0.7</v>
      </c>
      <c r="BK467">
        <v>1.5</v>
      </c>
      <c r="BL467" s="4">
        <v>50.66</v>
      </c>
      <c r="BM467" s="4">
        <v>7.6</v>
      </c>
      <c r="BN467" s="4">
        <v>58.26</v>
      </c>
      <c r="BO467" s="4">
        <v>58.26</v>
      </c>
      <c r="BQ467" t="s">
        <v>95</v>
      </c>
      <c r="BR467" t="s">
        <v>84</v>
      </c>
      <c r="BS467" s="3">
        <v>43741</v>
      </c>
      <c r="BT467" s="5">
        <v>0.41666666666666669</v>
      </c>
      <c r="BU467" t="s">
        <v>346</v>
      </c>
      <c r="BV467" t="s">
        <v>90</v>
      </c>
      <c r="BY467">
        <v>3633.4</v>
      </c>
      <c r="CC467" t="s">
        <v>176</v>
      </c>
      <c r="CD467">
        <v>4001</v>
      </c>
      <c r="CE467" t="s">
        <v>86</v>
      </c>
      <c r="CF467" s="3">
        <v>43742</v>
      </c>
      <c r="CI467">
        <v>1</v>
      </c>
      <c r="CJ467">
        <v>1</v>
      </c>
      <c r="CK467">
        <v>21</v>
      </c>
      <c r="CL467" t="s">
        <v>87</v>
      </c>
    </row>
    <row r="468" spans="1:90">
      <c r="A468" t="s">
        <v>72</v>
      </c>
      <c r="B468" t="s">
        <v>73</v>
      </c>
      <c r="C468" t="s">
        <v>74</v>
      </c>
      <c r="E468" t="str">
        <f>"FES1162714972"</f>
        <v>FES1162714972</v>
      </c>
      <c r="F468" s="3">
        <v>43740</v>
      </c>
      <c r="G468">
        <v>202004</v>
      </c>
      <c r="H468" t="s">
        <v>75</v>
      </c>
      <c r="I468" t="s">
        <v>76</v>
      </c>
      <c r="J468" t="s">
        <v>77</v>
      </c>
      <c r="K468" t="s">
        <v>78</v>
      </c>
      <c r="L468" t="s">
        <v>175</v>
      </c>
      <c r="M468" t="s">
        <v>176</v>
      </c>
      <c r="N468" t="s">
        <v>942</v>
      </c>
      <c r="O468" t="s">
        <v>82</v>
      </c>
      <c r="P468" t="str">
        <f>"2170709912                    "</f>
        <v xml:space="preserve">2170709912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13.19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1.5</v>
      </c>
      <c r="BJ468">
        <v>3</v>
      </c>
      <c r="BK468">
        <v>3</v>
      </c>
      <c r="BL468" s="4">
        <v>75.98</v>
      </c>
      <c r="BM468" s="4">
        <v>11.4</v>
      </c>
      <c r="BN468" s="4">
        <v>87.38</v>
      </c>
      <c r="BO468" s="4">
        <v>87.38</v>
      </c>
      <c r="BQ468" t="s">
        <v>83</v>
      </c>
      <c r="BR468" t="s">
        <v>84</v>
      </c>
      <c r="BS468" s="3">
        <v>43741</v>
      </c>
      <c r="BT468" s="5">
        <v>0.3756944444444445</v>
      </c>
      <c r="BU468" t="s">
        <v>943</v>
      </c>
      <c r="BV468" t="s">
        <v>90</v>
      </c>
      <c r="BY468">
        <v>14970.02</v>
      </c>
      <c r="BZ468" t="s">
        <v>27</v>
      </c>
      <c r="CA468" t="s">
        <v>898</v>
      </c>
      <c r="CC468" t="s">
        <v>176</v>
      </c>
      <c r="CD468">
        <v>4051</v>
      </c>
      <c r="CE468" t="s">
        <v>86</v>
      </c>
      <c r="CF468" s="3">
        <v>43741</v>
      </c>
      <c r="CI468">
        <v>1</v>
      </c>
      <c r="CJ468">
        <v>1</v>
      </c>
      <c r="CK468">
        <v>21</v>
      </c>
      <c r="CL468" t="s">
        <v>87</v>
      </c>
    </row>
    <row r="469" spans="1:90">
      <c r="A469" t="s">
        <v>72</v>
      </c>
      <c r="B469" t="s">
        <v>73</v>
      </c>
      <c r="C469" t="s">
        <v>74</v>
      </c>
      <c r="E469" t="str">
        <f>"FES1162715132"</f>
        <v>FES1162715132</v>
      </c>
      <c r="F469" s="3">
        <v>43740</v>
      </c>
      <c r="G469">
        <v>202004</v>
      </c>
      <c r="H469" t="s">
        <v>75</v>
      </c>
      <c r="I469" t="s">
        <v>76</v>
      </c>
      <c r="J469" t="s">
        <v>77</v>
      </c>
      <c r="K469" t="s">
        <v>78</v>
      </c>
      <c r="L469" t="s">
        <v>119</v>
      </c>
      <c r="M469" t="s">
        <v>120</v>
      </c>
      <c r="N469" t="s">
        <v>220</v>
      </c>
      <c r="O469" t="s">
        <v>82</v>
      </c>
      <c r="P469" t="str">
        <f>"2170710073                    "</f>
        <v xml:space="preserve">2170710073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8.7899999999999991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0.6</v>
      </c>
      <c r="BJ469">
        <v>1.6</v>
      </c>
      <c r="BK469">
        <v>2</v>
      </c>
      <c r="BL469" s="4">
        <v>50.66</v>
      </c>
      <c r="BM469" s="4">
        <v>7.6</v>
      </c>
      <c r="BN469" s="4">
        <v>58.26</v>
      </c>
      <c r="BO469" s="4">
        <v>58.26</v>
      </c>
      <c r="BQ469" t="s">
        <v>95</v>
      </c>
      <c r="BR469" t="s">
        <v>84</v>
      </c>
      <c r="BS469" s="3">
        <v>43741</v>
      </c>
      <c r="BT469" s="5">
        <v>0.36319444444444443</v>
      </c>
      <c r="BU469" t="s">
        <v>221</v>
      </c>
      <c r="BV469" t="s">
        <v>90</v>
      </c>
      <c r="BY469">
        <v>7942.91</v>
      </c>
      <c r="CA469" t="s">
        <v>209</v>
      </c>
      <c r="CC469" t="s">
        <v>120</v>
      </c>
      <c r="CD469">
        <v>6001</v>
      </c>
      <c r="CE469" t="s">
        <v>86</v>
      </c>
      <c r="CF469" s="3">
        <v>43742</v>
      </c>
      <c r="CI469">
        <v>1</v>
      </c>
      <c r="CJ469">
        <v>1</v>
      </c>
      <c r="CK469">
        <v>21</v>
      </c>
      <c r="CL469" t="s">
        <v>87</v>
      </c>
    </row>
    <row r="470" spans="1:90">
      <c r="A470" t="s">
        <v>72</v>
      </c>
      <c r="B470" t="s">
        <v>73</v>
      </c>
      <c r="C470" t="s">
        <v>74</v>
      </c>
      <c r="E470" t="str">
        <f>"FES1162715085"</f>
        <v>FES1162715085</v>
      </c>
      <c r="F470" s="3">
        <v>43740</v>
      </c>
      <c r="G470">
        <v>202004</v>
      </c>
      <c r="H470" t="s">
        <v>75</v>
      </c>
      <c r="I470" t="s">
        <v>76</v>
      </c>
      <c r="J470" t="s">
        <v>77</v>
      </c>
      <c r="K470" t="s">
        <v>78</v>
      </c>
      <c r="L470" t="s">
        <v>75</v>
      </c>
      <c r="M470" t="s">
        <v>76</v>
      </c>
      <c r="N470" t="s">
        <v>944</v>
      </c>
      <c r="O470" t="s">
        <v>82</v>
      </c>
      <c r="P470" t="str">
        <f>"2170710033                    "</f>
        <v xml:space="preserve">2170710033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6.87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 s="4">
        <v>39.58</v>
      </c>
      <c r="BM470" s="4">
        <v>5.94</v>
      </c>
      <c r="BN470" s="4">
        <v>45.52</v>
      </c>
      <c r="BO470" s="4">
        <v>45.52</v>
      </c>
      <c r="BR470" t="s">
        <v>84</v>
      </c>
      <c r="BS470" s="3">
        <v>43741</v>
      </c>
      <c r="BT470" s="5">
        <v>0.38680555555555557</v>
      </c>
      <c r="BU470" t="s">
        <v>945</v>
      </c>
      <c r="BV470" t="s">
        <v>90</v>
      </c>
      <c r="BY470">
        <v>1200</v>
      </c>
      <c r="CA470" t="s">
        <v>184</v>
      </c>
      <c r="CC470" t="s">
        <v>76</v>
      </c>
      <c r="CD470">
        <v>1600</v>
      </c>
      <c r="CE470" t="s">
        <v>96</v>
      </c>
      <c r="CF470" s="3">
        <v>43742</v>
      </c>
      <c r="CI470">
        <v>1</v>
      </c>
      <c r="CJ470">
        <v>1</v>
      </c>
      <c r="CK470">
        <v>22</v>
      </c>
      <c r="CL470" t="s">
        <v>87</v>
      </c>
    </row>
    <row r="471" spans="1:90">
      <c r="A471" t="s">
        <v>72</v>
      </c>
      <c r="B471" t="s">
        <v>73</v>
      </c>
      <c r="C471" t="s">
        <v>74</v>
      </c>
      <c r="E471" t="str">
        <f>"FES1162715089"</f>
        <v>FES1162715089</v>
      </c>
      <c r="F471" s="3">
        <v>43740</v>
      </c>
      <c r="G471">
        <v>202004</v>
      </c>
      <c r="H471" t="s">
        <v>75</v>
      </c>
      <c r="I471" t="s">
        <v>76</v>
      </c>
      <c r="J471" t="s">
        <v>77</v>
      </c>
      <c r="K471" t="s">
        <v>78</v>
      </c>
      <c r="L471" t="s">
        <v>129</v>
      </c>
      <c r="M471" t="s">
        <v>130</v>
      </c>
      <c r="N471" t="s">
        <v>946</v>
      </c>
      <c r="O471" t="s">
        <v>82</v>
      </c>
      <c r="P471" t="str">
        <f>"2170710039                    "</f>
        <v xml:space="preserve">2170710039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6.87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 s="4">
        <v>39.58</v>
      </c>
      <c r="BM471" s="4">
        <v>5.94</v>
      </c>
      <c r="BN471" s="4">
        <v>45.52</v>
      </c>
      <c r="BO471" s="4">
        <v>45.52</v>
      </c>
      <c r="BQ471" t="s">
        <v>947</v>
      </c>
      <c r="BR471" t="s">
        <v>84</v>
      </c>
      <c r="BS471" s="3">
        <v>43741</v>
      </c>
      <c r="BT471" s="5">
        <v>0.34027777777777773</v>
      </c>
      <c r="BU471" t="s">
        <v>948</v>
      </c>
      <c r="BV471" t="s">
        <v>90</v>
      </c>
      <c r="BY471">
        <v>1200</v>
      </c>
      <c r="CA471" t="s">
        <v>949</v>
      </c>
      <c r="CC471" t="s">
        <v>130</v>
      </c>
      <c r="CD471">
        <v>1450</v>
      </c>
      <c r="CE471" t="s">
        <v>96</v>
      </c>
      <c r="CF471" s="3">
        <v>43742</v>
      </c>
      <c r="CI471">
        <v>1</v>
      </c>
      <c r="CJ471">
        <v>1</v>
      </c>
      <c r="CK471">
        <v>22</v>
      </c>
      <c r="CL471" t="s">
        <v>87</v>
      </c>
    </row>
    <row r="472" spans="1:90">
      <c r="A472" t="s">
        <v>72</v>
      </c>
      <c r="B472" t="s">
        <v>73</v>
      </c>
      <c r="C472" t="s">
        <v>74</v>
      </c>
      <c r="E472" t="str">
        <f>"FES1162714944"</f>
        <v>FES1162714944</v>
      </c>
      <c r="F472" s="3">
        <v>43740</v>
      </c>
      <c r="G472">
        <v>202004</v>
      </c>
      <c r="H472" t="s">
        <v>75</v>
      </c>
      <c r="I472" t="s">
        <v>76</v>
      </c>
      <c r="J472" t="s">
        <v>77</v>
      </c>
      <c r="K472" t="s">
        <v>78</v>
      </c>
      <c r="L472" t="s">
        <v>175</v>
      </c>
      <c r="M472" t="s">
        <v>176</v>
      </c>
      <c r="N472" t="s">
        <v>340</v>
      </c>
      <c r="O472" t="s">
        <v>82</v>
      </c>
      <c r="P472" t="str">
        <f>"2170709872                    "</f>
        <v xml:space="preserve">2170709872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21.97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4</v>
      </c>
      <c r="BJ472">
        <v>5</v>
      </c>
      <c r="BK472">
        <v>5</v>
      </c>
      <c r="BL472" s="4">
        <v>126.6</v>
      </c>
      <c r="BM472" s="4">
        <v>18.989999999999998</v>
      </c>
      <c r="BN472" s="4">
        <v>145.59</v>
      </c>
      <c r="BO472" s="4">
        <v>145.59</v>
      </c>
      <c r="BQ472" t="s">
        <v>258</v>
      </c>
      <c r="BR472" t="s">
        <v>84</v>
      </c>
      <c r="BS472" s="3">
        <v>43741</v>
      </c>
      <c r="BT472" s="5">
        <v>0.36249999999999999</v>
      </c>
      <c r="BU472" t="s">
        <v>897</v>
      </c>
      <c r="BV472" t="s">
        <v>90</v>
      </c>
      <c r="BY472">
        <v>25131.02</v>
      </c>
      <c r="BZ472" t="s">
        <v>27</v>
      </c>
      <c r="CA472" t="s">
        <v>898</v>
      </c>
      <c r="CC472" t="s">
        <v>176</v>
      </c>
      <c r="CD472">
        <v>4000</v>
      </c>
      <c r="CE472" t="s">
        <v>86</v>
      </c>
      <c r="CF472" s="3">
        <v>43741</v>
      </c>
      <c r="CI472">
        <v>1</v>
      </c>
      <c r="CJ472">
        <v>1</v>
      </c>
      <c r="CK472">
        <v>21</v>
      </c>
      <c r="CL472" t="s">
        <v>87</v>
      </c>
    </row>
    <row r="473" spans="1:90">
      <c r="A473" t="s">
        <v>72</v>
      </c>
      <c r="B473" t="s">
        <v>73</v>
      </c>
      <c r="C473" t="s">
        <v>74</v>
      </c>
      <c r="E473" t="str">
        <f>"FES1162715133"</f>
        <v>FES1162715133</v>
      </c>
      <c r="F473" s="3">
        <v>43740</v>
      </c>
      <c r="G473">
        <v>202004</v>
      </c>
      <c r="H473" t="s">
        <v>75</v>
      </c>
      <c r="I473" t="s">
        <v>76</v>
      </c>
      <c r="J473" t="s">
        <v>77</v>
      </c>
      <c r="K473" t="s">
        <v>78</v>
      </c>
      <c r="L473" t="s">
        <v>326</v>
      </c>
      <c r="M473" t="s">
        <v>327</v>
      </c>
      <c r="N473" t="s">
        <v>950</v>
      </c>
      <c r="O473" t="s">
        <v>82</v>
      </c>
      <c r="P473" t="str">
        <f>"2170710076                    "</f>
        <v xml:space="preserve">2170710076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13.19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3</v>
      </c>
      <c r="BJ473">
        <v>1.3</v>
      </c>
      <c r="BK473">
        <v>3</v>
      </c>
      <c r="BL473" s="4">
        <v>75.98</v>
      </c>
      <c r="BM473" s="4">
        <v>11.4</v>
      </c>
      <c r="BN473" s="4">
        <v>87.38</v>
      </c>
      <c r="BO473" s="4">
        <v>87.38</v>
      </c>
      <c r="BQ473" t="s">
        <v>101</v>
      </c>
      <c r="BR473" t="s">
        <v>84</v>
      </c>
      <c r="BS473" s="3">
        <v>43741</v>
      </c>
      <c r="BT473" s="5">
        <v>0.39861111111111108</v>
      </c>
      <c r="BU473" t="s">
        <v>951</v>
      </c>
      <c r="BV473" t="s">
        <v>90</v>
      </c>
      <c r="BY473">
        <v>6727</v>
      </c>
      <c r="CA473" t="s">
        <v>528</v>
      </c>
      <c r="CC473" t="s">
        <v>327</v>
      </c>
      <c r="CD473">
        <v>6229</v>
      </c>
      <c r="CE473" t="s">
        <v>86</v>
      </c>
      <c r="CF473" s="3">
        <v>43742</v>
      </c>
      <c r="CI473">
        <v>1</v>
      </c>
      <c r="CJ473">
        <v>1</v>
      </c>
      <c r="CK473">
        <v>21</v>
      </c>
      <c r="CL473" t="s">
        <v>87</v>
      </c>
    </row>
    <row r="474" spans="1:90">
      <c r="A474" t="s">
        <v>72</v>
      </c>
      <c r="B474" t="s">
        <v>73</v>
      </c>
      <c r="C474" t="s">
        <v>74</v>
      </c>
      <c r="E474" t="str">
        <f>"FES1162714901"</f>
        <v>FES1162714901</v>
      </c>
      <c r="F474" s="3">
        <v>43740</v>
      </c>
      <c r="G474">
        <v>202004</v>
      </c>
      <c r="H474" t="s">
        <v>75</v>
      </c>
      <c r="I474" t="s">
        <v>76</v>
      </c>
      <c r="J474" t="s">
        <v>77</v>
      </c>
      <c r="K474" t="s">
        <v>78</v>
      </c>
      <c r="L474" t="s">
        <v>124</v>
      </c>
      <c r="M474" t="s">
        <v>125</v>
      </c>
      <c r="N474" t="s">
        <v>126</v>
      </c>
      <c r="O474" t="s">
        <v>82</v>
      </c>
      <c r="P474" t="str">
        <f>"2170709675                    "</f>
        <v xml:space="preserve">2170709675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50.53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11.2</v>
      </c>
      <c r="BJ474">
        <v>4</v>
      </c>
      <c r="BK474">
        <v>11.5</v>
      </c>
      <c r="BL474" s="4">
        <v>291.14</v>
      </c>
      <c r="BM474" s="4">
        <v>43.67</v>
      </c>
      <c r="BN474" s="4">
        <v>334.81</v>
      </c>
      <c r="BO474" s="4">
        <v>334.81</v>
      </c>
      <c r="BQ474" t="s">
        <v>95</v>
      </c>
      <c r="BR474" t="s">
        <v>84</v>
      </c>
      <c r="BS474" s="3">
        <v>43741</v>
      </c>
      <c r="BT474" s="5">
        <v>0.39097222222222222</v>
      </c>
      <c r="BU474" t="s">
        <v>127</v>
      </c>
      <c r="BV474" t="s">
        <v>90</v>
      </c>
      <c r="BY474">
        <v>20026.88</v>
      </c>
      <c r="CA474" t="s">
        <v>128</v>
      </c>
      <c r="CC474" t="s">
        <v>125</v>
      </c>
      <c r="CD474">
        <v>4133</v>
      </c>
      <c r="CE474" t="s">
        <v>86</v>
      </c>
      <c r="CF474" s="3">
        <v>43742</v>
      </c>
      <c r="CI474">
        <v>1</v>
      </c>
      <c r="CJ474">
        <v>1</v>
      </c>
      <c r="CK474">
        <v>21</v>
      </c>
      <c r="CL474" t="s">
        <v>87</v>
      </c>
    </row>
    <row r="475" spans="1:90">
      <c r="A475" t="s">
        <v>72</v>
      </c>
      <c r="B475" t="s">
        <v>73</v>
      </c>
      <c r="C475" t="s">
        <v>74</v>
      </c>
      <c r="E475" t="str">
        <f>"FES1162714845"</f>
        <v>FES1162714845</v>
      </c>
      <c r="F475" s="3">
        <v>43740</v>
      </c>
      <c r="G475">
        <v>202004</v>
      </c>
      <c r="H475" t="s">
        <v>75</v>
      </c>
      <c r="I475" t="s">
        <v>76</v>
      </c>
      <c r="J475" t="s">
        <v>77</v>
      </c>
      <c r="K475" t="s">
        <v>78</v>
      </c>
      <c r="L475" t="s">
        <v>114</v>
      </c>
      <c r="M475" t="s">
        <v>115</v>
      </c>
      <c r="N475" t="s">
        <v>952</v>
      </c>
      <c r="O475" t="s">
        <v>82</v>
      </c>
      <c r="P475" t="str">
        <f>"2170709771                    "</f>
        <v xml:space="preserve">2170709771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8.7899999999999991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1.6</v>
      </c>
      <c r="BJ475">
        <v>1.7</v>
      </c>
      <c r="BK475">
        <v>2</v>
      </c>
      <c r="BL475" s="4">
        <v>50.66</v>
      </c>
      <c r="BM475" s="4">
        <v>7.6</v>
      </c>
      <c r="BN475" s="4">
        <v>58.26</v>
      </c>
      <c r="BO475" s="4">
        <v>58.26</v>
      </c>
      <c r="BQ475" t="s">
        <v>83</v>
      </c>
      <c r="BR475" t="s">
        <v>84</v>
      </c>
      <c r="BS475" s="3">
        <v>43741</v>
      </c>
      <c r="BT475" s="5">
        <v>0.30902777777777779</v>
      </c>
      <c r="BU475" t="s">
        <v>953</v>
      </c>
      <c r="BV475" t="s">
        <v>90</v>
      </c>
      <c r="BY475">
        <v>8372.56</v>
      </c>
      <c r="CA475" t="s">
        <v>366</v>
      </c>
      <c r="CC475" t="s">
        <v>115</v>
      </c>
      <c r="CD475">
        <v>184</v>
      </c>
      <c r="CE475" t="s">
        <v>86</v>
      </c>
      <c r="CF475" s="3">
        <v>43742</v>
      </c>
      <c r="CI475">
        <v>1</v>
      </c>
      <c r="CJ475">
        <v>1</v>
      </c>
      <c r="CK475">
        <v>21</v>
      </c>
      <c r="CL475" t="s">
        <v>87</v>
      </c>
    </row>
    <row r="476" spans="1:90">
      <c r="A476" t="s">
        <v>72</v>
      </c>
      <c r="B476" t="s">
        <v>73</v>
      </c>
      <c r="C476" t="s">
        <v>74</v>
      </c>
      <c r="E476" t="str">
        <f>"FES1162715127"</f>
        <v>FES1162715127</v>
      </c>
      <c r="F476" s="3">
        <v>43740</v>
      </c>
      <c r="G476">
        <v>202004</v>
      </c>
      <c r="H476" t="s">
        <v>75</v>
      </c>
      <c r="I476" t="s">
        <v>76</v>
      </c>
      <c r="J476" t="s">
        <v>77</v>
      </c>
      <c r="K476" t="s">
        <v>78</v>
      </c>
      <c r="L476" t="s">
        <v>92</v>
      </c>
      <c r="M476" t="s">
        <v>93</v>
      </c>
      <c r="N476" t="s">
        <v>870</v>
      </c>
      <c r="O476" t="s">
        <v>82</v>
      </c>
      <c r="P476" t="str">
        <f>"2170710068                    "</f>
        <v xml:space="preserve">2170710068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19.78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4.0999999999999996</v>
      </c>
      <c r="BJ476">
        <v>1.6</v>
      </c>
      <c r="BK476">
        <v>4.5</v>
      </c>
      <c r="BL476" s="4">
        <v>113.95</v>
      </c>
      <c r="BM476" s="4">
        <v>17.09</v>
      </c>
      <c r="BN476" s="4">
        <v>131.04</v>
      </c>
      <c r="BO476" s="4">
        <v>131.04</v>
      </c>
      <c r="BQ476" t="s">
        <v>95</v>
      </c>
      <c r="BR476" t="s">
        <v>84</v>
      </c>
      <c r="BS476" s="3">
        <v>43741</v>
      </c>
      <c r="BT476" s="5">
        <v>0.42222222222222222</v>
      </c>
      <c r="BU476" t="s">
        <v>954</v>
      </c>
      <c r="BV476" t="s">
        <v>90</v>
      </c>
      <c r="BY476">
        <v>8190.76</v>
      </c>
      <c r="CA476" t="s">
        <v>147</v>
      </c>
      <c r="CC476" t="s">
        <v>93</v>
      </c>
      <c r="CD476">
        <v>7441</v>
      </c>
      <c r="CE476" t="s">
        <v>86</v>
      </c>
      <c r="CF476" s="3">
        <v>43742</v>
      </c>
      <c r="CI476">
        <v>1</v>
      </c>
      <c r="CJ476">
        <v>1</v>
      </c>
      <c r="CK476">
        <v>21</v>
      </c>
      <c r="CL476" t="s">
        <v>87</v>
      </c>
    </row>
    <row r="477" spans="1:90">
      <c r="A477" t="s">
        <v>72</v>
      </c>
      <c r="B477" t="s">
        <v>73</v>
      </c>
      <c r="C477" t="s">
        <v>74</v>
      </c>
      <c r="E477" t="str">
        <f>"FES1162714939"</f>
        <v>FES1162714939</v>
      </c>
      <c r="F477" s="3">
        <v>43740</v>
      </c>
      <c r="G477">
        <v>202004</v>
      </c>
      <c r="H477" t="s">
        <v>75</v>
      </c>
      <c r="I477" t="s">
        <v>76</v>
      </c>
      <c r="J477" t="s">
        <v>77</v>
      </c>
      <c r="K477" t="s">
        <v>78</v>
      </c>
      <c r="L477" t="s">
        <v>98</v>
      </c>
      <c r="M477" t="s">
        <v>99</v>
      </c>
      <c r="N477" t="s">
        <v>100</v>
      </c>
      <c r="O477" t="s">
        <v>82</v>
      </c>
      <c r="P477" t="str">
        <f>"2170709735                    "</f>
        <v xml:space="preserve">2170709735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30.76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6.9</v>
      </c>
      <c r="BJ477">
        <v>3.1</v>
      </c>
      <c r="BK477">
        <v>7</v>
      </c>
      <c r="BL477" s="4">
        <v>177.23</v>
      </c>
      <c r="BM477" s="4">
        <v>26.58</v>
      </c>
      <c r="BN477" s="4">
        <v>203.81</v>
      </c>
      <c r="BO477" s="4">
        <v>203.81</v>
      </c>
      <c r="BQ477" t="s">
        <v>101</v>
      </c>
      <c r="BR477" t="s">
        <v>84</v>
      </c>
      <c r="BS477" s="3">
        <v>43741</v>
      </c>
      <c r="BT477" s="5">
        <v>0.4069444444444445</v>
      </c>
      <c r="BU477" t="s">
        <v>102</v>
      </c>
      <c r="BV477" t="s">
        <v>90</v>
      </c>
      <c r="BY477">
        <v>15428.7</v>
      </c>
      <c r="CA477" t="s">
        <v>103</v>
      </c>
      <c r="CC477" t="s">
        <v>99</v>
      </c>
      <c r="CD477">
        <v>3610</v>
      </c>
      <c r="CE477" t="s">
        <v>86</v>
      </c>
      <c r="CF477" s="3">
        <v>43742</v>
      </c>
      <c r="CI477">
        <v>1</v>
      </c>
      <c r="CJ477">
        <v>1</v>
      </c>
      <c r="CK477">
        <v>21</v>
      </c>
      <c r="CL477" t="s">
        <v>87</v>
      </c>
    </row>
    <row r="478" spans="1:90">
      <c r="A478" t="s">
        <v>72</v>
      </c>
      <c r="B478" t="s">
        <v>73</v>
      </c>
      <c r="C478" t="s">
        <v>74</v>
      </c>
      <c r="E478" t="str">
        <f>"FES1162715128"</f>
        <v>FES1162715128</v>
      </c>
      <c r="F478" s="3">
        <v>43740</v>
      </c>
      <c r="G478">
        <v>202004</v>
      </c>
      <c r="H478" t="s">
        <v>75</v>
      </c>
      <c r="I478" t="s">
        <v>76</v>
      </c>
      <c r="J478" t="s">
        <v>77</v>
      </c>
      <c r="K478" t="s">
        <v>78</v>
      </c>
      <c r="L478" t="s">
        <v>189</v>
      </c>
      <c r="M478" t="s">
        <v>190</v>
      </c>
      <c r="N478" t="s">
        <v>191</v>
      </c>
      <c r="O478" t="s">
        <v>82</v>
      </c>
      <c r="P478" t="str">
        <f>"2170710069                    "</f>
        <v xml:space="preserve">2170710069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6.87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1.6</v>
      </c>
      <c r="BJ478">
        <v>2</v>
      </c>
      <c r="BK478">
        <v>2</v>
      </c>
      <c r="BL478" s="4">
        <v>39.58</v>
      </c>
      <c r="BM478" s="4">
        <v>5.94</v>
      </c>
      <c r="BN478" s="4">
        <v>45.52</v>
      </c>
      <c r="BO478" s="4">
        <v>45.52</v>
      </c>
      <c r="BQ478" t="s">
        <v>83</v>
      </c>
      <c r="BR478" t="s">
        <v>84</v>
      </c>
      <c r="BS478" s="3">
        <v>43741</v>
      </c>
      <c r="BT478" s="5">
        <v>0.42152777777777778</v>
      </c>
      <c r="BU478" t="s">
        <v>955</v>
      </c>
      <c r="BV478" t="s">
        <v>90</v>
      </c>
      <c r="BY478">
        <v>9840.9599999999991</v>
      </c>
      <c r="CA478" t="s">
        <v>194</v>
      </c>
      <c r="CC478" t="s">
        <v>190</v>
      </c>
      <c r="CD478">
        <v>1501</v>
      </c>
      <c r="CE478" t="s">
        <v>86</v>
      </c>
      <c r="CF478" s="3">
        <v>43742</v>
      </c>
      <c r="CI478">
        <v>1</v>
      </c>
      <c r="CJ478">
        <v>1</v>
      </c>
      <c r="CK478">
        <v>22</v>
      </c>
      <c r="CL478" t="s">
        <v>87</v>
      </c>
    </row>
    <row r="479" spans="1:90">
      <c r="A479" t="s">
        <v>72</v>
      </c>
      <c r="B479" t="s">
        <v>73</v>
      </c>
      <c r="C479" t="s">
        <v>74</v>
      </c>
      <c r="E479" t="str">
        <f>"FES1162714934"</f>
        <v>FES1162714934</v>
      </c>
      <c r="F479" s="3">
        <v>43740</v>
      </c>
      <c r="G479">
        <v>202004</v>
      </c>
      <c r="H479" t="s">
        <v>75</v>
      </c>
      <c r="I479" t="s">
        <v>76</v>
      </c>
      <c r="J479" t="s">
        <v>77</v>
      </c>
      <c r="K479" t="s">
        <v>78</v>
      </c>
      <c r="L479" t="s">
        <v>119</v>
      </c>
      <c r="M479" t="s">
        <v>120</v>
      </c>
      <c r="N479" t="s">
        <v>714</v>
      </c>
      <c r="O479" t="s">
        <v>82</v>
      </c>
      <c r="P479" t="str">
        <f>"2170709327                    "</f>
        <v xml:space="preserve">2170709327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8.7899999999999991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 s="4">
        <v>50.66</v>
      </c>
      <c r="BM479" s="4">
        <v>7.6</v>
      </c>
      <c r="BN479" s="4">
        <v>58.26</v>
      </c>
      <c r="BO479" s="4">
        <v>58.26</v>
      </c>
      <c r="BQ479" t="s">
        <v>95</v>
      </c>
      <c r="BR479" t="s">
        <v>84</v>
      </c>
      <c r="BS479" s="3">
        <v>43741</v>
      </c>
      <c r="BT479" s="5">
        <v>0.39930555555555558</v>
      </c>
      <c r="BU479" t="s">
        <v>956</v>
      </c>
      <c r="BV479" t="s">
        <v>90</v>
      </c>
      <c r="BY479">
        <v>1200</v>
      </c>
      <c r="CA479" t="s">
        <v>490</v>
      </c>
      <c r="CC479" t="s">
        <v>120</v>
      </c>
      <c r="CD479">
        <v>6012</v>
      </c>
      <c r="CE479" t="s">
        <v>96</v>
      </c>
      <c r="CF479" s="3">
        <v>43742</v>
      </c>
      <c r="CI479">
        <v>1</v>
      </c>
      <c r="CJ479">
        <v>1</v>
      </c>
      <c r="CK479">
        <v>21</v>
      </c>
      <c r="CL479" t="s">
        <v>87</v>
      </c>
    </row>
    <row r="480" spans="1:90">
      <c r="A480" t="s">
        <v>72</v>
      </c>
      <c r="B480" t="s">
        <v>73</v>
      </c>
      <c r="C480" t="s">
        <v>74</v>
      </c>
      <c r="E480" t="str">
        <f>"FES1162715131"</f>
        <v>FES1162715131</v>
      </c>
      <c r="F480" s="3">
        <v>43740</v>
      </c>
      <c r="G480">
        <v>202004</v>
      </c>
      <c r="H480" t="s">
        <v>75</v>
      </c>
      <c r="I480" t="s">
        <v>76</v>
      </c>
      <c r="J480" t="s">
        <v>77</v>
      </c>
      <c r="K480" t="s">
        <v>78</v>
      </c>
      <c r="L480" t="s">
        <v>114</v>
      </c>
      <c r="M480" t="s">
        <v>115</v>
      </c>
      <c r="N480" t="s">
        <v>957</v>
      </c>
      <c r="O480" t="s">
        <v>82</v>
      </c>
      <c r="P480" t="str">
        <f>"2170710072                    "</f>
        <v xml:space="preserve">2170710072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10.99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2.4</v>
      </c>
      <c r="BJ480">
        <v>1.1000000000000001</v>
      </c>
      <c r="BK480">
        <v>2.5</v>
      </c>
      <c r="BL480" s="4">
        <v>63.32</v>
      </c>
      <c r="BM480" s="4">
        <v>9.5</v>
      </c>
      <c r="BN480" s="4">
        <v>72.819999999999993</v>
      </c>
      <c r="BO480" s="4">
        <v>72.819999999999993</v>
      </c>
      <c r="BQ480" t="s">
        <v>95</v>
      </c>
      <c r="BR480" t="s">
        <v>84</v>
      </c>
      <c r="BS480" s="3">
        <v>43741</v>
      </c>
      <c r="BT480" s="5">
        <v>0.375</v>
      </c>
      <c r="BU480" t="s">
        <v>958</v>
      </c>
      <c r="BV480" t="s">
        <v>90</v>
      </c>
      <c r="BY480">
        <v>5334.81</v>
      </c>
      <c r="CA480" t="s">
        <v>133</v>
      </c>
      <c r="CC480" t="s">
        <v>115</v>
      </c>
      <c r="CD480">
        <v>200</v>
      </c>
      <c r="CE480" t="s">
        <v>86</v>
      </c>
      <c r="CF480" s="3">
        <v>43742</v>
      </c>
      <c r="CI480">
        <v>1</v>
      </c>
      <c r="CJ480">
        <v>1</v>
      </c>
      <c r="CK480">
        <v>21</v>
      </c>
      <c r="CL480" t="s">
        <v>87</v>
      </c>
    </row>
    <row r="481" spans="1:90">
      <c r="A481" t="s">
        <v>72</v>
      </c>
      <c r="B481" t="s">
        <v>73</v>
      </c>
      <c r="C481" t="s">
        <v>74</v>
      </c>
      <c r="E481" t="str">
        <f>"FES1162714956"</f>
        <v>FES1162714956</v>
      </c>
      <c r="F481" s="3">
        <v>43740</v>
      </c>
      <c r="G481">
        <v>202004</v>
      </c>
      <c r="H481" t="s">
        <v>75</v>
      </c>
      <c r="I481" t="s">
        <v>76</v>
      </c>
      <c r="J481" t="s">
        <v>77</v>
      </c>
      <c r="K481" t="s">
        <v>78</v>
      </c>
      <c r="L481" t="s">
        <v>119</v>
      </c>
      <c r="M481" t="s">
        <v>120</v>
      </c>
      <c r="N481" t="s">
        <v>714</v>
      </c>
      <c r="O481" t="s">
        <v>82</v>
      </c>
      <c r="P481" t="str">
        <f>"2170709895                    "</f>
        <v xml:space="preserve">2170709895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8.7899999999999991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 s="4">
        <v>50.66</v>
      </c>
      <c r="BM481" s="4">
        <v>7.6</v>
      </c>
      <c r="BN481" s="4">
        <v>58.26</v>
      </c>
      <c r="BO481" s="4">
        <v>58.26</v>
      </c>
      <c r="BQ481" t="s">
        <v>95</v>
      </c>
      <c r="BR481" t="s">
        <v>84</v>
      </c>
      <c r="BS481" s="3">
        <v>43741</v>
      </c>
      <c r="BT481" s="5">
        <v>0.39930555555555558</v>
      </c>
      <c r="BU481" t="s">
        <v>956</v>
      </c>
      <c r="BV481" t="s">
        <v>90</v>
      </c>
      <c r="BY481">
        <v>1200</v>
      </c>
      <c r="CA481" t="s">
        <v>490</v>
      </c>
      <c r="CC481" t="s">
        <v>120</v>
      </c>
      <c r="CD481">
        <v>6012</v>
      </c>
      <c r="CE481" t="s">
        <v>96</v>
      </c>
      <c r="CF481" s="3">
        <v>43742</v>
      </c>
      <c r="CI481">
        <v>1</v>
      </c>
      <c r="CJ481">
        <v>1</v>
      </c>
      <c r="CK481">
        <v>21</v>
      </c>
      <c r="CL481" t="s">
        <v>87</v>
      </c>
    </row>
    <row r="482" spans="1:90">
      <c r="A482" t="s">
        <v>72</v>
      </c>
      <c r="B482" t="s">
        <v>73</v>
      </c>
      <c r="C482" t="s">
        <v>74</v>
      </c>
      <c r="E482" t="str">
        <f>"FES1162715139"</f>
        <v>FES1162715139</v>
      </c>
      <c r="F482" s="3">
        <v>43740</v>
      </c>
      <c r="G482">
        <v>202004</v>
      </c>
      <c r="H482" t="s">
        <v>75</v>
      </c>
      <c r="I482" t="s">
        <v>76</v>
      </c>
      <c r="J482" t="s">
        <v>77</v>
      </c>
      <c r="K482" t="s">
        <v>78</v>
      </c>
      <c r="L482" t="s">
        <v>79</v>
      </c>
      <c r="M482" t="s">
        <v>80</v>
      </c>
      <c r="N482" t="s">
        <v>81</v>
      </c>
      <c r="O482" t="s">
        <v>82</v>
      </c>
      <c r="P482" t="str">
        <f>"2170710082                    "</f>
        <v xml:space="preserve">2170710082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6.87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 s="4">
        <v>39.58</v>
      </c>
      <c r="BM482" s="4">
        <v>5.94</v>
      </c>
      <c r="BN482" s="4">
        <v>45.52</v>
      </c>
      <c r="BO482" s="4">
        <v>45.52</v>
      </c>
      <c r="BQ482" t="s">
        <v>83</v>
      </c>
      <c r="BR482" t="s">
        <v>84</v>
      </c>
      <c r="BS482" s="3">
        <v>43741</v>
      </c>
      <c r="BT482" s="5">
        <v>0.3576388888888889</v>
      </c>
      <c r="BU482" t="s">
        <v>339</v>
      </c>
      <c r="BV482" t="s">
        <v>90</v>
      </c>
      <c r="BY482">
        <v>1200</v>
      </c>
      <c r="CA482" t="s">
        <v>474</v>
      </c>
      <c r="CC482" t="s">
        <v>80</v>
      </c>
      <c r="CD482">
        <v>2094</v>
      </c>
      <c r="CE482" t="s">
        <v>96</v>
      </c>
      <c r="CF482" s="3">
        <v>43742</v>
      </c>
      <c r="CI482">
        <v>1</v>
      </c>
      <c r="CJ482">
        <v>1</v>
      </c>
      <c r="CK482">
        <v>22</v>
      </c>
      <c r="CL482" t="s">
        <v>87</v>
      </c>
    </row>
    <row r="483" spans="1:90">
      <c r="A483" t="s">
        <v>72</v>
      </c>
      <c r="B483" t="s">
        <v>73</v>
      </c>
      <c r="C483" t="s">
        <v>74</v>
      </c>
      <c r="E483" t="str">
        <f>"FES1162714931"</f>
        <v>FES1162714931</v>
      </c>
      <c r="F483" s="3">
        <v>43740</v>
      </c>
      <c r="G483">
        <v>202004</v>
      </c>
      <c r="H483" t="s">
        <v>75</v>
      </c>
      <c r="I483" t="s">
        <v>76</v>
      </c>
      <c r="J483" t="s">
        <v>77</v>
      </c>
      <c r="K483" t="s">
        <v>78</v>
      </c>
      <c r="L483" t="s">
        <v>119</v>
      </c>
      <c r="M483" t="s">
        <v>120</v>
      </c>
      <c r="N483" t="s">
        <v>667</v>
      </c>
      <c r="O483" t="s">
        <v>82</v>
      </c>
      <c r="P483" t="str">
        <f>"2170706645                    "</f>
        <v xml:space="preserve">2170706645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8.7899999999999991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 s="4">
        <v>50.66</v>
      </c>
      <c r="BM483" s="4">
        <v>7.6</v>
      </c>
      <c r="BN483" s="4">
        <v>58.26</v>
      </c>
      <c r="BO483" s="4">
        <v>58.26</v>
      </c>
      <c r="BQ483" t="s">
        <v>83</v>
      </c>
      <c r="BR483" t="s">
        <v>84</v>
      </c>
      <c r="BS483" s="3">
        <v>43741</v>
      </c>
      <c r="BT483" s="5">
        <v>0.33958333333333335</v>
      </c>
      <c r="BU483" t="s">
        <v>668</v>
      </c>
      <c r="BV483" t="s">
        <v>90</v>
      </c>
      <c r="BY483">
        <v>1200</v>
      </c>
      <c r="CA483" t="s">
        <v>669</v>
      </c>
      <c r="CC483" t="s">
        <v>120</v>
      </c>
      <c r="CD483">
        <v>6001</v>
      </c>
      <c r="CE483" t="s">
        <v>96</v>
      </c>
      <c r="CF483" s="3">
        <v>43742</v>
      </c>
      <c r="CI483">
        <v>1</v>
      </c>
      <c r="CJ483">
        <v>1</v>
      </c>
      <c r="CK483">
        <v>21</v>
      </c>
      <c r="CL483" t="s">
        <v>87</v>
      </c>
    </row>
    <row r="484" spans="1:90">
      <c r="A484" t="s">
        <v>72</v>
      </c>
      <c r="B484" t="s">
        <v>73</v>
      </c>
      <c r="C484" t="s">
        <v>74</v>
      </c>
      <c r="E484" t="str">
        <f>"FES1162715137"</f>
        <v>FES1162715137</v>
      </c>
      <c r="F484" s="3">
        <v>43740</v>
      </c>
      <c r="G484">
        <v>202004</v>
      </c>
      <c r="H484" t="s">
        <v>75</v>
      </c>
      <c r="I484" t="s">
        <v>76</v>
      </c>
      <c r="J484" t="s">
        <v>77</v>
      </c>
      <c r="K484" t="s">
        <v>78</v>
      </c>
      <c r="L484" t="s">
        <v>248</v>
      </c>
      <c r="M484" t="s">
        <v>249</v>
      </c>
      <c r="N484" t="s">
        <v>959</v>
      </c>
      <c r="O484" t="s">
        <v>82</v>
      </c>
      <c r="P484" t="str">
        <f>"2170710080                    "</f>
        <v xml:space="preserve">2170710080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6.87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 s="4">
        <v>39.58</v>
      </c>
      <c r="BM484" s="4">
        <v>5.94</v>
      </c>
      <c r="BN484" s="4">
        <v>45.52</v>
      </c>
      <c r="BO484" s="4">
        <v>45.52</v>
      </c>
      <c r="BQ484" t="s">
        <v>83</v>
      </c>
      <c r="BR484" t="s">
        <v>84</v>
      </c>
      <c r="BS484" s="3">
        <v>43741</v>
      </c>
      <c r="BT484" s="5">
        <v>0.38194444444444442</v>
      </c>
      <c r="BU484" t="s">
        <v>960</v>
      </c>
      <c r="BV484" t="s">
        <v>90</v>
      </c>
      <c r="BY484">
        <v>1200</v>
      </c>
      <c r="BZ484" t="s">
        <v>27</v>
      </c>
      <c r="CC484" t="s">
        <v>249</v>
      </c>
      <c r="CD484">
        <v>1559</v>
      </c>
      <c r="CE484" t="s">
        <v>96</v>
      </c>
      <c r="CF484" s="3">
        <v>43742</v>
      </c>
      <c r="CI484">
        <v>1</v>
      </c>
      <c r="CJ484">
        <v>1</v>
      </c>
      <c r="CK484">
        <v>22</v>
      </c>
      <c r="CL484" t="s">
        <v>87</v>
      </c>
    </row>
    <row r="485" spans="1:90">
      <c r="A485" t="s">
        <v>72</v>
      </c>
      <c r="B485" t="s">
        <v>73</v>
      </c>
      <c r="C485" t="s">
        <v>74</v>
      </c>
      <c r="E485" t="str">
        <f>"FES1162714965"</f>
        <v>FES1162714965</v>
      </c>
      <c r="F485" s="3">
        <v>43740</v>
      </c>
      <c r="G485">
        <v>202004</v>
      </c>
      <c r="H485" t="s">
        <v>75</v>
      </c>
      <c r="I485" t="s">
        <v>76</v>
      </c>
      <c r="J485" t="s">
        <v>77</v>
      </c>
      <c r="K485" t="s">
        <v>78</v>
      </c>
      <c r="L485" t="s">
        <v>79</v>
      </c>
      <c r="M485" t="s">
        <v>80</v>
      </c>
      <c r="N485" t="s">
        <v>961</v>
      </c>
      <c r="O485" t="s">
        <v>82</v>
      </c>
      <c r="P485" t="str">
        <f>"2170709904                    "</f>
        <v xml:space="preserve">2170709904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6.87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 s="4">
        <v>39.58</v>
      </c>
      <c r="BM485" s="4">
        <v>5.94</v>
      </c>
      <c r="BN485" s="4">
        <v>45.52</v>
      </c>
      <c r="BO485" s="4">
        <v>45.52</v>
      </c>
      <c r="BR485" t="s">
        <v>84</v>
      </c>
      <c r="BS485" s="3">
        <v>43741</v>
      </c>
      <c r="BT485" s="5">
        <v>0.3215277777777778</v>
      </c>
      <c r="BU485" t="s">
        <v>962</v>
      </c>
      <c r="BV485" t="s">
        <v>90</v>
      </c>
      <c r="BY485">
        <v>1200</v>
      </c>
      <c r="CA485" t="s">
        <v>474</v>
      </c>
      <c r="CC485" t="s">
        <v>80</v>
      </c>
      <c r="CD485">
        <v>2094</v>
      </c>
      <c r="CE485" t="s">
        <v>96</v>
      </c>
      <c r="CF485" s="3">
        <v>43742</v>
      </c>
      <c r="CI485">
        <v>1</v>
      </c>
      <c r="CJ485">
        <v>1</v>
      </c>
      <c r="CK485">
        <v>22</v>
      </c>
      <c r="CL485" t="s">
        <v>87</v>
      </c>
    </row>
    <row r="486" spans="1:90">
      <c r="A486" t="s">
        <v>72</v>
      </c>
      <c r="B486" t="s">
        <v>73</v>
      </c>
      <c r="C486" t="s">
        <v>74</v>
      </c>
      <c r="E486" t="str">
        <f>"FES1162715095"</f>
        <v>FES1162715095</v>
      </c>
      <c r="F486" s="3">
        <v>43740</v>
      </c>
      <c r="G486">
        <v>202004</v>
      </c>
      <c r="H486" t="s">
        <v>75</v>
      </c>
      <c r="I486" t="s">
        <v>76</v>
      </c>
      <c r="J486" t="s">
        <v>77</v>
      </c>
      <c r="K486" t="s">
        <v>78</v>
      </c>
      <c r="L486" t="s">
        <v>142</v>
      </c>
      <c r="M486" t="s">
        <v>143</v>
      </c>
      <c r="N486" t="s">
        <v>963</v>
      </c>
      <c r="O486" t="s">
        <v>82</v>
      </c>
      <c r="P486" t="str">
        <f>"2170706453                    "</f>
        <v xml:space="preserve">2170706453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15.92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7.2</v>
      </c>
      <c r="BJ486">
        <v>5.7</v>
      </c>
      <c r="BK486">
        <v>7.5</v>
      </c>
      <c r="BL486" s="4">
        <v>91.75</v>
      </c>
      <c r="BM486" s="4">
        <v>13.76</v>
      </c>
      <c r="BN486" s="4">
        <v>105.51</v>
      </c>
      <c r="BO486" s="4">
        <v>105.51</v>
      </c>
      <c r="BQ486" t="s">
        <v>83</v>
      </c>
      <c r="BR486" t="s">
        <v>84</v>
      </c>
      <c r="BS486" s="3">
        <v>43741</v>
      </c>
      <c r="BT486" s="5">
        <v>0.40833333333333338</v>
      </c>
      <c r="BU486" t="s">
        <v>964</v>
      </c>
      <c r="BV486" t="s">
        <v>90</v>
      </c>
      <c r="BY486">
        <v>28643.16</v>
      </c>
      <c r="CA486" t="s">
        <v>388</v>
      </c>
      <c r="CC486" t="s">
        <v>143</v>
      </c>
      <c r="CD486">
        <v>1460</v>
      </c>
      <c r="CE486" t="s">
        <v>86</v>
      </c>
      <c r="CF486" s="3">
        <v>43742</v>
      </c>
      <c r="CI486">
        <v>1</v>
      </c>
      <c r="CJ486">
        <v>1</v>
      </c>
      <c r="CK486">
        <v>22</v>
      </c>
      <c r="CL486" t="s">
        <v>87</v>
      </c>
    </row>
    <row r="487" spans="1:90">
      <c r="A487" t="s">
        <v>72</v>
      </c>
      <c r="B487" t="s">
        <v>73</v>
      </c>
      <c r="C487" t="s">
        <v>74</v>
      </c>
      <c r="E487" t="str">
        <f>"FES1162714902"</f>
        <v>FES1162714902</v>
      </c>
      <c r="F487" s="3">
        <v>43740</v>
      </c>
      <c r="G487">
        <v>202004</v>
      </c>
      <c r="H487" t="s">
        <v>75</v>
      </c>
      <c r="I487" t="s">
        <v>76</v>
      </c>
      <c r="J487" t="s">
        <v>77</v>
      </c>
      <c r="K487" t="s">
        <v>78</v>
      </c>
      <c r="L487" t="s">
        <v>124</v>
      </c>
      <c r="M487" t="s">
        <v>125</v>
      </c>
      <c r="N487" t="s">
        <v>126</v>
      </c>
      <c r="O487" t="s">
        <v>82</v>
      </c>
      <c r="P487" t="str">
        <f>"2170709676                    "</f>
        <v xml:space="preserve">2170709676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26.37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5.8</v>
      </c>
      <c r="BJ487">
        <v>2.2999999999999998</v>
      </c>
      <c r="BK487">
        <v>6</v>
      </c>
      <c r="BL487" s="4">
        <v>151.91999999999999</v>
      </c>
      <c r="BM487" s="4">
        <v>22.79</v>
      </c>
      <c r="BN487" s="4">
        <v>174.71</v>
      </c>
      <c r="BO487" s="4">
        <v>174.71</v>
      </c>
      <c r="BQ487" t="s">
        <v>95</v>
      </c>
      <c r="BR487" t="s">
        <v>84</v>
      </c>
      <c r="BS487" s="3">
        <v>43741</v>
      </c>
      <c r="BT487" s="5">
        <v>0.39097222222222222</v>
      </c>
      <c r="BU487" t="s">
        <v>127</v>
      </c>
      <c r="BV487" t="s">
        <v>90</v>
      </c>
      <c r="BY487">
        <v>11529.5</v>
      </c>
      <c r="CA487" t="s">
        <v>128</v>
      </c>
      <c r="CC487" t="s">
        <v>125</v>
      </c>
      <c r="CD487">
        <v>4133</v>
      </c>
      <c r="CE487" t="s">
        <v>86</v>
      </c>
      <c r="CF487" s="3">
        <v>43742</v>
      </c>
      <c r="CI487">
        <v>1</v>
      </c>
      <c r="CJ487">
        <v>1</v>
      </c>
      <c r="CK487">
        <v>21</v>
      </c>
      <c r="CL487" t="s">
        <v>87</v>
      </c>
    </row>
    <row r="488" spans="1:90">
      <c r="A488" t="s">
        <v>72</v>
      </c>
      <c r="B488" t="s">
        <v>73</v>
      </c>
      <c r="C488" t="s">
        <v>74</v>
      </c>
      <c r="E488" t="str">
        <f>"FES1162715117"</f>
        <v>FES1162715117</v>
      </c>
      <c r="F488" s="3">
        <v>43740</v>
      </c>
      <c r="G488">
        <v>202004</v>
      </c>
      <c r="H488" t="s">
        <v>75</v>
      </c>
      <c r="I488" t="s">
        <v>76</v>
      </c>
      <c r="J488" t="s">
        <v>77</v>
      </c>
      <c r="K488" t="s">
        <v>78</v>
      </c>
      <c r="L488" t="s">
        <v>350</v>
      </c>
      <c r="M488" t="s">
        <v>351</v>
      </c>
      <c r="N488" t="s">
        <v>352</v>
      </c>
      <c r="O488" t="s">
        <v>82</v>
      </c>
      <c r="P488" t="str">
        <f>"2170710058                    "</f>
        <v xml:space="preserve">2170710058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47.81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5.8</v>
      </c>
      <c r="BJ488">
        <v>4.7</v>
      </c>
      <c r="BK488">
        <v>6</v>
      </c>
      <c r="BL488" s="4">
        <v>275.49</v>
      </c>
      <c r="BM488" s="4">
        <v>41.32</v>
      </c>
      <c r="BN488" s="4">
        <v>316.81</v>
      </c>
      <c r="BO488" s="4">
        <v>316.81</v>
      </c>
      <c r="BQ488" t="s">
        <v>83</v>
      </c>
      <c r="BR488" t="s">
        <v>84</v>
      </c>
      <c r="BS488" s="3">
        <v>43747</v>
      </c>
      <c r="BT488" s="5">
        <v>0.37291666666666662</v>
      </c>
      <c r="BU488" t="s">
        <v>322</v>
      </c>
      <c r="BV488" t="s">
        <v>87</v>
      </c>
      <c r="BY488">
        <v>23470.43</v>
      </c>
      <c r="CA488" t="s">
        <v>325</v>
      </c>
      <c r="CC488" t="s">
        <v>351</v>
      </c>
      <c r="CD488">
        <v>9786</v>
      </c>
      <c r="CE488" t="s">
        <v>86</v>
      </c>
      <c r="CF488" s="3">
        <v>43748</v>
      </c>
      <c r="CI488">
        <v>4</v>
      </c>
      <c r="CJ488">
        <v>5</v>
      </c>
      <c r="CK488">
        <v>23</v>
      </c>
      <c r="CL488" t="s">
        <v>87</v>
      </c>
    </row>
    <row r="489" spans="1:90">
      <c r="A489" t="s">
        <v>72</v>
      </c>
      <c r="B489" t="s">
        <v>73</v>
      </c>
      <c r="C489" t="s">
        <v>74</v>
      </c>
      <c r="E489" t="str">
        <f>"FES1162714988"</f>
        <v>FES1162714988</v>
      </c>
      <c r="F489" s="3">
        <v>43740</v>
      </c>
      <c r="G489">
        <v>202004</v>
      </c>
      <c r="H489" t="s">
        <v>75</v>
      </c>
      <c r="I489" t="s">
        <v>76</v>
      </c>
      <c r="J489" t="s">
        <v>77</v>
      </c>
      <c r="K489" t="s">
        <v>78</v>
      </c>
      <c r="L489" t="s">
        <v>152</v>
      </c>
      <c r="M489" t="s">
        <v>153</v>
      </c>
      <c r="N489" t="s">
        <v>726</v>
      </c>
      <c r="O489" t="s">
        <v>82</v>
      </c>
      <c r="P489" t="str">
        <f>"2170709909                    "</f>
        <v xml:space="preserve">2170709909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17.04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 s="4">
        <v>98.16</v>
      </c>
      <c r="BM489" s="4">
        <v>14.72</v>
      </c>
      <c r="BN489" s="4">
        <v>112.88</v>
      </c>
      <c r="BO489" s="4">
        <v>112.88</v>
      </c>
      <c r="BQ489" t="s">
        <v>83</v>
      </c>
      <c r="BR489" t="s">
        <v>84</v>
      </c>
      <c r="BS489" s="3">
        <v>43742</v>
      </c>
      <c r="BT489" s="5">
        <v>0.3611111111111111</v>
      </c>
      <c r="BU489" t="s">
        <v>965</v>
      </c>
      <c r="BV489" t="s">
        <v>90</v>
      </c>
      <c r="BY489">
        <v>1200</v>
      </c>
      <c r="CA489" t="s">
        <v>157</v>
      </c>
      <c r="CC489" t="s">
        <v>153</v>
      </c>
      <c r="CD489">
        <v>6849</v>
      </c>
      <c r="CE489" t="s">
        <v>96</v>
      </c>
      <c r="CF489" s="3">
        <v>43745</v>
      </c>
      <c r="CI489">
        <v>3</v>
      </c>
      <c r="CJ489">
        <v>2</v>
      </c>
      <c r="CK489">
        <v>23</v>
      </c>
      <c r="CL489" t="s">
        <v>87</v>
      </c>
    </row>
    <row r="490" spans="1:90">
      <c r="A490" t="s">
        <v>72</v>
      </c>
      <c r="B490" t="s">
        <v>73</v>
      </c>
      <c r="C490" t="s">
        <v>74</v>
      </c>
      <c r="E490" t="str">
        <f>"FES1162715129"</f>
        <v>FES1162715129</v>
      </c>
      <c r="F490" s="3">
        <v>43740</v>
      </c>
      <c r="G490">
        <v>202004</v>
      </c>
      <c r="H490" t="s">
        <v>75</v>
      </c>
      <c r="I490" t="s">
        <v>76</v>
      </c>
      <c r="J490" t="s">
        <v>77</v>
      </c>
      <c r="K490" t="s">
        <v>78</v>
      </c>
      <c r="L490" t="s">
        <v>119</v>
      </c>
      <c r="M490" t="s">
        <v>120</v>
      </c>
      <c r="N490" t="s">
        <v>121</v>
      </c>
      <c r="O490" t="s">
        <v>82</v>
      </c>
      <c r="P490" t="str">
        <f>"2170710070                    "</f>
        <v xml:space="preserve">2170710070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24.17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5.0999999999999996</v>
      </c>
      <c r="BJ490">
        <v>3.2</v>
      </c>
      <c r="BK490">
        <v>5.5</v>
      </c>
      <c r="BL490" s="4">
        <v>139.26</v>
      </c>
      <c r="BM490" s="4">
        <v>20.89</v>
      </c>
      <c r="BN490" s="4">
        <v>160.15</v>
      </c>
      <c r="BO490" s="4">
        <v>160.15</v>
      </c>
      <c r="BQ490" t="s">
        <v>95</v>
      </c>
      <c r="BR490" t="s">
        <v>84</v>
      </c>
      <c r="BS490" s="3">
        <v>43741</v>
      </c>
      <c r="BT490" s="5">
        <v>0.40138888888888885</v>
      </c>
      <c r="BU490" t="s">
        <v>122</v>
      </c>
      <c r="BV490" t="s">
        <v>90</v>
      </c>
      <c r="BY490">
        <v>16090.77</v>
      </c>
      <c r="CA490" t="s">
        <v>123</v>
      </c>
      <c r="CC490" t="s">
        <v>120</v>
      </c>
      <c r="CD490">
        <v>6001</v>
      </c>
      <c r="CE490" t="s">
        <v>86</v>
      </c>
      <c r="CF490" s="3">
        <v>43742</v>
      </c>
      <c r="CI490">
        <v>1</v>
      </c>
      <c r="CJ490">
        <v>1</v>
      </c>
      <c r="CK490">
        <v>21</v>
      </c>
      <c r="CL490" t="s">
        <v>87</v>
      </c>
    </row>
    <row r="491" spans="1:90">
      <c r="A491" t="s">
        <v>72</v>
      </c>
      <c r="B491" t="s">
        <v>73</v>
      </c>
      <c r="C491" t="s">
        <v>74</v>
      </c>
      <c r="E491" t="str">
        <f>"FES1162715007"</f>
        <v>FES1162715007</v>
      </c>
      <c r="F491" s="3">
        <v>43740</v>
      </c>
      <c r="G491">
        <v>202004</v>
      </c>
      <c r="H491" t="s">
        <v>75</v>
      </c>
      <c r="I491" t="s">
        <v>76</v>
      </c>
      <c r="J491" t="s">
        <v>77</v>
      </c>
      <c r="K491" t="s">
        <v>78</v>
      </c>
      <c r="L491" t="s">
        <v>92</v>
      </c>
      <c r="M491" t="s">
        <v>93</v>
      </c>
      <c r="N491" t="s">
        <v>966</v>
      </c>
      <c r="O491" t="s">
        <v>82</v>
      </c>
      <c r="P491" t="str">
        <f>"2170709949                    "</f>
        <v xml:space="preserve">2170709949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8.7899999999999991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 s="4">
        <v>50.66</v>
      </c>
      <c r="BM491" s="4">
        <v>7.6</v>
      </c>
      <c r="BN491" s="4">
        <v>58.26</v>
      </c>
      <c r="BO491" s="4">
        <v>58.26</v>
      </c>
      <c r="BQ491" t="s">
        <v>967</v>
      </c>
      <c r="BR491" t="s">
        <v>84</v>
      </c>
      <c r="BS491" s="3">
        <v>43741</v>
      </c>
      <c r="BT491" s="5">
        <v>0.35069444444444442</v>
      </c>
      <c r="BU491" t="s">
        <v>968</v>
      </c>
      <c r="BV491" t="s">
        <v>90</v>
      </c>
      <c r="BY491">
        <v>1200</v>
      </c>
      <c r="CA491" t="s">
        <v>428</v>
      </c>
      <c r="CC491" t="s">
        <v>93</v>
      </c>
      <c r="CD491">
        <v>7475</v>
      </c>
      <c r="CE491" t="s">
        <v>96</v>
      </c>
      <c r="CF491" s="3">
        <v>43742</v>
      </c>
      <c r="CI491">
        <v>1</v>
      </c>
      <c r="CJ491">
        <v>1</v>
      </c>
      <c r="CK491">
        <v>21</v>
      </c>
      <c r="CL491" t="s">
        <v>87</v>
      </c>
    </row>
    <row r="492" spans="1:90">
      <c r="A492" t="s">
        <v>72</v>
      </c>
      <c r="B492" t="s">
        <v>73</v>
      </c>
      <c r="C492" t="s">
        <v>74</v>
      </c>
      <c r="E492" t="str">
        <f>"FES1162715099"</f>
        <v>FES1162715099</v>
      </c>
      <c r="F492" s="3">
        <v>43740</v>
      </c>
      <c r="G492">
        <v>202004</v>
      </c>
      <c r="H492" t="s">
        <v>75</v>
      </c>
      <c r="I492" t="s">
        <v>76</v>
      </c>
      <c r="J492" t="s">
        <v>77</v>
      </c>
      <c r="K492" t="s">
        <v>78</v>
      </c>
      <c r="L492" t="s">
        <v>185</v>
      </c>
      <c r="M492" t="s">
        <v>186</v>
      </c>
      <c r="N492" t="s">
        <v>969</v>
      </c>
      <c r="O492" t="s">
        <v>82</v>
      </c>
      <c r="P492" t="str">
        <f>"2170707475                    "</f>
        <v xml:space="preserve">2170707475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14.28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4.9000000000000004</v>
      </c>
      <c r="BJ492">
        <v>6.2</v>
      </c>
      <c r="BK492">
        <v>6.5</v>
      </c>
      <c r="BL492" s="4">
        <v>82.27</v>
      </c>
      <c r="BM492" s="4">
        <v>12.34</v>
      </c>
      <c r="BN492" s="4">
        <v>94.61</v>
      </c>
      <c r="BO492" s="4">
        <v>94.61</v>
      </c>
      <c r="BQ492" t="s">
        <v>83</v>
      </c>
      <c r="BR492" t="s">
        <v>84</v>
      </c>
      <c r="BS492" s="3">
        <v>43741</v>
      </c>
      <c r="BT492" s="5">
        <v>0.4236111111111111</v>
      </c>
      <c r="BU492" t="s">
        <v>970</v>
      </c>
      <c r="BV492" t="s">
        <v>90</v>
      </c>
      <c r="BY492">
        <v>31138.85</v>
      </c>
      <c r="CC492" t="s">
        <v>186</v>
      </c>
      <c r="CD492">
        <v>1422</v>
      </c>
      <c r="CE492" t="s">
        <v>86</v>
      </c>
      <c r="CF492" s="3">
        <v>43742</v>
      </c>
      <c r="CI492">
        <v>1</v>
      </c>
      <c r="CJ492">
        <v>1</v>
      </c>
      <c r="CK492">
        <v>22</v>
      </c>
      <c r="CL492" t="s">
        <v>87</v>
      </c>
    </row>
    <row r="493" spans="1:90">
      <c r="A493" t="s">
        <v>72</v>
      </c>
      <c r="B493" t="s">
        <v>73</v>
      </c>
      <c r="C493" t="s">
        <v>74</v>
      </c>
      <c r="E493" t="str">
        <f>"FES1162714960"</f>
        <v>FES1162714960</v>
      </c>
      <c r="F493" s="3">
        <v>43740</v>
      </c>
      <c r="G493">
        <v>202004</v>
      </c>
      <c r="H493" t="s">
        <v>75</v>
      </c>
      <c r="I493" t="s">
        <v>76</v>
      </c>
      <c r="J493" t="s">
        <v>77</v>
      </c>
      <c r="K493" t="s">
        <v>78</v>
      </c>
      <c r="L493" t="s">
        <v>971</v>
      </c>
      <c r="M493" t="s">
        <v>972</v>
      </c>
      <c r="N493" t="s">
        <v>973</v>
      </c>
      <c r="O493" t="s">
        <v>82</v>
      </c>
      <c r="P493" t="str">
        <f>"2170709796                    "</f>
        <v xml:space="preserve">2170709796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8.7899999999999991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 s="4">
        <v>50.66</v>
      </c>
      <c r="BM493" s="4">
        <v>7.6</v>
      </c>
      <c r="BN493" s="4">
        <v>58.26</v>
      </c>
      <c r="BO493" s="4">
        <v>58.26</v>
      </c>
      <c r="BR493" t="s">
        <v>84</v>
      </c>
      <c r="BS493" s="3">
        <v>43741</v>
      </c>
      <c r="BT493" s="5">
        <v>0.54791666666666672</v>
      </c>
      <c r="BU493" t="s">
        <v>974</v>
      </c>
      <c r="BV493" t="s">
        <v>90</v>
      </c>
      <c r="BY493">
        <v>1200</v>
      </c>
      <c r="CC493" t="s">
        <v>972</v>
      </c>
      <c r="CD493">
        <v>1320</v>
      </c>
      <c r="CE493" t="s">
        <v>96</v>
      </c>
      <c r="CF493" s="3">
        <v>43745</v>
      </c>
      <c r="CI493">
        <v>1</v>
      </c>
      <c r="CJ493">
        <v>1</v>
      </c>
      <c r="CK493">
        <v>21</v>
      </c>
      <c r="CL493" t="s">
        <v>87</v>
      </c>
    </row>
    <row r="494" spans="1:90">
      <c r="A494" t="s">
        <v>72</v>
      </c>
      <c r="B494" t="s">
        <v>73</v>
      </c>
      <c r="C494" t="s">
        <v>74</v>
      </c>
      <c r="E494" t="str">
        <f>"FES1162715138"</f>
        <v>FES1162715138</v>
      </c>
      <c r="F494" s="3">
        <v>43740</v>
      </c>
      <c r="G494">
        <v>202004</v>
      </c>
      <c r="H494" t="s">
        <v>75</v>
      </c>
      <c r="I494" t="s">
        <v>76</v>
      </c>
      <c r="J494" t="s">
        <v>77</v>
      </c>
      <c r="K494" t="s">
        <v>78</v>
      </c>
      <c r="L494" t="s">
        <v>92</v>
      </c>
      <c r="M494" t="s">
        <v>93</v>
      </c>
      <c r="N494" t="s">
        <v>442</v>
      </c>
      <c r="O494" t="s">
        <v>82</v>
      </c>
      <c r="P494" t="str">
        <f>"2170710081                    "</f>
        <v xml:space="preserve">2170710081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8.7899999999999991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1.1000000000000001</v>
      </c>
      <c r="BJ494">
        <v>1.9</v>
      </c>
      <c r="BK494">
        <v>2</v>
      </c>
      <c r="BL494" s="4">
        <v>50.66</v>
      </c>
      <c r="BM494" s="4">
        <v>7.6</v>
      </c>
      <c r="BN494" s="4">
        <v>58.26</v>
      </c>
      <c r="BO494" s="4">
        <v>58.26</v>
      </c>
      <c r="BQ494" t="s">
        <v>101</v>
      </c>
      <c r="BR494" t="s">
        <v>84</v>
      </c>
      <c r="BS494" s="3">
        <v>43741</v>
      </c>
      <c r="BT494" s="5">
        <v>0.35833333333333334</v>
      </c>
      <c r="BU494" t="s">
        <v>443</v>
      </c>
      <c r="BV494" t="s">
        <v>90</v>
      </c>
      <c r="BY494">
        <v>9352.56</v>
      </c>
      <c r="CA494" t="s">
        <v>391</v>
      </c>
      <c r="CC494" t="s">
        <v>93</v>
      </c>
      <c r="CD494">
        <v>7764</v>
      </c>
      <c r="CE494" t="s">
        <v>86</v>
      </c>
      <c r="CF494" s="3">
        <v>43742</v>
      </c>
      <c r="CI494">
        <v>1</v>
      </c>
      <c r="CJ494">
        <v>1</v>
      </c>
      <c r="CK494">
        <v>21</v>
      </c>
      <c r="CL494" t="s">
        <v>87</v>
      </c>
    </row>
    <row r="495" spans="1:90">
      <c r="A495" t="s">
        <v>72</v>
      </c>
      <c r="B495" t="s">
        <v>73</v>
      </c>
      <c r="C495" t="s">
        <v>74</v>
      </c>
      <c r="E495" t="str">
        <f>"FES1162715135"</f>
        <v>FES1162715135</v>
      </c>
      <c r="F495" s="3">
        <v>43740</v>
      </c>
      <c r="G495">
        <v>202004</v>
      </c>
      <c r="H495" t="s">
        <v>75</v>
      </c>
      <c r="I495" t="s">
        <v>76</v>
      </c>
      <c r="J495" t="s">
        <v>77</v>
      </c>
      <c r="K495" t="s">
        <v>78</v>
      </c>
      <c r="L495" t="s">
        <v>114</v>
      </c>
      <c r="M495" t="s">
        <v>115</v>
      </c>
      <c r="N495" t="s">
        <v>401</v>
      </c>
      <c r="O495" t="s">
        <v>82</v>
      </c>
      <c r="P495" t="str">
        <f>"2170710078                    "</f>
        <v xml:space="preserve">2170710078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8.7899999999999991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1.9</v>
      </c>
      <c r="BJ495">
        <v>1.6</v>
      </c>
      <c r="BK495">
        <v>2</v>
      </c>
      <c r="BL495" s="4">
        <v>50.66</v>
      </c>
      <c r="BM495" s="4">
        <v>7.6</v>
      </c>
      <c r="BN495" s="4">
        <v>58.26</v>
      </c>
      <c r="BO495" s="4">
        <v>58.26</v>
      </c>
      <c r="BQ495" t="s">
        <v>83</v>
      </c>
      <c r="BR495" t="s">
        <v>84</v>
      </c>
      <c r="BS495" s="3">
        <v>43742</v>
      </c>
      <c r="BT495" s="5">
        <v>0.5</v>
      </c>
      <c r="BU495" t="s">
        <v>975</v>
      </c>
      <c r="BV495" t="s">
        <v>87</v>
      </c>
      <c r="BY495">
        <v>8070.59</v>
      </c>
      <c r="CA495" t="s">
        <v>325</v>
      </c>
      <c r="CC495" t="s">
        <v>115</v>
      </c>
      <c r="CD495">
        <v>82</v>
      </c>
      <c r="CE495" t="s">
        <v>86</v>
      </c>
      <c r="CF495" s="3">
        <v>43746</v>
      </c>
      <c r="CI495">
        <v>1</v>
      </c>
      <c r="CJ495">
        <v>2</v>
      </c>
      <c r="CK495">
        <v>21</v>
      </c>
      <c r="CL495" t="s">
        <v>87</v>
      </c>
    </row>
    <row r="496" spans="1:90">
      <c r="A496" t="s">
        <v>72</v>
      </c>
      <c r="B496" t="s">
        <v>73</v>
      </c>
      <c r="C496" t="s">
        <v>74</v>
      </c>
      <c r="E496" t="str">
        <f>"FES1162715124"</f>
        <v>FES1162715124</v>
      </c>
      <c r="F496" s="3">
        <v>43740</v>
      </c>
      <c r="G496">
        <v>202004</v>
      </c>
      <c r="H496" t="s">
        <v>75</v>
      </c>
      <c r="I496" t="s">
        <v>76</v>
      </c>
      <c r="J496" t="s">
        <v>77</v>
      </c>
      <c r="K496" t="s">
        <v>78</v>
      </c>
      <c r="L496" t="s">
        <v>98</v>
      </c>
      <c r="M496" t="s">
        <v>99</v>
      </c>
      <c r="N496" t="s">
        <v>100</v>
      </c>
      <c r="O496" t="s">
        <v>82</v>
      </c>
      <c r="P496" t="str">
        <f>"2170709735                    "</f>
        <v xml:space="preserve">2170709735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30.76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6.8</v>
      </c>
      <c r="BJ496">
        <v>3.2</v>
      </c>
      <c r="BK496">
        <v>7</v>
      </c>
      <c r="BL496" s="4">
        <v>177.23</v>
      </c>
      <c r="BM496" s="4">
        <v>26.58</v>
      </c>
      <c r="BN496" s="4">
        <v>203.81</v>
      </c>
      <c r="BO496" s="4">
        <v>203.81</v>
      </c>
      <c r="BQ496" t="s">
        <v>101</v>
      </c>
      <c r="BR496" t="s">
        <v>84</v>
      </c>
      <c r="BS496" s="3">
        <v>43741</v>
      </c>
      <c r="BT496" s="5">
        <v>0.4069444444444445</v>
      </c>
      <c r="BU496" t="s">
        <v>102</v>
      </c>
      <c r="BV496" t="s">
        <v>90</v>
      </c>
      <c r="BY496">
        <v>16216.2</v>
      </c>
      <c r="CA496" t="s">
        <v>103</v>
      </c>
      <c r="CC496" t="s">
        <v>99</v>
      </c>
      <c r="CD496">
        <v>3610</v>
      </c>
      <c r="CE496" t="s">
        <v>86</v>
      </c>
      <c r="CF496" s="3">
        <v>43742</v>
      </c>
      <c r="CI496">
        <v>1</v>
      </c>
      <c r="CJ496">
        <v>1</v>
      </c>
      <c r="CK496">
        <v>21</v>
      </c>
      <c r="CL496" t="s">
        <v>87</v>
      </c>
    </row>
    <row r="497" spans="1:90">
      <c r="A497" t="s">
        <v>72</v>
      </c>
      <c r="B497" t="s">
        <v>73</v>
      </c>
      <c r="C497" t="s">
        <v>74</v>
      </c>
      <c r="E497" t="str">
        <f>"FES1162715140"</f>
        <v>FES1162715140</v>
      </c>
      <c r="F497" s="3">
        <v>43740</v>
      </c>
      <c r="G497">
        <v>202004</v>
      </c>
      <c r="H497" t="s">
        <v>75</v>
      </c>
      <c r="I497" t="s">
        <v>76</v>
      </c>
      <c r="J497" t="s">
        <v>77</v>
      </c>
      <c r="K497" t="s">
        <v>78</v>
      </c>
      <c r="L497" t="s">
        <v>189</v>
      </c>
      <c r="M497" t="s">
        <v>190</v>
      </c>
      <c r="N497" t="s">
        <v>580</v>
      </c>
      <c r="O497" t="s">
        <v>82</v>
      </c>
      <c r="P497" t="str">
        <f>"2170710084                    "</f>
        <v xml:space="preserve">2170710084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6.87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 s="4">
        <v>39.58</v>
      </c>
      <c r="BM497" s="4">
        <v>5.94</v>
      </c>
      <c r="BN497" s="4">
        <v>45.52</v>
      </c>
      <c r="BO497" s="4">
        <v>45.52</v>
      </c>
      <c r="BQ497" t="s">
        <v>976</v>
      </c>
      <c r="BR497" t="s">
        <v>84</v>
      </c>
      <c r="BS497" s="3">
        <v>43741</v>
      </c>
      <c r="BT497" s="5">
        <v>0.55208333333333337</v>
      </c>
      <c r="BU497" t="s">
        <v>303</v>
      </c>
      <c r="BV497" t="s">
        <v>87</v>
      </c>
      <c r="BW497" t="s">
        <v>555</v>
      </c>
      <c r="BX497" t="s">
        <v>977</v>
      </c>
      <c r="BY497">
        <v>1200</v>
      </c>
      <c r="CA497" t="s">
        <v>388</v>
      </c>
      <c r="CC497" t="s">
        <v>190</v>
      </c>
      <c r="CD497">
        <v>1500</v>
      </c>
      <c r="CE497" t="s">
        <v>96</v>
      </c>
      <c r="CF497" s="3">
        <v>43742</v>
      </c>
      <c r="CI497">
        <v>1</v>
      </c>
      <c r="CJ497">
        <v>1</v>
      </c>
      <c r="CK497">
        <v>22</v>
      </c>
      <c r="CL497" t="s">
        <v>87</v>
      </c>
    </row>
    <row r="498" spans="1:90">
      <c r="A498" t="s">
        <v>72</v>
      </c>
      <c r="B498" t="s">
        <v>73</v>
      </c>
      <c r="C498" t="s">
        <v>74</v>
      </c>
      <c r="E498" t="str">
        <f>"FES1162714935"</f>
        <v>FES1162714935</v>
      </c>
      <c r="F498" s="3">
        <v>43740</v>
      </c>
      <c r="G498">
        <v>202004</v>
      </c>
      <c r="H498" t="s">
        <v>75</v>
      </c>
      <c r="I498" t="s">
        <v>76</v>
      </c>
      <c r="J498" t="s">
        <v>77</v>
      </c>
      <c r="K498" t="s">
        <v>78</v>
      </c>
      <c r="L498" t="s">
        <v>842</v>
      </c>
      <c r="M498" t="s">
        <v>843</v>
      </c>
      <c r="N498" t="s">
        <v>844</v>
      </c>
      <c r="O498" t="s">
        <v>82</v>
      </c>
      <c r="P498" t="str">
        <f>"2170709390                    "</f>
        <v xml:space="preserve">2170709390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8.7899999999999991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 s="4">
        <v>50.66</v>
      </c>
      <c r="BM498" s="4">
        <v>7.6</v>
      </c>
      <c r="BN498" s="4">
        <v>58.26</v>
      </c>
      <c r="BO498" s="4">
        <v>58.26</v>
      </c>
      <c r="BQ498" t="s">
        <v>95</v>
      </c>
      <c r="BR498" t="s">
        <v>84</v>
      </c>
      <c r="BS498" s="3">
        <v>43742</v>
      </c>
      <c r="BT498" s="5">
        <v>0.40416666666666662</v>
      </c>
      <c r="BU498" t="s">
        <v>978</v>
      </c>
      <c r="BV498" t="s">
        <v>87</v>
      </c>
      <c r="BY498">
        <v>1200</v>
      </c>
      <c r="CA498" t="s">
        <v>128</v>
      </c>
      <c r="CC498" t="s">
        <v>843</v>
      </c>
      <c r="CD498">
        <v>4300</v>
      </c>
      <c r="CE498" t="s">
        <v>96</v>
      </c>
      <c r="CF498" s="3">
        <v>43745</v>
      </c>
      <c r="CI498">
        <v>1</v>
      </c>
      <c r="CJ498">
        <v>2</v>
      </c>
      <c r="CK498">
        <v>21</v>
      </c>
      <c r="CL498" t="s">
        <v>87</v>
      </c>
    </row>
    <row r="499" spans="1:90">
      <c r="A499" t="s">
        <v>72</v>
      </c>
      <c r="B499" t="s">
        <v>73</v>
      </c>
      <c r="C499" t="s">
        <v>74</v>
      </c>
      <c r="E499" t="str">
        <f>"FES1162715024"</f>
        <v>FES1162715024</v>
      </c>
      <c r="F499" s="3">
        <v>43740</v>
      </c>
      <c r="G499">
        <v>202004</v>
      </c>
      <c r="H499" t="s">
        <v>75</v>
      </c>
      <c r="I499" t="s">
        <v>76</v>
      </c>
      <c r="J499" t="s">
        <v>77</v>
      </c>
      <c r="K499" t="s">
        <v>78</v>
      </c>
      <c r="L499" t="s">
        <v>326</v>
      </c>
      <c r="M499" t="s">
        <v>327</v>
      </c>
      <c r="N499" t="s">
        <v>328</v>
      </c>
      <c r="O499" t="s">
        <v>82</v>
      </c>
      <c r="P499" t="str">
        <f>"2170708774                    "</f>
        <v xml:space="preserve">2170708774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8.7899999999999991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 s="4">
        <v>50.66</v>
      </c>
      <c r="BM499" s="4">
        <v>7.6</v>
      </c>
      <c r="BN499" s="4">
        <v>58.26</v>
      </c>
      <c r="BO499" s="4">
        <v>58.26</v>
      </c>
      <c r="BQ499" t="s">
        <v>95</v>
      </c>
      <c r="BR499" t="s">
        <v>84</v>
      </c>
      <c r="BS499" s="3">
        <v>43741</v>
      </c>
      <c r="BT499" s="5">
        <v>0.36944444444444446</v>
      </c>
      <c r="BU499" t="s">
        <v>979</v>
      </c>
      <c r="BV499" t="s">
        <v>90</v>
      </c>
      <c r="BY499">
        <v>1200</v>
      </c>
      <c r="CA499" t="s">
        <v>528</v>
      </c>
      <c r="CC499" t="s">
        <v>327</v>
      </c>
      <c r="CD499">
        <v>6229</v>
      </c>
      <c r="CE499" t="s">
        <v>96</v>
      </c>
      <c r="CF499" s="3">
        <v>43742</v>
      </c>
      <c r="CI499">
        <v>1</v>
      </c>
      <c r="CJ499">
        <v>1</v>
      </c>
      <c r="CK499">
        <v>21</v>
      </c>
      <c r="CL499" t="s">
        <v>87</v>
      </c>
    </row>
    <row r="500" spans="1:90">
      <c r="A500" t="s">
        <v>72</v>
      </c>
      <c r="B500" t="s">
        <v>73</v>
      </c>
      <c r="C500" t="s">
        <v>74</v>
      </c>
      <c r="E500" t="str">
        <f>"FES1162714922"</f>
        <v>FES1162714922</v>
      </c>
      <c r="F500" s="3">
        <v>43740</v>
      </c>
      <c r="G500">
        <v>202004</v>
      </c>
      <c r="H500" t="s">
        <v>75</v>
      </c>
      <c r="I500" t="s">
        <v>76</v>
      </c>
      <c r="J500" t="s">
        <v>77</v>
      </c>
      <c r="K500" t="s">
        <v>78</v>
      </c>
      <c r="L500" t="s">
        <v>175</v>
      </c>
      <c r="M500" t="s">
        <v>176</v>
      </c>
      <c r="N500" t="s">
        <v>980</v>
      </c>
      <c r="O500" t="s">
        <v>82</v>
      </c>
      <c r="P500" t="str">
        <f>"2170709863                    "</f>
        <v xml:space="preserve">2170709863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8.7899999999999991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 s="4">
        <v>50.66</v>
      </c>
      <c r="BM500" s="4">
        <v>7.6</v>
      </c>
      <c r="BN500" s="4">
        <v>58.26</v>
      </c>
      <c r="BO500" s="4">
        <v>58.26</v>
      </c>
      <c r="BQ500" t="s">
        <v>95</v>
      </c>
      <c r="BR500" t="s">
        <v>84</v>
      </c>
      <c r="BS500" s="3">
        <v>43741</v>
      </c>
      <c r="BT500" s="5">
        <v>0.39305555555555555</v>
      </c>
      <c r="BU500" t="s">
        <v>981</v>
      </c>
      <c r="BV500" t="s">
        <v>90</v>
      </c>
      <c r="BY500">
        <v>1200</v>
      </c>
      <c r="CA500" t="s">
        <v>128</v>
      </c>
      <c r="CC500" t="s">
        <v>176</v>
      </c>
      <c r="CD500">
        <v>4001</v>
      </c>
      <c r="CE500" t="s">
        <v>96</v>
      </c>
      <c r="CF500" s="3">
        <v>43742</v>
      </c>
      <c r="CI500">
        <v>1</v>
      </c>
      <c r="CJ500">
        <v>1</v>
      </c>
      <c r="CK500">
        <v>21</v>
      </c>
      <c r="CL500" t="s">
        <v>87</v>
      </c>
    </row>
    <row r="501" spans="1:90">
      <c r="A501" t="s">
        <v>72</v>
      </c>
      <c r="B501" t="s">
        <v>73</v>
      </c>
      <c r="C501" t="s">
        <v>74</v>
      </c>
      <c r="E501" t="str">
        <f>"FES1162715055"</f>
        <v>FES1162715055</v>
      </c>
      <c r="F501" s="3">
        <v>43740</v>
      </c>
      <c r="G501">
        <v>202004</v>
      </c>
      <c r="H501" t="s">
        <v>75</v>
      </c>
      <c r="I501" t="s">
        <v>76</v>
      </c>
      <c r="J501" t="s">
        <v>77</v>
      </c>
      <c r="K501" t="s">
        <v>78</v>
      </c>
      <c r="L501" t="s">
        <v>92</v>
      </c>
      <c r="M501" t="s">
        <v>93</v>
      </c>
      <c r="N501" t="s">
        <v>982</v>
      </c>
      <c r="O501" t="s">
        <v>82</v>
      </c>
      <c r="P501" t="str">
        <f>"21707010007                   "</f>
        <v xml:space="preserve">21707010007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8.7899999999999991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1.2</v>
      </c>
      <c r="BJ501">
        <v>1.8</v>
      </c>
      <c r="BK501">
        <v>2</v>
      </c>
      <c r="BL501" s="4">
        <v>50.66</v>
      </c>
      <c r="BM501" s="4">
        <v>7.6</v>
      </c>
      <c r="BN501" s="4">
        <v>58.26</v>
      </c>
      <c r="BO501" s="4">
        <v>58.26</v>
      </c>
      <c r="BQ501" t="s">
        <v>95</v>
      </c>
      <c r="BR501" t="s">
        <v>84</v>
      </c>
      <c r="BS501" s="3">
        <v>43741</v>
      </c>
      <c r="BT501" s="5">
        <v>0.51250000000000007</v>
      </c>
      <c r="BU501" t="s">
        <v>983</v>
      </c>
      <c r="BV501" t="s">
        <v>90</v>
      </c>
      <c r="BY501">
        <v>9137.7999999999993</v>
      </c>
      <c r="CA501" t="s">
        <v>732</v>
      </c>
      <c r="CC501" t="s">
        <v>93</v>
      </c>
      <c r="CD501">
        <v>7945</v>
      </c>
      <c r="CE501" t="s">
        <v>86</v>
      </c>
      <c r="CF501" s="3">
        <v>43742</v>
      </c>
      <c r="CI501">
        <v>1</v>
      </c>
      <c r="CJ501">
        <v>1</v>
      </c>
      <c r="CK501">
        <v>21</v>
      </c>
      <c r="CL501" t="s">
        <v>87</v>
      </c>
    </row>
    <row r="502" spans="1:90">
      <c r="A502" t="s">
        <v>72</v>
      </c>
      <c r="B502" t="s">
        <v>73</v>
      </c>
      <c r="C502" t="s">
        <v>74</v>
      </c>
      <c r="E502" t="str">
        <f>"FES1162715115"</f>
        <v>FES1162715115</v>
      </c>
      <c r="F502" s="3">
        <v>43740</v>
      </c>
      <c r="G502">
        <v>202004</v>
      </c>
      <c r="H502" t="s">
        <v>75</v>
      </c>
      <c r="I502" t="s">
        <v>76</v>
      </c>
      <c r="J502" t="s">
        <v>77</v>
      </c>
      <c r="K502" t="s">
        <v>78</v>
      </c>
      <c r="L502" t="s">
        <v>79</v>
      </c>
      <c r="M502" t="s">
        <v>80</v>
      </c>
      <c r="N502" t="s">
        <v>984</v>
      </c>
      <c r="O502" t="s">
        <v>82</v>
      </c>
      <c r="P502" t="str">
        <f>"2170710053                    "</f>
        <v xml:space="preserve">2170710053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6.87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 s="4">
        <v>39.58</v>
      </c>
      <c r="BM502" s="4">
        <v>5.94</v>
      </c>
      <c r="BN502" s="4">
        <v>45.52</v>
      </c>
      <c r="BO502" s="4">
        <v>45.52</v>
      </c>
      <c r="BQ502" t="s">
        <v>95</v>
      </c>
      <c r="BR502" t="s">
        <v>84</v>
      </c>
      <c r="BS502" s="3">
        <v>43741</v>
      </c>
      <c r="BT502" s="5">
        <v>0.34722222222222227</v>
      </c>
      <c r="BU502" t="s">
        <v>145</v>
      </c>
      <c r="BV502" t="s">
        <v>90</v>
      </c>
      <c r="BY502">
        <v>1200</v>
      </c>
      <c r="CC502" t="s">
        <v>80</v>
      </c>
      <c r="CD502">
        <v>2013</v>
      </c>
      <c r="CE502" t="s">
        <v>96</v>
      </c>
      <c r="CF502" s="3">
        <v>43742</v>
      </c>
      <c r="CI502">
        <v>1</v>
      </c>
      <c r="CJ502">
        <v>1</v>
      </c>
      <c r="CK502">
        <v>22</v>
      </c>
      <c r="CL502" t="s">
        <v>87</v>
      </c>
    </row>
    <row r="503" spans="1:90">
      <c r="A503" t="s">
        <v>72</v>
      </c>
      <c r="B503" t="s">
        <v>73</v>
      </c>
      <c r="C503" t="s">
        <v>74</v>
      </c>
      <c r="E503" t="str">
        <f>"FES1162715065"</f>
        <v>FES1162715065</v>
      </c>
      <c r="F503" s="3">
        <v>43740</v>
      </c>
      <c r="G503">
        <v>202004</v>
      </c>
      <c r="H503" t="s">
        <v>75</v>
      </c>
      <c r="I503" t="s">
        <v>76</v>
      </c>
      <c r="J503" t="s">
        <v>77</v>
      </c>
      <c r="K503" t="s">
        <v>78</v>
      </c>
      <c r="L503" t="s">
        <v>92</v>
      </c>
      <c r="M503" t="s">
        <v>93</v>
      </c>
      <c r="N503" t="s">
        <v>985</v>
      </c>
      <c r="O503" t="s">
        <v>82</v>
      </c>
      <c r="P503" t="str">
        <f>"2170710017                    "</f>
        <v xml:space="preserve">2170710017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8.7899999999999991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 s="4">
        <v>50.66</v>
      </c>
      <c r="BM503" s="4">
        <v>7.6</v>
      </c>
      <c r="BN503" s="4">
        <v>58.26</v>
      </c>
      <c r="BO503" s="4">
        <v>58.26</v>
      </c>
      <c r="BQ503" t="s">
        <v>83</v>
      </c>
      <c r="BR503" t="s">
        <v>84</v>
      </c>
      <c r="BS503" s="3">
        <v>43741</v>
      </c>
      <c r="BT503" s="5">
        <v>0.40902777777777777</v>
      </c>
      <c r="BU503" t="s">
        <v>986</v>
      </c>
      <c r="BV503" t="s">
        <v>90</v>
      </c>
      <c r="BY503">
        <v>1200</v>
      </c>
      <c r="CA503" t="s">
        <v>147</v>
      </c>
      <c r="CC503" t="s">
        <v>93</v>
      </c>
      <c r="CD503">
        <v>7441</v>
      </c>
      <c r="CE503" t="s">
        <v>96</v>
      </c>
      <c r="CF503" s="3">
        <v>43742</v>
      </c>
      <c r="CI503">
        <v>1</v>
      </c>
      <c r="CJ503">
        <v>1</v>
      </c>
      <c r="CK503">
        <v>21</v>
      </c>
      <c r="CL503" t="s">
        <v>87</v>
      </c>
    </row>
    <row r="504" spans="1:90">
      <c r="A504" t="s">
        <v>72</v>
      </c>
      <c r="B504" t="s">
        <v>73</v>
      </c>
      <c r="C504" t="s">
        <v>74</v>
      </c>
      <c r="E504" t="str">
        <f>"FES1162715082"</f>
        <v>FES1162715082</v>
      </c>
      <c r="F504" s="3">
        <v>43740</v>
      </c>
      <c r="G504">
        <v>202004</v>
      </c>
      <c r="H504" t="s">
        <v>75</v>
      </c>
      <c r="I504" t="s">
        <v>76</v>
      </c>
      <c r="J504" t="s">
        <v>77</v>
      </c>
      <c r="K504" t="s">
        <v>78</v>
      </c>
      <c r="L504" t="s">
        <v>227</v>
      </c>
      <c r="M504" t="s">
        <v>228</v>
      </c>
      <c r="N504" t="s">
        <v>987</v>
      </c>
      <c r="O504" t="s">
        <v>82</v>
      </c>
      <c r="P504" t="str">
        <f>"2170710029                    "</f>
        <v xml:space="preserve">2170710029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17.04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 s="4">
        <v>98.16</v>
      </c>
      <c r="BM504" s="4">
        <v>14.72</v>
      </c>
      <c r="BN504" s="4">
        <v>112.88</v>
      </c>
      <c r="BO504" s="4">
        <v>112.88</v>
      </c>
      <c r="BQ504" t="s">
        <v>83</v>
      </c>
      <c r="BR504" t="s">
        <v>84</v>
      </c>
      <c r="BS504" s="3">
        <v>43741</v>
      </c>
      <c r="BT504" s="5">
        <v>0.33333333333333331</v>
      </c>
      <c r="BU504" t="s">
        <v>988</v>
      </c>
      <c r="BV504" t="s">
        <v>90</v>
      </c>
      <c r="BY504">
        <v>1200</v>
      </c>
      <c r="CA504" t="s">
        <v>465</v>
      </c>
      <c r="CC504" t="s">
        <v>228</v>
      </c>
      <c r="CD504">
        <v>1911</v>
      </c>
      <c r="CE504" t="s">
        <v>96</v>
      </c>
      <c r="CF504" s="3">
        <v>43742</v>
      </c>
      <c r="CI504">
        <v>1</v>
      </c>
      <c r="CJ504">
        <v>1</v>
      </c>
      <c r="CK504">
        <v>23</v>
      </c>
      <c r="CL504" t="s">
        <v>87</v>
      </c>
    </row>
    <row r="505" spans="1:90">
      <c r="A505" t="s">
        <v>72</v>
      </c>
      <c r="B505" t="s">
        <v>73</v>
      </c>
      <c r="C505" t="s">
        <v>74</v>
      </c>
      <c r="E505" t="str">
        <f>"FES1162715084"</f>
        <v>FES1162715084</v>
      </c>
      <c r="F505" s="3">
        <v>43740</v>
      </c>
      <c r="G505">
        <v>202004</v>
      </c>
      <c r="H505" t="s">
        <v>75</v>
      </c>
      <c r="I505" t="s">
        <v>76</v>
      </c>
      <c r="J505" t="s">
        <v>77</v>
      </c>
      <c r="K505" t="s">
        <v>78</v>
      </c>
      <c r="L505" t="s">
        <v>162</v>
      </c>
      <c r="M505" t="s">
        <v>163</v>
      </c>
      <c r="N505" t="s">
        <v>166</v>
      </c>
      <c r="O505" t="s">
        <v>82</v>
      </c>
      <c r="P505" t="str">
        <f>"2170710032                    "</f>
        <v xml:space="preserve">2170710032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17.04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1</v>
      </c>
      <c r="BK505">
        <v>1</v>
      </c>
      <c r="BL505" s="4">
        <v>98.16</v>
      </c>
      <c r="BM505" s="4">
        <v>14.72</v>
      </c>
      <c r="BN505" s="4">
        <v>112.88</v>
      </c>
      <c r="BO505" s="4">
        <v>112.88</v>
      </c>
      <c r="BQ505" t="s">
        <v>95</v>
      </c>
      <c r="BR505" t="s">
        <v>84</v>
      </c>
      <c r="BS505" s="3">
        <v>43741</v>
      </c>
      <c r="BT505" s="5">
        <v>0.43194444444444446</v>
      </c>
      <c r="BU505" t="s">
        <v>167</v>
      </c>
      <c r="BV505" t="s">
        <v>90</v>
      </c>
      <c r="BY505">
        <v>4884.0200000000004</v>
      </c>
      <c r="CA505" t="s">
        <v>281</v>
      </c>
      <c r="CC505" t="s">
        <v>163</v>
      </c>
      <c r="CD505">
        <v>7130</v>
      </c>
      <c r="CE505" t="s">
        <v>86</v>
      </c>
      <c r="CF505" s="3">
        <v>43742</v>
      </c>
      <c r="CI505">
        <v>1</v>
      </c>
      <c r="CJ505">
        <v>1</v>
      </c>
      <c r="CK505">
        <v>23</v>
      </c>
      <c r="CL505" t="s">
        <v>87</v>
      </c>
    </row>
    <row r="506" spans="1:90">
      <c r="A506" t="s">
        <v>72</v>
      </c>
      <c r="B506" t="s">
        <v>73</v>
      </c>
      <c r="C506" t="s">
        <v>74</v>
      </c>
      <c r="E506" t="str">
        <f>"FES1162715021"</f>
        <v>FES1162715021</v>
      </c>
      <c r="F506" s="3">
        <v>43740</v>
      </c>
      <c r="G506">
        <v>202004</v>
      </c>
      <c r="H506" t="s">
        <v>75</v>
      </c>
      <c r="I506" t="s">
        <v>76</v>
      </c>
      <c r="J506" t="s">
        <v>77</v>
      </c>
      <c r="K506" t="s">
        <v>78</v>
      </c>
      <c r="L506" t="s">
        <v>124</v>
      </c>
      <c r="M506" t="s">
        <v>125</v>
      </c>
      <c r="N506" t="s">
        <v>126</v>
      </c>
      <c r="O506" t="s">
        <v>82</v>
      </c>
      <c r="P506" t="str">
        <f>"2170709968                    "</f>
        <v xml:space="preserve">2170709968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30.76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3.9</v>
      </c>
      <c r="BJ506">
        <v>6.6</v>
      </c>
      <c r="BK506">
        <v>7</v>
      </c>
      <c r="BL506" s="4">
        <v>177.23</v>
      </c>
      <c r="BM506" s="4">
        <v>26.58</v>
      </c>
      <c r="BN506" s="4">
        <v>203.81</v>
      </c>
      <c r="BO506" s="4">
        <v>203.81</v>
      </c>
      <c r="BQ506" t="s">
        <v>95</v>
      </c>
      <c r="BR506" t="s">
        <v>84</v>
      </c>
      <c r="BS506" s="3">
        <v>43741</v>
      </c>
      <c r="BT506" s="5">
        <v>0.39097222222222222</v>
      </c>
      <c r="BU506" t="s">
        <v>127</v>
      </c>
      <c r="BV506" t="s">
        <v>90</v>
      </c>
      <c r="BY506">
        <v>33054.53</v>
      </c>
      <c r="CA506" t="s">
        <v>128</v>
      </c>
      <c r="CC506" t="s">
        <v>125</v>
      </c>
      <c r="CD506">
        <v>4133</v>
      </c>
      <c r="CE506" t="s">
        <v>86</v>
      </c>
      <c r="CF506" s="3">
        <v>43742</v>
      </c>
      <c r="CI506">
        <v>1</v>
      </c>
      <c r="CJ506">
        <v>1</v>
      </c>
      <c r="CK506">
        <v>21</v>
      </c>
      <c r="CL506" t="s">
        <v>87</v>
      </c>
    </row>
    <row r="507" spans="1:90">
      <c r="A507" t="s">
        <v>72</v>
      </c>
      <c r="B507" t="s">
        <v>73</v>
      </c>
      <c r="C507" t="s">
        <v>74</v>
      </c>
      <c r="E507" t="str">
        <f>"FES1162715000"</f>
        <v>FES1162715000</v>
      </c>
      <c r="F507" s="3">
        <v>43740</v>
      </c>
      <c r="G507">
        <v>202004</v>
      </c>
      <c r="H507" t="s">
        <v>75</v>
      </c>
      <c r="I507" t="s">
        <v>76</v>
      </c>
      <c r="J507" t="s">
        <v>77</v>
      </c>
      <c r="K507" t="s">
        <v>78</v>
      </c>
      <c r="L507" t="s">
        <v>175</v>
      </c>
      <c r="M507" t="s">
        <v>176</v>
      </c>
      <c r="N507" t="s">
        <v>586</v>
      </c>
      <c r="O507" t="s">
        <v>82</v>
      </c>
      <c r="P507" t="str">
        <f>"2170709942                    "</f>
        <v xml:space="preserve">2170709942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8.7899999999999991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 s="4">
        <v>50.66</v>
      </c>
      <c r="BM507" s="4">
        <v>7.6</v>
      </c>
      <c r="BN507" s="4">
        <v>58.26</v>
      </c>
      <c r="BO507" s="4">
        <v>58.26</v>
      </c>
      <c r="BQ507" t="s">
        <v>95</v>
      </c>
      <c r="BR507" t="s">
        <v>84</v>
      </c>
      <c r="BS507" s="3">
        <v>43741</v>
      </c>
      <c r="BT507" s="5">
        <v>0.41319444444444442</v>
      </c>
      <c r="BU507" t="s">
        <v>587</v>
      </c>
      <c r="BV507" t="s">
        <v>90</v>
      </c>
      <c r="BY507">
        <v>1200</v>
      </c>
      <c r="CA507" t="s">
        <v>588</v>
      </c>
      <c r="CC507" t="s">
        <v>176</v>
      </c>
      <c r="CD507">
        <v>4001</v>
      </c>
      <c r="CE507" t="s">
        <v>96</v>
      </c>
      <c r="CF507" s="3">
        <v>43742</v>
      </c>
      <c r="CI507">
        <v>1</v>
      </c>
      <c r="CJ507">
        <v>1</v>
      </c>
      <c r="CK507">
        <v>21</v>
      </c>
      <c r="CL507" t="s">
        <v>87</v>
      </c>
    </row>
    <row r="508" spans="1:90">
      <c r="A508" t="s">
        <v>72</v>
      </c>
      <c r="B508" t="s">
        <v>73</v>
      </c>
      <c r="C508" t="s">
        <v>74</v>
      </c>
      <c r="E508" t="str">
        <f>"FES1162714998"</f>
        <v>FES1162714998</v>
      </c>
      <c r="F508" s="3">
        <v>43740</v>
      </c>
      <c r="G508">
        <v>202004</v>
      </c>
      <c r="H508" t="s">
        <v>75</v>
      </c>
      <c r="I508" t="s">
        <v>76</v>
      </c>
      <c r="J508" t="s">
        <v>77</v>
      </c>
      <c r="K508" t="s">
        <v>78</v>
      </c>
      <c r="L508" t="s">
        <v>215</v>
      </c>
      <c r="M508" t="s">
        <v>216</v>
      </c>
      <c r="N508" t="s">
        <v>989</v>
      </c>
      <c r="O508" t="s">
        <v>82</v>
      </c>
      <c r="P508" t="str">
        <f>"2170709939                    "</f>
        <v xml:space="preserve">2170709939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8.7899999999999991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 s="4">
        <v>50.66</v>
      </c>
      <c r="BM508" s="4">
        <v>7.6</v>
      </c>
      <c r="BN508" s="4">
        <v>58.26</v>
      </c>
      <c r="BO508" s="4">
        <v>58.26</v>
      </c>
      <c r="BQ508" t="s">
        <v>83</v>
      </c>
      <c r="BR508" t="s">
        <v>84</v>
      </c>
      <c r="BS508" s="3">
        <v>43741</v>
      </c>
      <c r="BT508" s="5">
        <v>0.36805555555555558</v>
      </c>
      <c r="BU508" t="s">
        <v>600</v>
      </c>
      <c r="BV508" t="s">
        <v>90</v>
      </c>
      <c r="BY508">
        <v>1200</v>
      </c>
      <c r="CA508" t="s">
        <v>219</v>
      </c>
      <c r="CC508" t="s">
        <v>216</v>
      </c>
      <c r="CD508">
        <v>3212</v>
      </c>
      <c r="CE508" t="s">
        <v>96</v>
      </c>
      <c r="CF508" s="3">
        <v>43742</v>
      </c>
      <c r="CI508">
        <v>1</v>
      </c>
      <c r="CJ508">
        <v>1</v>
      </c>
      <c r="CK508">
        <v>21</v>
      </c>
      <c r="CL508" t="s">
        <v>87</v>
      </c>
    </row>
    <row r="509" spans="1:90">
      <c r="A509" t="s">
        <v>72</v>
      </c>
      <c r="B509" t="s">
        <v>73</v>
      </c>
      <c r="C509" t="s">
        <v>74</v>
      </c>
      <c r="E509" t="str">
        <f>"FES1162714971"</f>
        <v>FES1162714971</v>
      </c>
      <c r="F509" s="3">
        <v>43740</v>
      </c>
      <c r="G509">
        <v>202004</v>
      </c>
      <c r="H509" t="s">
        <v>75</v>
      </c>
      <c r="I509" t="s">
        <v>76</v>
      </c>
      <c r="J509" t="s">
        <v>77</v>
      </c>
      <c r="K509" t="s">
        <v>78</v>
      </c>
      <c r="L509" t="s">
        <v>175</v>
      </c>
      <c r="M509" t="s">
        <v>176</v>
      </c>
      <c r="N509" t="s">
        <v>980</v>
      </c>
      <c r="O509" t="s">
        <v>82</v>
      </c>
      <c r="P509" t="str">
        <f>"2170709911                    "</f>
        <v xml:space="preserve">2170709911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8.7899999999999991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 s="4">
        <v>50.66</v>
      </c>
      <c r="BM509" s="4">
        <v>7.6</v>
      </c>
      <c r="BN509" s="4">
        <v>58.26</v>
      </c>
      <c r="BO509" s="4">
        <v>58.26</v>
      </c>
      <c r="BQ509" t="s">
        <v>95</v>
      </c>
      <c r="BR509" t="s">
        <v>84</v>
      </c>
      <c r="BS509" s="3">
        <v>43741</v>
      </c>
      <c r="BT509" s="5">
        <v>0.39305555555555555</v>
      </c>
      <c r="BU509" t="s">
        <v>981</v>
      </c>
      <c r="BV509" t="s">
        <v>90</v>
      </c>
      <c r="BY509">
        <v>1200</v>
      </c>
      <c r="CA509" t="s">
        <v>128</v>
      </c>
      <c r="CC509" t="s">
        <v>176</v>
      </c>
      <c r="CD509">
        <v>4001</v>
      </c>
      <c r="CE509" t="s">
        <v>96</v>
      </c>
      <c r="CF509" s="3">
        <v>43741</v>
      </c>
      <c r="CI509">
        <v>1</v>
      </c>
      <c r="CJ509">
        <v>1</v>
      </c>
      <c r="CK509">
        <v>21</v>
      </c>
      <c r="CL509" t="s">
        <v>87</v>
      </c>
    </row>
    <row r="510" spans="1:90">
      <c r="A510" t="s">
        <v>72</v>
      </c>
      <c r="B510" t="s">
        <v>73</v>
      </c>
      <c r="C510" t="s">
        <v>74</v>
      </c>
      <c r="E510" t="str">
        <f>"FES1162715011"</f>
        <v>FES1162715011</v>
      </c>
      <c r="F510" s="3">
        <v>43740</v>
      </c>
      <c r="G510">
        <v>202004</v>
      </c>
      <c r="H510" t="s">
        <v>75</v>
      </c>
      <c r="I510" t="s">
        <v>76</v>
      </c>
      <c r="J510" t="s">
        <v>77</v>
      </c>
      <c r="K510" t="s">
        <v>78</v>
      </c>
      <c r="L510" t="s">
        <v>175</v>
      </c>
      <c r="M510" t="s">
        <v>176</v>
      </c>
      <c r="N510" t="s">
        <v>586</v>
      </c>
      <c r="O510" t="s">
        <v>82</v>
      </c>
      <c r="P510" t="str">
        <f>"2170709951                    "</f>
        <v xml:space="preserve">2170709951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8.7899999999999991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 s="4">
        <v>50.66</v>
      </c>
      <c r="BM510" s="4">
        <v>7.6</v>
      </c>
      <c r="BN510" s="4">
        <v>58.26</v>
      </c>
      <c r="BO510" s="4">
        <v>58.26</v>
      </c>
      <c r="BQ510" t="s">
        <v>95</v>
      </c>
      <c r="BR510" t="s">
        <v>84</v>
      </c>
      <c r="BS510" s="3">
        <v>43741</v>
      </c>
      <c r="BT510" s="5">
        <v>0.41319444444444442</v>
      </c>
      <c r="BU510" t="s">
        <v>587</v>
      </c>
      <c r="BV510" t="s">
        <v>90</v>
      </c>
      <c r="BY510">
        <v>1200</v>
      </c>
      <c r="CA510" t="s">
        <v>588</v>
      </c>
      <c r="CC510" t="s">
        <v>176</v>
      </c>
      <c r="CD510">
        <v>4001</v>
      </c>
      <c r="CE510" t="s">
        <v>96</v>
      </c>
      <c r="CF510" s="3">
        <v>43742</v>
      </c>
      <c r="CI510">
        <v>1</v>
      </c>
      <c r="CJ510">
        <v>1</v>
      </c>
      <c r="CK510">
        <v>21</v>
      </c>
      <c r="CL510" t="s">
        <v>87</v>
      </c>
    </row>
    <row r="511" spans="1:90">
      <c r="A511" t="s">
        <v>72</v>
      </c>
      <c r="B511" t="s">
        <v>73</v>
      </c>
      <c r="C511" t="s">
        <v>74</v>
      </c>
      <c r="E511" t="str">
        <f>"FES1162714977"</f>
        <v>FES1162714977</v>
      </c>
      <c r="F511" s="3">
        <v>43740</v>
      </c>
      <c r="G511">
        <v>202004</v>
      </c>
      <c r="H511" t="s">
        <v>75</v>
      </c>
      <c r="I511" t="s">
        <v>76</v>
      </c>
      <c r="J511" t="s">
        <v>77</v>
      </c>
      <c r="K511" t="s">
        <v>78</v>
      </c>
      <c r="L511" t="s">
        <v>170</v>
      </c>
      <c r="M511" t="s">
        <v>171</v>
      </c>
      <c r="N511" t="s">
        <v>172</v>
      </c>
      <c r="O511" t="s">
        <v>82</v>
      </c>
      <c r="P511" t="str">
        <f>"217079916                     "</f>
        <v xml:space="preserve">217079916 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17.04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 s="4">
        <v>98.16</v>
      </c>
      <c r="BM511" s="4">
        <v>14.72</v>
      </c>
      <c r="BN511" s="4">
        <v>112.88</v>
      </c>
      <c r="BO511" s="4">
        <v>112.88</v>
      </c>
      <c r="BQ511" t="s">
        <v>83</v>
      </c>
      <c r="BR511" t="s">
        <v>84</v>
      </c>
      <c r="BS511" s="3">
        <v>43741</v>
      </c>
      <c r="BT511" s="5">
        <v>0.56944444444444442</v>
      </c>
      <c r="BU511" t="s">
        <v>990</v>
      </c>
      <c r="BV511" t="s">
        <v>90</v>
      </c>
      <c r="BY511">
        <v>1200</v>
      </c>
      <c r="CA511" t="s">
        <v>174</v>
      </c>
      <c r="CC511" t="s">
        <v>171</v>
      </c>
      <c r="CD511">
        <v>3370</v>
      </c>
      <c r="CE511" t="s">
        <v>96</v>
      </c>
      <c r="CF511" s="3">
        <v>43745</v>
      </c>
      <c r="CI511">
        <v>3</v>
      </c>
      <c r="CJ511">
        <v>1</v>
      </c>
      <c r="CK511">
        <v>23</v>
      </c>
      <c r="CL511" t="s">
        <v>87</v>
      </c>
    </row>
    <row r="512" spans="1:90">
      <c r="A512" t="s">
        <v>72</v>
      </c>
      <c r="B512" t="s">
        <v>73</v>
      </c>
      <c r="C512" t="s">
        <v>74</v>
      </c>
      <c r="E512" t="str">
        <f>"FES1162715037"</f>
        <v>FES1162715037</v>
      </c>
      <c r="F512" s="3">
        <v>43740</v>
      </c>
      <c r="G512">
        <v>202004</v>
      </c>
      <c r="H512" t="s">
        <v>75</v>
      </c>
      <c r="I512" t="s">
        <v>76</v>
      </c>
      <c r="J512" t="s">
        <v>77</v>
      </c>
      <c r="K512" t="s">
        <v>78</v>
      </c>
      <c r="L512" t="s">
        <v>175</v>
      </c>
      <c r="M512" t="s">
        <v>176</v>
      </c>
      <c r="N512" t="s">
        <v>991</v>
      </c>
      <c r="O512" t="s">
        <v>82</v>
      </c>
      <c r="P512" t="str">
        <f>"2170709986                    "</f>
        <v xml:space="preserve">2170709986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8.7899999999999991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 s="4">
        <v>50.66</v>
      </c>
      <c r="BM512" s="4">
        <v>7.6</v>
      </c>
      <c r="BN512" s="4">
        <v>58.26</v>
      </c>
      <c r="BO512" s="4">
        <v>58.26</v>
      </c>
      <c r="BR512" t="s">
        <v>84</v>
      </c>
      <c r="BS512" s="3">
        <v>43741</v>
      </c>
      <c r="BT512" s="5">
        <v>0.41250000000000003</v>
      </c>
      <c r="BU512" t="s">
        <v>992</v>
      </c>
      <c r="BV512" t="s">
        <v>90</v>
      </c>
      <c r="BY512">
        <v>1200</v>
      </c>
      <c r="BZ512" t="s">
        <v>27</v>
      </c>
      <c r="CA512" t="s">
        <v>993</v>
      </c>
      <c r="CC512" t="s">
        <v>176</v>
      </c>
      <c r="CD512">
        <v>4094</v>
      </c>
      <c r="CE512" t="s">
        <v>96</v>
      </c>
      <c r="CF512" s="3">
        <v>43741</v>
      </c>
      <c r="CI512">
        <v>1</v>
      </c>
      <c r="CJ512">
        <v>1</v>
      </c>
      <c r="CK512">
        <v>21</v>
      </c>
      <c r="CL512" t="s">
        <v>87</v>
      </c>
    </row>
    <row r="513" spans="1:90">
      <c r="A513" t="s">
        <v>72</v>
      </c>
      <c r="B513" t="s">
        <v>73</v>
      </c>
      <c r="C513" t="s">
        <v>74</v>
      </c>
      <c r="E513" t="str">
        <f>"FES1162715049"</f>
        <v>FES1162715049</v>
      </c>
      <c r="F513" s="3">
        <v>43740</v>
      </c>
      <c r="G513">
        <v>202004</v>
      </c>
      <c r="H513" t="s">
        <v>75</v>
      </c>
      <c r="I513" t="s">
        <v>76</v>
      </c>
      <c r="J513" t="s">
        <v>77</v>
      </c>
      <c r="K513" t="s">
        <v>78</v>
      </c>
      <c r="L513" t="s">
        <v>98</v>
      </c>
      <c r="M513" t="s">
        <v>99</v>
      </c>
      <c r="N513" t="s">
        <v>100</v>
      </c>
      <c r="O513" t="s">
        <v>82</v>
      </c>
      <c r="P513" t="str">
        <f>"2170710001                    "</f>
        <v xml:space="preserve">2170710001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8.7899999999999991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 s="4">
        <v>50.66</v>
      </c>
      <c r="BM513" s="4">
        <v>7.6</v>
      </c>
      <c r="BN513" s="4">
        <v>58.26</v>
      </c>
      <c r="BO513" s="4">
        <v>58.26</v>
      </c>
      <c r="BQ513" t="s">
        <v>101</v>
      </c>
      <c r="BR513" t="s">
        <v>84</v>
      </c>
      <c r="BS513" s="3">
        <v>43741</v>
      </c>
      <c r="BT513" s="5">
        <v>0.40625</v>
      </c>
      <c r="BU513" t="s">
        <v>102</v>
      </c>
      <c r="BV513" t="s">
        <v>90</v>
      </c>
      <c r="BY513">
        <v>1200</v>
      </c>
      <c r="CA513" t="s">
        <v>103</v>
      </c>
      <c r="CC513" t="s">
        <v>99</v>
      </c>
      <c r="CD513">
        <v>3610</v>
      </c>
      <c r="CE513" t="s">
        <v>96</v>
      </c>
      <c r="CF513" s="3">
        <v>43742</v>
      </c>
      <c r="CI513">
        <v>1</v>
      </c>
      <c r="CJ513">
        <v>1</v>
      </c>
      <c r="CK513">
        <v>21</v>
      </c>
      <c r="CL513" t="s">
        <v>87</v>
      </c>
    </row>
    <row r="514" spans="1:90">
      <c r="A514" t="s">
        <v>72</v>
      </c>
      <c r="B514" t="s">
        <v>73</v>
      </c>
      <c r="C514" t="s">
        <v>74</v>
      </c>
      <c r="E514" t="str">
        <f>"FES1162715122"</f>
        <v>FES1162715122</v>
      </c>
      <c r="F514" s="3">
        <v>43740</v>
      </c>
      <c r="G514">
        <v>202004</v>
      </c>
      <c r="H514" t="s">
        <v>75</v>
      </c>
      <c r="I514" t="s">
        <v>76</v>
      </c>
      <c r="J514" t="s">
        <v>77</v>
      </c>
      <c r="K514" t="s">
        <v>78</v>
      </c>
      <c r="L514" t="s">
        <v>92</v>
      </c>
      <c r="M514" t="s">
        <v>93</v>
      </c>
      <c r="N514" t="s">
        <v>690</v>
      </c>
      <c r="O514" t="s">
        <v>82</v>
      </c>
      <c r="P514" t="str">
        <f>"2170710064                    "</f>
        <v xml:space="preserve">2170710064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8.7899999999999991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 s="4">
        <v>50.66</v>
      </c>
      <c r="BM514" s="4">
        <v>7.6</v>
      </c>
      <c r="BN514" s="4">
        <v>58.26</v>
      </c>
      <c r="BO514" s="4">
        <v>58.26</v>
      </c>
      <c r="BQ514" t="s">
        <v>95</v>
      </c>
      <c r="BR514" t="s">
        <v>84</v>
      </c>
      <c r="BS514" s="3">
        <v>43741</v>
      </c>
      <c r="BT514" s="5">
        <v>0.30833333333333335</v>
      </c>
      <c r="BU514" t="s">
        <v>899</v>
      </c>
      <c r="BV514" t="s">
        <v>90</v>
      </c>
      <c r="BY514">
        <v>1200</v>
      </c>
      <c r="CA514" t="s">
        <v>900</v>
      </c>
      <c r="CC514" t="s">
        <v>93</v>
      </c>
      <c r="CD514">
        <v>7530</v>
      </c>
      <c r="CE514" t="s">
        <v>96</v>
      </c>
      <c r="CF514" s="3">
        <v>43742</v>
      </c>
      <c r="CI514">
        <v>1</v>
      </c>
      <c r="CJ514">
        <v>1</v>
      </c>
      <c r="CK514">
        <v>21</v>
      </c>
      <c r="CL514" t="s">
        <v>87</v>
      </c>
    </row>
    <row r="515" spans="1:90">
      <c r="A515" t="s">
        <v>72</v>
      </c>
      <c r="B515" t="s">
        <v>73</v>
      </c>
      <c r="C515" t="s">
        <v>74</v>
      </c>
      <c r="E515" t="str">
        <f>"FES1162715014"</f>
        <v>FES1162715014</v>
      </c>
      <c r="F515" s="3">
        <v>43740</v>
      </c>
      <c r="G515">
        <v>202004</v>
      </c>
      <c r="H515" t="s">
        <v>75</v>
      </c>
      <c r="I515" t="s">
        <v>76</v>
      </c>
      <c r="J515" t="s">
        <v>77</v>
      </c>
      <c r="K515" t="s">
        <v>78</v>
      </c>
      <c r="L515" t="s">
        <v>124</v>
      </c>
      <c r="M515" t="s">
        <v>125</v>
      </c>
      <c r="N515" t="s">
        <v>126</v>
      </c>
      <c r="O515" t="s">
        <v>82</v>
      </c>
      <c r="P515" t="str">
        <f>"2170709955                    "</f>
        <v xml:space="preserve">2170709955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28.56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6.4</v>
      </c>
      <c r="BJ515">
        <v>3.1</v>
      </c>
      <c r="BK515">
        <v>6.5</v>
      </c>
      <c r="BL515" s="4">
        <v>164.57</v>
      </c>
      <c r="BM515" s="4">
        <v>24.69</v>
      </c>
      <c r="BN515" s="4">
        <v>189.26</v>
      </c>
      <c r="BO515" s="4">
        <v>189.26</v>
      </c>
      <c r="BQ515" t="s">
        <v>95</v>
      </c>
      <c r="BR515" t="s">
        <v>84</v>
      </c>
      <c r="BS515" s="3">
        <v>43741</v>
      </c>
      <c r="BT515" s="5">
        <v>0.40972222222222227</v>
      </c>
      <c r="BU515" t="s">
        <v>994</v>
      </c>
      <c r="BV515" t="s">
        <v>90</v>
      </c>
      <c r="BY515">
        <v>15586.96</v>
      </c>
      <c r="CC515" t="s">
        <v>125</v>
      </c>
      <c r="CD515">
        <v>4133</v>
      </c>
      <c r="CE515" t="s">
        <v>86</v>
      </c>
      <c r="CF515" s="3">
        <v>43746</v>
      </c>
      <c r="CI515">
        <v>1</v>
      </c>
      <c r="CJ515">
        <v>1</v>
      </c>
      <c r="CK515">
        <v>21</v>
      </c>
      <c r="CL515" t="s">
        <v>87</v>
      </c>
    </row>
    <row r="516" spans="1:90">
      <c r="A516" t="s">
        <v>72</v>
      </c>
      <c r="B516" t="s">
        <v>73</v>
      </c>
      <c r="C516" t="s">
        <v>74</v>
      </c>
      <c r="E516" t="str">
        <f>"FES1162715054"</f>
        <v>FES1162715054</v>
      </c>
      <c r="F516" s="3">
        <v>43740</v>
      </c>
      <c r="G516">
        <v>202004</v>
      </c>
      <c r="H516" t="s">
        <v>75</v>
      </c>
      <c r="I516" t="s">
        <v>76</v>
      </c>
      <c r="J516" t="s">
        <v>77</v>
      </c>
      <c r="K516" t="s">
        <v>78</v>
      </c>
      <c r="L516" t="s">
        <v>175</v>
      </c>
      <c r="M516" t="s">
        <v>176</v>
      </c>
      <c r="N516" t="s">
        <v>941</v>
      </c>
      <c r="O516" t="s">
        <v>82</v>
      </c>
      <c r="P516" t="str">
        <f>"2170710006                    "</f>
        <v xml:space="preserve">2170710006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8.7899999999999991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1.8</v>
      </c>
      <c r="BJ516">
        <v>1.1000000000000001</v>
      </c>
      <c r="BK516">
        <v>2</v>
      </c>
      <c r="BL516" s="4">
        <v>50.66</v>
      </c>
      <c r="BM516" s="4">
        <v>7.6</v>
      </c>
      <c r="BN516" s="4">
        <v>58.26</v>
      </c>
      <c r="BO516" s="4">
        <v>58.26</v>
      </c>
      <c r="BQ516" t="s">
        <v>95</v>
      </c>
      <c r="BR516" t="s">
        <v>84</v>
      </c>
      <c r="BS516" s="3">
        <v>43741</v>
      </c>
      <c r="BT516" s="5">
        <v>0.4145833333333333</v>
      </c>
      <c r="BU516" t="s">
        <v>587</v>
      </c>
      <c r="BV516" t="s">
        <v>90</v>
      </c>
      <c r="BY516">
        <v>5391.94</v>
      </c>
      <c r="CA516" t="s">
        <v>588</v>
      </c>
      <c r="CC516" t="s">
        <v>176</v>
      </c>
      <c r="CD516">
        <v>4001</v>
      </c>
      <c r="CE516" t="s">
        <v>86</v>
      </c>
      <c r="CF516" s="3">
        <v>43742</v>
      </c>
      <c r="CI516">
        <v>1</v>
      </c>
      <c r="CJ516">
        <v>1</v>
      </c>
      <c r="CK516">
        <v>21</v>
      </c>
      <c r="CL516" t="s">
        <v>87</v>
      </c>
    </row>
    <row r="517" spans="1:90">
      <c r="A517" t="s">
        <v>72</v>
      </c>
      <c r="B517" t="s">
        <v>73</v>
      </c>
      <c r="C517" t="s">
        <v>74</v>
      </c>
      <c r="E517" t="str">
        <f>"FES1162715005"</f>
        <v>FES1162715005</v>
      </c>
      <c r="F517" s="3">
        <v>43740</v>
      </c>
      <c r="G517">
        <v>202004</v>
      </c>
      <c r="H517" t="s">
        <v>75</v>
      </c>
      <c r="I517" t="s">
        <v>76</v>
      </c>
      <c r="J517" t="s">
        <v>77</v>
      </c>
      <c r="K517" t="s">
        <v>78</v>
      </c>
      <c r="L517" t="s">
        <v>215</v>
      </c>
      <c r="M517" t="s">
        <v>216</v>
      </c>
      <c r="N517" t="s">
        <v>296</v>
      </c>
      <c r="O517" t="s">
        <v>82</v>
      </c>
      <c r="P517" t="str">
        <f>"2170709946                    "</f>
        <v xml:space="preserve">2170709946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26.37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5.6</v>
      </c>
      <c r="BJ517">
        <v>3.1</v>
      </c>
      <c r="BK517">
        <v>6</v>
      </c>
      <c r="BL517" s="4">
        <v>151.91999999999999</v>
      </c>
      <c r="BM517" s="4">
        <v>22.79</v>
      </c>
      <c r="BN517" s="4">
        <v>174.71</v>
      </c>
      <c r="BO517" s="4">
        <v>174.71</v>
      </c>
      <c r="BQ517" t="s">
        <v>83</v>
      </c>
      <c r="BR517" t="s">
        <v>84</v>
      </c>
      <c r="BS517" s="3">
        <v>43741</v>
      </c>
      <c r="BT517" s="5">
        <v>0.36805555555555558</v>
      </c>
      <c r="BU517" t="s">
        <v>600</v>
      </c>
      <c r="BV517" t="s">
        <v>90</v>
      </c>
      <c r="BY517">
        <v>15365.38</v>
      </c>
      <c r="CA517" t="s">
        <v>219</v>
      </c>
      <c r="CC517" t="s">
        <v>216</v>
      </c>
      <c r="CD517">
        <v>3201</v>
      </c>
      <c r="CE517" t="s">
        <v>86</v>
      </c>
      <c r="CF517" s="3">
        <v>43742</v>
      </c>
      <c r="CI517">
        <v>1</v>
      </c>
      <c r="CJ517">
        <v>1</v>
      </c>
      <c r="CK517">
        <v>21</v>
      </c>
      <c r="CL517" t="s">
        <v>87</v>
      </c>
    </row>
    <row r="518" spans="1:90">
      <c r="A518" t="s">
        <v>72</v>
      </c>
      <c r="B518" t="s">
        <v>73</v>
      </c>
      <c r="C518" t="s">
        <v>74</v>
      </c>
      <c r="E518" t="str">
        <f>"FES1162715038"</f>
        <v>FES1162715038</v>
      </c>
      <c r="F518" s="3">
        <v>43740</v>
      </c>
      <c r="G518">
        <v>202004</v>
      </c>
      <c r="H518" t="s">
        <v>75</v>
      </c>
      <c r="I518" t="s">
        <v>76</v>
      </c>
      <c r="J518" t="s">
        <v>77</v>
      </c>
      <c r="K518" t="s">
        <v>78</v>
      </c>
      <c r="L518" t="s">
        <v>175</v>
      </c>
      <c r="M518" t="s">
        <v>176</v>
      </c>
      <c r="N518" t="s">
        <v>995</v>
      </c>
      <c r="O518" t="s">
        <v>82</v>
      </c>
      <c r="P518" t="str">
        <f>"2170709988                    "</f>
        <v xml:space="preserve">2170709988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8.7899999999999991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1.3</v>
      </c>
      <c r="BJ518">
        <v>0.9</v>
      </c>
      <c r="BK518">
        <v>1.5</v>
      </c>
      <c r="BL518" s="4">
        <v>50.66</v>
      </c>
      <c r="BM518" s="4">
        <v>7.6</v>
      </c>
      <c r="BN518" s="4">
        <v>58.26</v>
      </c>
      <c r="BO518" s="4">
        <v>58.26</v>
      </c>
      <c r="BQ518" t="s">
        <v>83</v>
      </c>
      <c r="BR518" t="s">
        <v>84</v>
      </c>
      <c r="BS518" s="3">
        <v>43741</v>
      </c>
      <c r="BT518" s="5">
        <v>0.3347222222222222</v>
      </c>
      <c r="BU518" t="s">
        <v>996</v>
      </c>
      <c r="BV518" t="s">
        <v>90</v>
      </c>
      <c r="BY518">
        <v>4569.09</v>
      </c>
      <c r="CA518" t="s">
        <v>574</v>
      </c>
      <c r="CC518" t="s">
        <v>176</v>
      </c>
      <c r="CD518">
        <v>4052</v>
      </c>
      <c r="CE518" t="s">
        <v>86</v>
      </c>
      <c r="CF518" s="3">
        <v>43742</v>
      </c>
      <c r="CI518">
        <v>1</v>
      </c>
      <c r="CJ518">
        <v>1</v>
      </c>
      <c r="CK518">
        <v>21</v>
      </c>
      <c r="CL518" t="s">
        <v>87</v>
      </c>
    </row>
    <row r="519" spans="1:90">
      <c r="A519" t="s">
        <v>72</v>
      </c>
      <c r="B519" t="s">
        <v>73</v>
      </c>
      <c r="C519" t="s">
        <v>74</v>
      </c>
      <c r="E519" t="str">
        <f>"FES1162715083"</f>
        <v>FES1162715083</v>
      </c>
      <c r="F519" s="3">
        <v>43740</v>
      </c>
      <c r="G519">
        <v>202004</v>
      </c>
      <c r="H519" t="s">
        <v>75</v>
      </c>
      <c r="I519" t="s">
        <v>76</v>
      </c>
      <c r="J519" t="s">
        <v>77</v>
      </c>
      <c r="K519" t="s">
        <v>78</v>
      </c>
      <c r="L519" t="s">
        <v>75</v>
      </c>
      <c r="M519" t="s">
        <v>76</v>
      </c>
      <c r="N519" t="s">
        <v>997</v>
      </c>
      <c r="O519" t="s">
        <v>82</v>
      </c>
      <c r="P519" t="str">
        <f>"2170700030                    "</f>
        <v xml:space="preserve">2170700030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6.87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1.3</v>
      </c>
      <c r="BJ519">
        <v>0.9</v>
      </c>
      <c r="BK519">
        <v>1.5</v>
      </c>
      <c r="BL519" s="4">
        <v>39.58</v>
      </c>
      <c r="BM519" s="4">
        <v>5.94</v>
      </c>
      <c r="BN519" s="4">
        <v>45.52</v>
      </c>
      <c r="BO519" s="4">
        <v>45.52</v>
      </c>
      <c r="BQ519" t="s">
        <v>95</v>
      </c>
      <c r="BR519" t="s">
        <v>84</v>
      </c>
      <c r="BS519" s="3">
        <v>43741</v>
      </c>
      <c r="BT519" s="5">
        <v>0.3263888888888889</v>
      </c>
      <c r="BU519" t="s">
        <v>998</v>
      </c>
      <c r="BV519" t="s">
        <v>90</v>
      </c>
      <c r="BY519">
        <v>4607.5</v>
      </c>
      <c r="CA519" t="s">
        <v>911</v>
      </c>
      <c r="CC519" t="s">
        <v>76</v>
      </c>
      <c r="CD519">
        <v>1665</v>
      </c>
      <c r="CE519" t="s">
        <v>86</v>
      </c>
      <c r="CF519" s="3">
        <v>43742</v>
      </c>
      <c r="CI519">
        <v>1</v>
      </c>
      <c r="CJ519">
        <v>1</v>
      </c>
      <c r="CK519">
        <v>22</v>
      </c>
      <c r="CL519" t="s">
        <v>87</v>
      </c>
    </row>
    <row r="520" spans="1:90">
      <c r="A520" t="s">
        <v>72</v>
      </c>
      <c r="B520" t="s">
        <v>73</v>
      </c>
      <c r="C520" t="s">
        <v>74</v>
      </c>
      <c r="E520" t="str">
        <f>"FES1162715075"</f>
        <v>FES1162715075</v>
      </c>
      <c r="F520" s="3">
        <v>43740</v>
      </c>
      <c r="G520">
        <v>202004</v>
      </c>
      <c r="H520" t="s">
        <v>75</v>
      </c>
      <c r="I520" t="s">
        <v>76</v>
      </c>
      <c r="J520" t="s">
        <v>77</v>
      </c>
      <c r="K520" t="s">
        <v>78</v>
      </c>
      <c r="L520" t="s">
        <v>79</v>
      </c>
      <c r="M520" t="s">
        <v>80</v>
      </c>
      <c r="N520" t="s">
        <v>999</v>
      </c>
      <c r="O520" t="s">
        <v>82</v>
      </c>
      <c r="P520" t="str">
        <f>"2170709816                    "</f>
        <v xml:space="preserve">2170709816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6.87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 s="4">
        <v>39.58</v>
      </c>
      <c r="BM520" s="4">
        <v>5.94</v>
      </c>
      <c r="BN520" s="4">
        <v>45.52</v>
      </c>
      <c r="BO520" s="4">
        <v>45.52</v>
      </c>
      <c r="BQ520" t="s">
        <v>95</v>
      </c>
      <c r="BR520" t="s">
        <v>84</v>
      </c>
      <c r="BS520" s="3">
        <v>43741</v>
      </c>
      <c r="BT520" s="5">
        <v>0.34513888888888888</v>
      </c>
      <c r="BU520" t="s">
        <v>1000</v>
      </c>
      <c r="BV520" t="s">
        <v>90</v>
      </c>
      <c r="BY520">
        <v>1200</v>
      </c>
      <c r="CA520" t="s">
        <v>307</v>
      </c>
      <c r="CC520" t="s">
        <v>80</v>
      </c>
      <c r="CD520">
        <v>2042</v>
      </c>
      <c r="CE520" t="s">
        <v>96</v>
      </c>
      <c r="CF520" s="3">
        <v>43742</v>
      </c>
      <c r="CI520">
        <v>1</v>
      </c>
      <c r="CJ520">
        <v>1</v>
      </c>
      <c r="CK520">
        <v>22</v>
      </c>
      <c r="CL520" t="s">
        <v>87</v>
      </c>
    </row>
    <row r="521" spans="1:90">
      <c r="A521" t="s">
        <v>72</v>
      </c>
      <c r="B521" t="s">
        <v>73</v>
      </c>
      <c r="C521" t="s">
        <v>74</v>
      </c>
      <c r="E521" t="str">
        <f>"FES1162715061"</f>
        <v>FES1162715061</v>
      </c>
      <c r="F521" s="3">
        <v>43740</v>
      </c>
      <c r="G521">
        <v>202004</v>
      </c>
      <c r="H521" t="s">
        <v>75</v>
      </c>
      <c r="I521" t="s">
        <v>76</v>
      </c>
      <c r="J521" t="s">
        <v>77</v>
      </c>
      <c r="K521" t="s">
        <v>78</v>
      </c>
      <c r="L521" t="s">
        <v>185</v>
      </c>
      <c r="M521" t="s">
        <v>186</v>
      </c>
      <c r="N521" t="s">
        <v>1001</v>
      </c>
      <c r="O521" t="s">
        <v>82</v>
      </c>
      <c r="P521" t="str">
        <f>"2170710013                    "</f>
        <v xml:space="preserve">2170710013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6.87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 s="4">
        <v>39.58</v>
      </c>
      <c r="BM521" s="4">
        <v>5.94</v>
      </c>
      <c r="BN521" s="4">
        <v>45.52</v>
      </c>
      <c r="BO521" s="4">
        <v>45.52</v>
      </c>
      <c r="BQ521" t="s">
        <v>95</v>
      </c>
      <c r="BR521" t="s">
        <v>84</v>
      </c>
      <c r="BS521" s="3">
        <v>43741</v>
      </c>
      <c r="BT521" s="5">
        <v>0.4861111111111111</v>
      </c>
      <c r="BU521" t="s">
        <v>1002</v>
      </c>
      <c r="BV521" t="s">
        <v>87</v>
      </c>
      <c r="BW521" t="s">
        <v>232</v>
      </c>
      <c r="BX521" t="s">
        <v>1003</v>
      </c>
      <c r="BY521">
        <v>1200</v>
      </c>
      <c r="CC521" t="s">
        <v>186</v>
      </c>
      <c r="CD521">
        <v>1401</v>
      </c>
      <c r="CE521" t="s">
        <v>96</v>
      </c>
      <c r="CF521" s="3">
        <v>43742</v>
      </c>
      <c r="CI521">
        <v>1</v>
      </c>
      <c r="CJ521">
        <v>1</v>
      </c>
      <c r="CK521">
        <v>22</v>
      </c>
      <c r="CL521" t="s">
        <v>87</v>
      </c>
    </row>
    <row r="522" spans="1:90">
      <c r="A522" t="s">
        <v>72</v>
      </c>
      <c r="B522" t="s">
        <v>73</v>
      </c>
      <c r="C522" t="s">
        <v>74</v>
      </c>
      <c r="E522" t="str">
        <f>"FES1162715068"</f>
        <v>FES1162715068</v>
      </c>
      <c r="F522" s="3">
        <v>43740</v>
      </c>
      <c r="G522">
        <v>202004</v>
      </c>
      <c r="H522" t="s">
        <v>75</v>
      </c>
      <c r="I522" t="s">
        <v>76</v>
      </c>
      <c r="J522" t="s">
        <v>77</v>
      </c>
      <c r="K522" t="s">
        <v>78</v>
      </c>
      <c r="L522" t="s">
        <v>92</v>
      </c>
      <c r="M522" t="s">
        <v>93</v>
      </c>
      <c r="N522" t="s">
        <v>1004</v>
      </c>
      <c r="O522" t="s">
        <v>82</v>
      </c>
      <c r="P522" t="str">
        <f>"2170707197                    "</f>
        <v xml:space="preserve">2170707197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8.7899999999999991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 s="4">
        <v>50.66</v>
      </c>
      <c r="BM522" s="4">
        <v>7.6</v>
      </c>
      <c r="BN522" s="4">
        <v>58.26</v>
      </c>
      <c r="BO522" s="4">
        <v>58.26</v>
      </c>
      <c r="BQ522" t="s">
        <v>95</v>
      </c>
      <c r="BR522" t="s">
        <v>84</v>
      </c>
      <c r="BS522" s="3">
        <v>43741</v>
      </c>
      <c r="BT522" s="5">
        <v>0.3576388888888889</v>
      </c>
      <c r="BU522" t="s">
        <v>1005</v>
      </c>
      <c r="BV522" t="s">
        <v>90</v>
      </c>
      <c r="BY522">
        <v>1200</v>
      </c>
      <c r="CA522" t="s">
        <v>391</v>
      </c>
      <c r="CC522" t="s">
        <v>93</v>
      </c>
      <c r="CD522">
        <v>7490</v>
      </c>
      <c r="CE522" t="s">
        <v>96</v>
      </c>
      <c r="CF522" s="3">
        <v>43742</v>
      </c>
      <c r="CI522">
        <v>1</v>
      </c>
      <c r="CJ522">
        <v>1</v>
      </c>
      <c r="CK522">
        <v>21</v>
      </c>
      <c r="CL522" t="s">
        <v>87</v>
      </c>
    </row>
    <row r="523" spans="1:90">
      <c r="A523" t="s">
        <v>72</v>
      </c>
      <c r="B523" t="s">
        <v>73</v>
      </c>
      <c r="C523" t="s">
        <v>74</v>
      </c>
      <c r="E523" t="str">
        <f>"FES1162715119"</f>
        <v>FES1162715119</v>
      </c>
      <c r="F523" s="3">
        <v>43740</v>
      </c>
      <c r="G523">
        <v>202004</v>
      </c>
      <c r="H523" t="s">
        <v>75</v>
      </c>
      <c r="I523" t="s">
        <v>76</v>
      </c>
      <c r="J523" t="s">
        <v>77</v>
      </c>
      <c r="K523" t="s">
        <v>78</v>
      </c>
      <c r="L523" t="s">
        <v>75</v>
      </c>
      <c r="M523" t="s">
        <v>76</v>
      </c>
      <c r="N523" t="s">
        <v>933</v>
      </c>
      <c r="O523" t="s">
        <v>82</v>
      </c>
      <c r="P523" t="str">
        <f>"2170710062                    "</f>
        <v xml:space="preserve">2170710062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6.87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 s="4">
        <v>39.58</v>
      </c>
      <c r="BM523" s="4">
        <v>5.94</v>
      </c>
      <c r="BN523" s="4">
        <v>45.52</v>
      </c>
      <c r="BO523" s="4">
        <v>45.52</v>
      </c>
      <c r="BQ523" t="s">
        <v>95</v>
      </c>
      <c r="BR523" t="s">
        <v>84</v>
      </c>
      <c r="BS523" s="3">
        <v>43741</v>
      </c>
      <c r="BT523" s="5">
        <v>0.3611111111111111</v>
      </c>
      <c r="BU523" t="s">
        <v>934</v>
      </c>
      <c r="BV523" t="s">
        <v>90</v>
      </c>
      <c r="BY523">
        <v>1200</v>
      </c>
      <c r="CA523" t="s">
        <v>911</v>
      </c>
      <c r="CC523" t="s">
        <v>76</v>
      </c>
      <c r="CD523">
        <v>1665</v>
      </c>
      <c r="CE523" t="s">
        <v>96</v>
      </c>
      <c r="CF523" s="3">
        <v>43742</v>
      </c>
      <c r="CI523">
        <v>1</v>
      </c>
      <c r="CJ523">
        <v>1</v>
      </c>
      <c r="CK523">
        <v>22</v>
      </c>
      <c r="CL523" t="s">
        <v>87</v>
      </c>
    </row>
    <row r="524" spans="1:90">
      <c r="A524" t="s">
        <v>72</v>
      </c>
      <c r="B524" t="s">
        <v>73</v>
      </c>
      <c r="C524" t="s">
        <v>74</v>
      </c>
      <c r="E524" t="str">
        <f>"FES1162715103"</f>
        <v>FES1162715103</v>
      </c>
      <c r="F524" s="3">
        <v>43740</v>
      </c>
      <c r="G524">
        <v>202004</v>
      </c>
      <c r="H524" t="s">
        <v>75</v>
      </c>
      <c r="I524" t="s">
        <v>76</v>
      </c>
      <c r="J524" t="s">
        <v>77</v>
      </c>
      <c r="K524" t="s">
        <v>78</v>
      </c>
      <c r="L524" t="s">
        <v>222</v>
      </c>
      <c r="M524" t="s">
        <v>223</v>
      </c>
      <c r="N524" t="s">
        <v>738</v>
      </c>
      <c r="O524" t="s">
        <v>82</v>
      </c>
      <c r="P524" t="str">
        <f>"2170704589                    "</f>
        <v xml:space="preserve">2170704589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8.7899999999999991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1.2</v>
      </c>
      <c r="BJ524">
        <v>0.9</v>
      </c>
      <c r="BK524">
        <v>1.5</v>
      </c>
      <c r="BL524" s="4">
        <v>50.66</v>
      </c>
      <c r="BM524" s="4">
        <v>7.6</v>
      </c>
      <c r="BN524" s="4">
        <v>58.26</v>
      </c>
      <c r="BO524" s="4">
        <v>58.26</v>
      </c>
      <c r="BQ524" t="s">
        <v>95</v>
      </c>
      <c r="BR524" t="s">
        <v>84</v>
      </c>
      <c r="BS524" s="3">
        <v>43741</v>
      </c>
      <c r="BT524" s="5">
        <v>0.38194444444444442</v>
      </c>
      <c r="BU524" t="s">
        <v>739</v>
      </c>
      <c r="BV524" t="s">
        <v>90</v>
      </c>
      <c r="BY524">
        <v>4395.38</v>
      </c>
      <c r="CA524" t="s">
        <v>664</v>
      </c>
      <c r="CC524" t="s">
        <v>223</v>
      </c>
      <c r="CD524">
        <v>157</v>
      </c>
      <c r="CE524" t="s">
        <v>86</v>
      </c>
      <c r="CF524" s="3">
        <v>43742</v>
      </c>
      <c r="CI524">
        <v>1</v>
      </c>
      <c r="CJ524">
        <v>1</v>
      </c>
      <c r="CK524">
        <v>21</v>
      </c>
      <c r="CL524" t="s">
        <v>87</v>
      </c>
    </row>
    <row r="525" spans="1:90">
      <c r="A525" t="s">
        <v>72</v>
      </c>
      <c r="B525" t="s">
        <v>73</v>
      </c>
      <c r="C525" t="s">
        <v>74</v>
      </c>
      <c r="E525" t="str">
        <f>"FES1162715114"</f>
        <v>FES1162715114</v>
      </c>
      <c r="F525" s="3">
        <v>43740</v>
      </c>
      <c r="G525">
        <v>202004</v>
      </c>
      <c r="H525" t="s">
        <v>75</v>
      </c>
      <c r="I525" t="s">
        <v>76</v>
      </c>
      <c r="J525" t="s">
        <v>77</v>
      </c>
      <c r="K525" t="s">
        <v>78</v>
      </c>
      <c r="L525" t="s">
        <v>92</v>
      </c>
      <c r="M525" t="s">
        <v>93</v>
      </c>
      <c r="N525" t="s">
        <v>870</v>
      </c>
      <c r="O525" t="s">
        <v>82</v>
      </c>
      <c r="P525" t="str">
        <f>"2170700057                    "</f>
        <v xml:space="preserve">2170700057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10.99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2.4</v>
      </c>
      <c r="BJ525">
        <v>1.6</v>
      </c>
      <c r="BK525">
        <v>2.5</v>
      </c>
      <c r="BL525" s="4">
        <v>63.32</v>
      </c>
      <c r="BM525" s="4">
        <v>9.5</v>
      </c>
      <c r="BN525" s="4">
        <v>72.819999999999993</v>
      </c>
      <c r="BO525" s="4">
        <v>72.819999999999993</v>
      </c>
      <c r="BQ525" t="s">
        <v>95</v>
      </c>
      <c r="BR525" t="s">
        <v>84</v>
      </c>
      <c r="BS525" s="3">
        <v>43741</v>
      </c>
      <c r="BT525" s="5">
        <v>0.42222222222222222</v>
      </c>
      <c r="BU525" t="s">
        <v>954</v>
      </c>
      <c r="BV525" t="s">
        <v>90</v>
      </c>
      <c r="BY525">
        <v>8212.6</v>
      </c>
      <c r="CA525" t="s">
        <v>147</v>
      </c>
      <c r="CC525" t="s">
        <v>93</v>
      </c>
      <c r="CD525">
        <v>7441</v>
      </c>
      <c r="CE525" t="s">
        <v>86</v>
      </c>
      <c r="CF525" s="3">
        <v>43742</v>
      </c>
      <c r="CI525">
        <v>1</v>
      </c>
      <c r="CJ525">
        <v>1</v>
      </c>
      <c r="CK525">
        <v>21</v>
      </c>
      <c r="CL525" t="s">
        <v>87</v>
      </c>
    </row>
    <row r="526" spans="1:90">
      <c r="A526" t="s">
        <v>72</v>
      </c>
      <c r="B526" t="s">
        <v>73</v>
      </c>
      <c r="C526" t="s">
        <v>74</v>
      </c>
      <c r="E526" t="str">
        <f>"FES1162715110"</f>
        <v>FES1162715110</v>
      </c>
      <c r="F526" s="3">
        <v>43740</v>
      </c>
      <c r="G526">
        <v>202004</v>
      </c>
      <c r="H526" t="s">
        <v>75</v>
      </c>
      <c r="I526" t="s">
        <v>76</v>
      </c>
      <c r="J526" t="s">
        <v>77</v>
      </c>
      <c r="K526" t="s">
        <v>78</v>
      </c>
      <c r="L526" t="s">
        <v>92</v>
      </c>
      <c r="M526" t="s">
        <v>93</v>
      </c>
      <c r="N526" t="s">
        <v>94</v>
      </c>
      <c r="O526" t="s">
        <v>82</v>
      </c>
      <c r="P526" t="str">
        <f>"2170710047                    "</f>
        <v xml:space="preserve">2170710047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15.38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1.9</v>
      </c>
      <c r="BJ526">
        <v>3.4</v>
      </c>
      <c r="BK526">
        <v>3.5</v>
      </c>
      <c r="BL526" s="4">
        <v>88.63</v>
      </c>
      <c r="BM526" s="4">
        <v>13.29</v>
      </c>
      <c r="BN526" s="4">
        <v>101.92</v>
      </c>
      <c r="BO526" s="4">
        <v>101.92</v>
      </c>
      <c r="BQ526" t="s">
        <v>95</v>
      </c>
      <c r="BR526" t="s">
        <v>84</v>
      </c>
      <c r="BS526" s="3">
        <v>43741</v>
      </c>
      <c r="BT526" s="5">
        <v>0.37013888888888885</v>
      </c>
      <c r="BU526" t="s">
        <v>1006</v>
      </c>
      <c r="BV526" t="s">
        <v>90</v>
      </c>
      <c r="BY526">
        <v>17081.689999999999</v>
      </c>
      <c r="CA526" t="s">
        <v>147</v>
      </c>
      <c r="CC526" t="s">
        <v>93</v>
      </c>
      <c r="CD526">
        <v>7441</v>
      </c>
      <c r="CE526" t="s">
        <v>86</v>
      </c>
      <c r="CF526" s="3">
        <v>43742</v>
      </c>
      <c r="CI526">
        <v>1</v>
      </c>
      <c r="CJ526">
        <v>1</v>
      </c>
      <c r="CK526">
        <v>21</v>
      </c>
      <c r="CL526" t="s">
        <v>87</v>
      </c>
    </row>
    <row r="527" spans="1:90">
      <c r="A527" t="s">
        <v>72</v>
      </c>
      <c r="B527" t="s">
        <v>73</v>
      </c>
      <c r="C527" t="s">
        <v>74</v>
      </c>
      <c r="E527" t="str">
        <f>"FES1162715080"</f>
        <v>FES1162715080</v>
      </c>
      <c r="F527" s="3">
        <v>43740</v>
      </c>
      <c r="G527">
        <v>202004</v>
      </c>
      <c r="H527" t="s">
        <v>75</v>
      </c>
      <c r="I527" t="s">
        <v>76</v>
      </c>
      <c r="J527" t="s">
        <v>77</v>
      </c>
      <c r="K527" t="s">
        <v>78</v>
      </c>
      <c r="L527" t="s">
        <v>227</v>
      </c>
      <c r="M527" t="s">
        <v>228</v>
      </c>
      <c r="N527" t="s">
        <v>987</v>
      </c>
      <c r="O527" t="s">
        <v>82</v>
      </c>
      <c r="P527" t="str">
        <f>"2170710027                    "</f>
        <v xml:space="preserve">2170710027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17.04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 s="4">
        <v>98.16</v>
      </c>
      <c r="BM527" s="4">
        <v>14.72</v>
      </c>
      <c r="BN527" s="4">
        <v>112.88</v>
      </c>
      <c r="BO527" s="4">
        <v>112.88</v>
      </c>
      <c r="BQ527" t="s">
        <v>83</v>
      </c>
      <c r="BR527" t="s">
        <v>84</v>
      </c>
      <c r="BS527" s="3">
        <v>43741</v>
      </c>
      <c r="BT527" s="5">
        <v>0.33333333333333331</v>
      </c>
      <c r="BU527" t="s">
        <v>988</v>
      </c>
      <c r="BV527" t="s">
        <v>90</v>
      </c>
      <c r="BY527">
        <v>1200</v>
      </c>
      <c r="CA527" t="s">
        <v>465</v>
      </c>
      <c r="CC527" t="s">
        <v>228</v>
      </c>
      <c r="CD527">
        <v>1911</v>
      </c>
      <c r="CE527" t="s">
        <v>96</v>
      </c>
      <c r="CF527" s="3">
        <v>43742</v>
      </c>
      <c r="CI527">
        <v>1</v>
      </c>
      <c r="CJ527">
        <v>1</v>
      </c>
      <c r="CK527">
        <v>23</v>
      </c>
      <c r="CL527" t="s">
        <v>87</v>
      </c>
    </row>
    <row r="528" spans="1:90">
      <c r="A528" t="s">
        <v>72</v>
      </c>
      <c r="B528" t="s">
        <v>73</v>
      </c>
      <c r="C528" t="s">
        <v>74</v>
      </c>
      <c r="E528" t="str">
        <f>"FES1162715048"</f>
        <v>FES1162715048</v>
      </c>
      <c r="F528" s="3">
        <v>43740</v>
      </c>
      <c r="G528">
        <v>202004</v>
      </c>
      <c r="H528" t="s">
        <v>75</v>
      </c>
      <c r="I528" t="s">
        <v>76</v>
      </c>
      <c r="J528" t="s">
        <v>77</v>
      </c>
      <c r="K528" t="s">
        <v>78</v>
      </c>
      <c r="L528" t="s">
        <v>119</v>
      </c>
      <c r="M528" t="s">
        <v>120</v>
      </c>
      <c r="N528" t="s">
        <v>1007</v>
      </c>
      <c r="O528" t="s">
        <v>82</v>
      </c>
      <c r="P528" t="str">
        <f>"2170710000                    "</f>
        <v xml:space="preserve">2170710000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8.7899999999999991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 s="4">
        <v>50.66</v>
      </c>
      <c r="BM528" s="4">
        <v>7.6</v>
      </c>
      <c r="BN528" s="4">
        <v>58.26</v>
      </c>
      <c r="BO528" s="4">
        <v>58.26</v>
      </c>
      <c r="BQ528" t="s">
        <v>643</v>
      </c>
      <c r="BR528" t="s">
        <v>84</v>
      </c>
      <c r="BS528" s="3">
        <v>43741</v>
      </c>
      <c r="BT528" s="5">
        <v>0.34722222222222227</v>
      </c>
      <c r="BU528" t="s">
        <v>1008</v>
      </c>
      <c r="BV528" t="s">
        <v>90</v>
      </c>
      <c r="BY528">
        <v>1200</v>
      </c>
      <c r="CA528" t="s">
        <v>123</v>
      </c>
      <c r="CC528" t="s">
        <v>120</v>
      </c>
      <c r="CD528">
        <v>6001</v>
      </c>
      <c r="CE528" t="s">
        <v>96</v>
      </c>
      <c r="CF528" s="3">
        <v>43742</v>
      </c>
      <c r="CI528">
        <v>1</v>
      </c>
      <c r="CJ528">
        <v>1</v>
      </c>
      <c r="CK528">
        <v>21</v>
      </c>
      <c r="CL528" t="s">
        <v>87</v>
      </c>
    </row>
    <row r="529" spans="1:90">
      <c r="A529" t="s">
        <v>72</v>
      </c>
      <c r="B529" t="s">
        <v>73</v>
      </c>
      <c r="C529" t="s">
        <v>74</v>
      </c>
      <c r="E529" t="str">
        <f>"FES1162715056"</f>
        <v>FES1162715056</v>
      </c>
      <c r="F529" s="3">
        <v>43740</v>
      </c>
      <c r="G529">
        <v>202004</v>
      </c>
      <c r="H529" t="s">
        <v>75</v>
      </c>
      <c r="I529" t="s">
        <v>76</v>
      </c>
      <c r="J529" t="s">
        <v>77</v>
      </c>
      <c r="K529" t="s">
        <v>78</v>
      </c>
      <c r="L529" t="s">
        <v>142</v>
      </c>
      <c r="M529" t="s">
        <v>143</v>
      </c>
      <c r="N529" t="s">
        <v>237</v>
      </c>
      <c r="O529" t="s">
        <v>82</v>
      </c>
      <c r="P529" t="str">
        <f>"2170710008                    "</f>
        <v xml:space="preserve">2170710008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6.87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 s="4">
        <v>39.58</v>
      </c>
      <c r="BM529" s="4">
        <v>5.94</v>
      </c>
      <c r="BN529" s="4">
        <v>45.52</v>
      </c>
      <c r="BO529" s="4">
        <v>45.52</v>
      </c>
      <c r="BQ529" t="s">
        <v>238</v>
      </c>
      <c r="BR529" t="s">
        <v>84</v>
      </c>
      <c r="BS529" s="3">
        <v>43747</v>
      </c>
      <c r="BT529" s="5">
        <v>0.51388888888888895</v>
      </c>
      <c r="BU529" t="s">
        <v>239</v>
      </c>
      <c r="BV529" t="s">
        <v>87</v>
      </c>
      <c r="BW529" t="s">
        <v>232</v>
      </c>
      <c r="BX529" t="s">
        <v>240</v>
      </c>
      <c r="BY529">
        <v>1200</v>
      </c>
      <c r="CC529" t="s">
        <v>143</v>
      </c>
      <c r="CD529">
        <v>1459</v>
      </c>
      <c r="CE529" t="s">
        <v>96</v>
      </c>
      <c r="CF529" s="3">
        <v>43748</v>
      </c>
      <c r="CI529">
        <v>1</v>
      </c>
      <c r="CJ529">
        <v>5</v>
      </c>
      <c r="CK529">
        <v>22</v>
      </c>
      <c r="CL529" t="s">
        <v>87</v>
      </c>
    </row>
    <row r="530" spans="1:90">
      <c r="A530" t="s">
        <v>72</v>
      </c>
      <c r="B530" t="s">
        <v>73</v>
      </c>
      <c r="C530" t="s">
        <v>74</v>
      </c>
      <c r="E530" t="str">
        <f>"FES1162715086"</f>
        <v>FES1162715086</v>
      </c>
      <c r="F530" s="3">
        <v>43740</v>
      </c>
      <c r="G530">
        <v>202004</v>
      </c>
      <c r="H530" t="s">
        <v>75</v>
      </c>
      <c r="I530" t="s">
        <v>76</v>
      </c>
      <c r="J530" t="s">
        <v>77</v>
      </c>
      <c r="K530" t="s">
        <v>78</v>
      </c>
      <c r="L530" t="s">
        <v>601</v>
      </c>
      <c r="M530" t="s">
        <v>602</v>
      </c>
      <c r="N530" t="s">
        <v>1009</v>
      </c>
      <c r="O530" t="s">
        <v>82</v>
      </c>
      <c r="P530" t="str">
        <f>"2170710035                    "</f>
        <v xml:space="preserve">2170710035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12.36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 s="4">
        <v>71.239999999999995</v>
      </c>
      <c r="BM530" s="4">
        <v>10.69</v>
      </c>
      <c r="BN530" s="4">
        <v>81.93</v>
      </c>
      <c r="BO530" s="4">
        <v>81.93</v>
      </c>
      <c r="BQ530" t="s">
        <v>95</v>
      </c>
      <c r="BR530" t="s">
        <v>84</v>
      </c>
      <c r="BS530" s="3">
        <v>43741</v>
      </c>
      <c r="BT530" s="5">
        <v>0.4236111111111111</v>
      </c>
      <c r="BU530" t="s">
        <v>1010</v>
      </c>
      <c r="BV530" t="s">
        <v>90</v>
      </c>
      <c r="BY530">
        <v>1200</v>
      </c>
      <c r="CA530" t="s">
        <v>617</v>
      </c>
      <c r="CC530" t="s">
        <v>602</v>
      </c>
      <c r="CD530">
        <v>250</v>
      </c>
      <c r="CE530" t="s">
        <v>96</v>
      </c>
      <c r="CF530" s="3">
        <v>43746</v>
      </c>
      <c r="CI530">
        <v>1</v>
      </c>
      <c r="CJ530">
        <v>1</v>
      </c>
      <c r="CK530">
        <v>24</v>
      </c>
      <c r="CL530" t="s">
        <v>87</v>
      </c>
    </row>
    <row r="531" spans="1:90">
      <c r="A531" t="s">
        <v>72</v>
      </c>
      <c r="B531" t="s">
        <v>73</v>
      </c>
      <c r="C531" t="s">
        <v>74</v>
      </c>
      <c r="E531" t="str">
        <f>"FES1162715120"</f>
        <v>FES1162715120</v>
      </c>
      <c r="F531" s="3">
        <v>43740</v>
      </c>
      <c r="G531">
        <v>202004</v>
      </c>
      <c r="H531" t="s">
        <v>75</v>
      </c>
      <c r="I531" t="s">
        <v>76</v>
      </c>
      <c r="J531" t="s">
        <v>77</v>
      </c>
      <c r="K531" t="s">
        <v>78</v>
      </c>
      <c r="L531" t="s">
        <v>222</v>
      </c>
      <c r="M531" t="s">
        <v>223</v>
      </c>
      <c r="N531" t="s">
        <v>1011</v>
      </c>
      <c r="O531" t="s">
        <v>82</v>
      </c>
      <c r="P531" t="str">
        <f>"2170710063                    "</f>
        <v xml:space="preserve">2170710063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8.7899999999999991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 s="4">
        <v>50.66</v>
      </c>
      <c r="BM531" s="4">
        <v>7.6</v>
      </c>
      <c r="BN531" s="4">
        <v>58.26</v>
      </c>
      <c r="BO531" s="4">
        <v>58.26</v>
      </c>
      <c r="BQ531" t="s">
        <v>95</v>
      </c>
      <c r="BR531" t="s">
        <v>84</v>
      </c>
      <c r="BS531" s="3">
        <v>43741</v>
      </c>
      <c r="BT531" s="5">
        <v>0.35069444444444442</v>
      </c>
      <c r="BU531" t="s">
        <v>1012</v>
      </c>
      <c r="BV531" t="s">
        <v>90</v>
      </c>
      <c r="BY531">
        <v>1200</v>
      </c>
      <c r="CA531" t="s">
        <v>664</v>
      </c>
      <c r="CC531" t="s">
        <v>223</v>
      </c>
      <c r="CD531">
        <v>157</v>
      </c>
      <c r="CE531" t="s">
        <v>96</v>
      </c>
      <c r="CF531" s="3">
        <v>43742</v>
      </c>
      <c r="CI531">
        <v>1</v>
      </c>
      <c r="CJ531">
        <v>1</v>
      </c>
      <c r="CK531">
        <v>21</v>
      </c>
      <c r="CL531" t="s">
        <v>87</v>
      </c>
    </row>
    <row r="532" spans="1:90">
      <c r="A532" t="s">
        <v>72</v>
      </c>
      <c r="B532" t="s">
        <v>73</v>
      </c>
      <c r="C532" t="s">
        <v>74</v>
      </c>
      <c r="E532" t="str">
        <f>"FES1162715046"</f>
        <v>FES1162715046</v>
      </c>
      <c r="F532" s="3">
        <v>43740</v>
      </c>
      <c r="G532">
        <v>202004</v>
      </c>
      <c r="H532" t="s">
        <v>75</v>
      </c>
      <c r="I532" t="s">
        <v>76</v>
      </c>
      <c r="J532" t="s">
        <v>77</v>
      </c>
      <c r="K532" t="s">
        <v>78</v>
      </c>
      <c r="L532" t="s">
        <v>152</v>
      </c>
      <c r="M532" t="s">
        <v>153</v>
      </c>
      <c r="N532" t="s">
        <v>1013</v>
      </c>
      <c r="O532" t="s">
        <v>82</v>
      </c>
      <c r="P532" t="str">
        <f>"2170709998                    "</f>
        <v xml:space="preserve">2170709998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17.04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 s="4">
        <v>98.16</v>
      </c>
      <c r="BM532" s="4">
        <v>14.72</v>
      </c>
      <c r="BN532" s="4">
        <v>112.88</v>
      </c>
      <c r="BO532" s="4">
        <v>112.88</v>
      </c>
      <c r="BQ532" t="s">
        <v>83</v>
      </c>
      <c r="BR532" t="s">
        <v>84</v>
      </c>
      <c r="BS532" s="3">
        <v>43742</v>
      </c>
      <c r="BT532" s="5">
        <v>0.37291666666666662</v>
      </c>
      <c r="BU532" t="s">
        <v>1014</v>
      </c>
      <c r="BV532" t="s">
        <v>90</v>
      </c>
      <c r="BY532">
        <v>1200</v>
      </c>
      <c r="CA532" t="s">
        <v>157</v>
      </c>
      <c r="CC532" t="s">
        <v>153</v>
      </c>
      <c r="CD532">
        <v>6850</v>
      </c>
      <c r="CE532" t="s">
        <v>96</v>
      </c>
      <c r="CF532" s="3">
        <v>43745</v>
      </c>
      <c r="CI532">
        <v>3</v>
      </c>
      <c r="CJ532">
        <v>2</v>
      </c>
      <c r="CK532">
        <v>23</v>
      </c>
      <c r="CL532" t="s">
        <v>87</v>
      </c>
    </row>
    <row r="533" spans="1:90">
      <c r="A533" t="s">
        <v>72</v>
      </c>
      <c r="B533" t="s">
        <v>73</v>
      </c>
      <c r="C533" t="s">
        <v>74</v>
      </c>
      <c r="E533" t="str">
        <f>"FES1162714953"</f>
        <v>FES1162714953</v>
      </c>
      <c r="F533" s="3">
        <v>43740</v>
      </c>
      <c r="G533">
        <v>202004</v>
      </c>
      <c r="H533" t="s">
        <v>75</v>
      </c>
      <c r="I533" t="s">
        <v>76</v>
      </c>
      <c r="J533" t="s">
        <v>77</v>
      </c>
      <c r="K533" t="s">
        <v>78</v>
      </c>
      <c r="L533" t="s">
        <v>75</v>
      </c>
      <c r="M533" t="s">
        <v>76</v>
      </c>
      <c r="N533" t="s">
        <v>558</v>
      </c>
      <c r="O533" t="s">
        <v>82</v>
      </c>
      <c r="P533" t="str">
        <f>"2170709892                    "</f>
        <v xml:space="preserve">2170709892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6.87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 s="4">
        <v>39.58</v>
      </c>
      <c r="BM533" s="4">
        <v>5.94</v>
      </c>
      <c r="BN533" s="4">
        <v>45.52</v>
      </c>
      <c r="BO533" s="4">
        <v>45.52</v>
      </c>
      <c r="BQ533" t="s">
        <v>95</v>
      </c>
      <c r="BR533" t="s">
        <v>84</v>
      </c>
      <c r="BS533" s="3">
        <v>43741</v>
      </c>
      <c r="BT533" s="5">
        <v>0.3430555555555555</v>
      </c>
      <c r="BU533" t="s">
        <v>1015</v>
      </c>
      <c r="BV533" t="s">
        <v>90</v>
      </c>
      <c r="BY533">
        <v>1200</v>
      </c>
      <c r="CA533" t="s">
        <v>184</v>
      </c>
      <c r="CC533" t="s">
        <v>76</v>
      </c>
      <c r="CD533">
        <v>1601</v>
      </c>
      <c r="CE533" t="s">
        <v>96</v>
      </c>
      <c r="CF533" s="3">
        <v>43742</v>
      </c>
      <c r="CI533">
        <v>1</v>
      </c>
      <c r="CJ533">
        <v>1</v>
      </c>
      <c r="CK533">
        <v>22</v>
      </c>
      <c r="CL533" t="s">
        <v>87</v>
      </c>
    </row>
    <row r="534" spans="1:90">
      <c r="A534" t="s">
        <v>72</v>
      </c>
      <c r="B534" t="s">
        <v>73</v>
      </c>
      <c r="C534" t="s">
        <v>74</v>
      </c>
      <c r="E534" t="str">
        <f>"FES1162715067"</f>
        <v>FES1162715067</v>
      </c>
      <c r="F534" s="3">
        <v>43740</v>
      </c>
      <c r="G534">
        <v>202004</v>
      </c>
      <c r="H534" t="s">
        <v>75</v>
      </c>
      <c r="I534" t="s">
        <v>76</v>
      </c>
      <c r="J534" t="s">
        <v>77</v>
      </c>
      <c r="K534" t="s">
        <v>78</v>
      </c>
      <c r="L534" t="s">
        <v>92</v>
      </c>
      <c r="M534" t="s">
        <v>93</v>
      </c>
      <c r="N534" t="s">
        <v>1016</v>
      </c>
      <c r="O534" t="s">
        <v>82</v>
      </c>
      <c r="P534" t="str">
        <f>"2170710023                    "</f>
        <v xml:space="preserve">2170710023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8.7899999999999991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 s="4">
        <v>50.66</v>
      </c>
      <c r="BM534" s="4">
        <v>7.6</v>
      </c>
      <c r="BN534" s="4">
        <v>58.26</v>
      </c>
      <c r="BO534" s="4">
        <v>58.26</v>
      </c>
      <c r="BR534" t="s">
        <v>84</v>
      </c>
      <c r="BS534" s="3">
        <v>43741</v>
      </c>
      <c r="BT534" s="5">
        <v>0.46388888888888885</v>
      </c>
      <c r="BU534" t="s">
        <v>1017</v>
      </c>
      <c r="BV534" t="s">
        <v>87</v>
      </c>
      <c r="BW534" t="s">
        <v>232</v>
      </c>
      <c r="BX534" t="s">
        <v>1018</v>
      </c>
      <c r="BY534">
        <v>1200</v>
      </c>
      <c r="CA534" t="s">
        <v>923</v>
      </c>
      <c r="CC534" t="s">
        <v>93</v>
      </c>
      <c r="CD534">
        <v>7915</v>
      </c>
      <c r="CE534" t="s">
        <v>96</v>
      </c>
      <c r="CF534" s="3">
        <v>43742</v>
      </c>
      <c r="CI534">
        <v>1</v>
      </c>
      <c r="CJ534">
        <v>1</v>
      </c>
      <c r="CK534">
        <v>21</v>
      </c>
      <c r="CL534" t="s">
        <v>87</v>
      </c>
    </row>
    <row r="535" spans="1:90">
      <c r="A535" t="s">
        <v>72</v>
      </c>
      <c r="B535" t="s">
        <v>73</v>
      </c>
      <c r="C535" t="s">
        <v>74</v>
      </c>
      <c r="E535" t="str">
        <f>"FES1162715063"</f>
        <v>FES1162715063</v>
      </c>
      <c r="F535" s="3">
        <v>43740</v>
      </c>
      <c r="G535">
        <v>202004</v>
      </c>
      <c r="H535" t="s">
        <v>75</v>
      </c>
      <c r="I535" t="s">
        <v>76</v>
      </c>
      <c r="J535" t="s">
        <v>77</v>
      </c>
      <c r="K535" t="s">
        <v>78</v>
      </c>
      <c r="L535" t="s">
        <v>185</v>
      </c>
      <c r="M535" t="s">
        <v>186</v>
      </c>
      <c r="N535" t="s">
        <v>1019</v>
      </c>
      <c r="O535" t="s">
        <v>82</v>
      </c>
      <c r="P535" t="str">
        <f>"2170710015                    "</f>
        <v xml:space="preserve">2170710015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6.87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 s="4">
        <v>39.58</v>
      </c>
      <c r="BM535" s="4">
        <v>5.94</v>
      </c>
      <c r="BN535" s="4">
        <v>45.52</v>
      </c>
      <c r="BO535" s="4">
        <v>45.52</v>
      </c>
      <c r="BQ535" t="s">
        <v>1020</v>
      </c>
      <c r="BR535" t="s">
        <v>84</v>
      </c>
      <c r="BS535" s="3">
        <v>43741</v>
      </c>
      <c r="BT535" s="5">
        <v>0.34583333333333338</v>
      </c>
      <c r="BU535" t="s">
        <v>1021</v>
      </c>
      <c r="BV535" t="s">
        <v>90</v>
      </c>
      <c r="BY535">
        <v>1200</v>
      </c>
      <c r="CA535" t="s">
        <v>754</v>
      </c>
      <c r="CC535" t="s">
        <v>186</v>
      </c>
      <c r="CD535">
        <v>1401</v>
      </c>
      <c r="CE535" t="s">
        <v>96</v>
      </c>
      <c r="CF535" s="3">
        <v>43742</v>
      </c>
      <c r="CI535">
        <v>1</v>
      </c>
      <c r="CJ535">
        <v>1</v>
      </c>
      <c r="CK535">
        <v>22</v>
      </c>
      <c r="CL535" t="s">
        <v>87</v>
      </c>
    </row>
    <row r="536" spans="1:90">
      <c r="A536" t="s">
        <v>72</v>
      </c>
      <c r="B536" t="s">
        <v>73</v>
      </c>
      <c r="C536" t="s">
        <v>74</v>
      </c>
      <c r="E536" t="str">
        <f>"FES1162715953"</f>
        <v>FES1162715953</v>
      </c>
      <c r="F536" s="3">
        <v>43746</v>
      </c>
      <c r="G536">
        <v>202004</v>
      </c>
      <c r="H536" t="s">
        <v>75</v>
      </c>
      <c r="I536" t="s">
        <v>76</v>
      </c>
      <c r="J536" t="s">
        <v>77</v>
      </c>
      <c r="K536" t="s">
        <v>78</v>
      </c>
      <c r="L536" t="s">
        <v>479</v>
      </c>
      <c r="M536" t="s">
        <v>480</v>
      </c>
      <c r="N536" t="s">
        <v>1022</v>
      </c>
      <c r="O536" t="s">
        <v>82</v>
      </c>
      <c r="P536" t="str">
        <f>"2170710946                    "</f>
        <v xml:space="preserve">2170710946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12.36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1.4</v>
      </c>
      <c r="BJ536">
        <v>0.6</v>
      </c>
      <c r="BK536">
        <v>1.5</v>
      </c>
      <c r="BL536" s="4">
        <v>71.239999999999995</v>
      </c>
      <c r="BM536" s="4">
        <v>10.69</v>
      </c>
      <c r="BN536" s="4">
        <v>81.93</v>
      </c>
      <c r="BO536" s="4">
        <v>81.93</v>
      </c>
      <c r="BQ536" t="s">
        <v>83</v>
      </c>
      <c r="BR536" t="s">
        <v>84</v>
      </c>
      <c r="BS536" s="3">
        <v>43747</v>
      </c>
      <c r="BT536" s="5">
        <v>0.38819444444444445</v>
      </c>
      <c r="BU536" t="s">
        <v>1023</v>
      </c>
      <c r="BV536" t="s">
        <v>90</v>
      </c>
      <c r="BY536">
        <v>3072.89</v>
      </c>
      <c r="CA536" t="s">
        <v>625</v>
      </c>
      <c r="CC536" t="s">
        <v>480</v>
      </c>
      <c r="CD536">
        <v>1961</v>
      </c>
      <c r="CE536" t="s">
        <v>86</v>
      </c>
      <c r="CF536" s="3">
        <v>43748</v>
      </c>
      <c r="CI536">
        <v>1</v>
      </c>
      <c r="CJ536">
        <v>1</v>
      </c>
      <c r="CK536">
        <v>24</v>
      </c>
      <c r="CL536" t="s">
        <v>87</v>
      </c>
    </row>
    <row r="537" spans="1:90">
      <c r="A537" t="s">
        <v>72</v>
      </c>
      <c r="B537" t="s">
        <v>73</v>
      </c>
      <c r="C537" t="s">
        <v>74</v>
      </c>
      <c r="E537" t="str">
        <f>"FES1162715955"</f>
        <v>FES1162715955</v>
      </c>
      <c r="F537" s="3">
        <v>43746</v>
      </c>
      <c r="G537">
        <v>202004</v>
      </c>
      <c r="H537" t="s">
        <v>75</v>
      </c>
      <c r="I537" t="s">
        <v>76</v>
      </c>
      <c r="J537" t="s">
        <v>77</v>
      </c>
      <c r="K537" t="s">
        <v>78</v>
      </c>
      <c r="L537" t="s">
        <v>119</v>
      </c>
      <c r="M537" t="s">
        <v>120</v>
      </c>
      <c r="N537" t="s">
        <v>714</v>
      </c>
      <c r="O537" t="s">
        <v>82</v>
      </c>
      <c r="P537" t="str">
        <f>"2170710948                    "</f>
        <v xml:space="preserve">2170710948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8.7899999999999991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 s="4">
        <v>50.66</v>
      </c>
      <c r="BM537" s="4">
        <v>7.6</v>
      </c>
      <c r="BN537" s="4">
        <v>58.26</v>
      </c>
      <c r="BO537" s="4">
        <v>58.26</v>
      </c>
      <c r="BQ537" t="s">
        <v>95</v>
      </c>
      <c r="BR537" t="s">
        <v>84</v>
      </c>
      <c r="BS537" s="3">
        <v>43747</v>
      </c>
      <c r="BT537" s="5">
        <v>0.4055555555555555</v>
      </c>
      <c r="BU537" t="s">
        <v>715</v>
      </c>
      <c r="BV537" t="s">
        <v>90</v>
      </c>
      <c r="BY537">
        <v>1200</v>
      </c>
      <c r="CA537" t="s">
        <v>108</v>
      </c>
      <c r="CC537" t="s">
        <v>120</v>
      </c>
      <c r="CD537">
        <v>6012</v>
      </c>
      <c r="CE537" t="s">
        <v>96</v>
      </c>
      <c r="CF537" s="3">
        <v>43748</v>
      </c>
      <c r="CI537">
        <v>1</v>
      </c>
      <c r="CJ537">
        <v>1</v>
      </c>
      <c r="CK537">
        <v>21</v>
      </c>
      <c r="CL537" t="s">
        <v>87</v>
      </c>
    </row>
    <row r="538" spans="1:90">
      <c r="A538" t="s">
        <v>72</v>
      </c>
      <c r="B538" t="s">
        <v>73</v>
      </c>
      <c r="C538" t="s">
        <v>74</v>
      </c>
      <c r="E538" t="str">
        <f>"FES11625715886"</f>
        <v>FES11625715886</v>
      </c>
      <c r="F538" s="3">
        <v>43746</v>
      </c>
      <c r="G538">
        <v>202004</v>
      </c>
      <c r="H538" t="s">
        <v>75</v>
      </c>
      <c r="I538" t="s">
        <v>76</v>
      </c>
      <c r="J538" t="s">
        <v>77</v>
      </c>
      <c r="K538" t="s">
        <v>78</v>
      </c>
      <c r="L538" t="s">
        <v>114</v>
      </c>
      <c r="M538" t="s">
        <v>115</v>
      </c>
      <c r="N538" t="s">
        <v>501</v>
      </c>
      <c r="O538" t="s">
        <v>82</v>
      </c>
      <c r="P538" t="str">
        <f>"2170710882                    "</f>
        <v xml:space="preserve">2170710882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13.19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2.7</v>
      </c>
      <c r="BJ538">
        <v>1</v>
      </c>
      <c r="BK538">
        <v>3</v>
      </c>
      <c r="BL538" s="4">
        <v>75.98</v>
      </c>
      <c r="BM538" s="4">
        <v>11.4</v>
      </c>
      <c r="BN538" s="4">
        <v>87.38</v>
      </c>
      <c r="BO538" s="4">
        <v>87.38</v>
      </c>
      <c r="BQ538" t="s">
        <v>101</v>
      </c>
      <c r="BR538" t="s">
        <v>84</v>
      </c>
      <c r="BS538" s="3">
        <v>43747</v>
      </c>
      <c r="BT538" s="5">
        <v>0.39583333333333331</v>
      </c>
      <c r="BU538" t="s">
        <v>979</v>
      </c>
      <c r="BV538" t="s">
        <v>90</v>
      </c>
      <c r="BY538">
        <v>4775.59</v>
      </c>
      <c r="CA538" t="s">
        <v>363</v>
      </c>
      <c r="CC538" t="s">
        <v>115</v>
      </c>
      <c r="CD538">
        <v>186</v>
      </c>
      <c r="CE538" t="s">
        <v>86</v>
      </c>
      <c r="CI538">
        <v>1</v>
      </c>
      <c r="CJ538">
        <v>1</v>
      </c>
      <c r="CK538">
        <v>21</v>
      </c>
      <c r="CL538" t="s">
        <v>87</v>
      </c>
    </row>
    <row r="539" spans="1:90">
      <c r="A539" t="s">
        <v>72</v>
      </c>
      <c r="B539" t="s">
        <v>73</v>
      </c>
      <c r="C539" t="s">
        <v>74</v>
      </c>
      <c r="E539" t="str">
        <f>"FES1162720306"</f>
        <v>FES1162720306</v>
      </c>
      <c r="F539" s="3">
        <v>43769</v>
      </c>
      <c r="G539">
        <v>202004</v>
      </c>
      <c r="H539" t="s">
        <v>75</v>
      </c>
      <c r="I539" t="s">
        <v>76</v>
      </c>
      <c r="J539" t="s">
        <v>77</v>
      </c>
      <c r="K539" t="s">
        <v>78</v>
      </c>
      <c r="L539" t="s">
        <v>79</v>
      </c>
      <c r="M539" t="s">
        <v>80</v>
      </c>
      <c r="N539" t="s">
        <v>81</v>
      </c>
      <c r="O539" t="s">
        <v>82</v>
      </c>
      <c r="P539" t="str">
        <f>"2170711589                    "</f>
        <v xml:space="preserve">2170711589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6.87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0.8</v>
      </c>
      <c r="BJ539">
        <v>0.7</v>
      </c>
      <c r="BK539">
        <v>1</v>
      </c>
      <c r="BL539" s="4">
        <v>39.58</v>
      </c>
      <c r="BM539" s="4">
        <v>5.94</v>
      </c>
      <c r="BN539" s="4">
        <v>45.52</v>
      </c>
      <c r="BO539" s="4">
        <v>45.52</v>
      </c>
      <c r="BQ539" t="s">
        <v>83</v>
      </c>
      <c r="BR539" t="s">
        <v>84</v>
      </c>
      <c r="BS539" t="s">
        <v>85</v>
      </c>
      <c r="BY539">
        <v>3261.8</v>
      </c>
      <c r="CC539" t="s">
        <v>80</v>
      </c>
      <c r="CD539">
        <v>2094</v>
      </c>
      <c r="CE539" t="s">
        <v>96</v>
      </c>
      <c r="CI539">
        <v>1</v>
      </c>
      <c r="CJ539" t="s">
        <v>85</v>
      </c>
      <c r="CK539">
        <v>22</v>
      </c>
      <c r="CL539" t="s">
        <v>87</v>
      </c>
    </row>
    <row r="540" spans="1:90">
      <c r="A540" t="s">
        <v>72</v>
      </c>
      <c r="B540" t="s">
        <v>73</v>
      </c>
      <c r="C540" t="s">
        <v>74</v>
      </c>
      <c r="E540" t="str">
        <f>"019911580857"</f>
        <v>019911580857</v>
      </c>
      <c r="F540" s="3">
        <v>43742</v>
      </c>
      <c r="G540">
        <v>202004</v>
      </c>
      <c r="H540" t="s">
        <v>119</v>
      </c>
      <c r="I540" t="s">
        <v>120</v>
      </c>
      <c r="J540" t="s">
        <v>1024</v>
      </c>
      <c r="K540" t="s">
        <v>78</v>
      </c>
      <c r="L540" t="s">
        <v>75</v>
      </c>
      <c r="M540" t="s">
        <v>76</v>
      </c>
      <c r="N540" t="s">
        <v>151</v>
      </c>
      <c r="O540" t="s">
        <v>82</v>
      </c>
      <c r="P540" t="str">
        <f>"                              "</f>
        <v xml:space="preserve">          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8.7899999999999991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 s="4">
        <v>50.66</v>
      </c>
      <c r="BM540" s="4">
        <v>7.6</v>
      </c>
      <c r="BN540" s="4">
        <v>58.26</v>
      </c>
      <c r="BO540" s="4">
        <v>58.26</v>
      </c>
      <c r="BR540" t="s">
        <v>1025</v>
      </c>
      <c r="BS540" s="3">
        <v>43745</v>
      </c>
      <c r="BT540" s="5">
        <v>0.3833333333333333</v>
      </c>
      <c r="BU540" t="s">
        <v>402</v>
      </c>
      <c r="BV540" t="s">
        <v>90</v>
      </c>
      <c r="BY540">
        <v>1200</v>
      </c>
      <c r="BZ540" t="s">
        <v>27</v>
      </c>
      <c r="CA540" t="s">
        <v>247</v>
      </c>
      <c r="CC540" t="s">
        <v>76</v>
      </c>
      <c r="CD540">
        <v>1620</v>
      </c>
      <c r="CE540" t="s">
        <v>86</v>
      </c>
      <c r="CF540" s="3">
        <v>43746</v>
      </c>
      <c r="CI540">
        <v>1</v>
      </c>
      <c r="CJ540">
        <v>1</v>
      </c>
      <c r="CK540">
        <v>21</v>
      </c>
      <c r="CL540" t="s">
        <v>87</v>
      </c>
    </row>
    <row r="541" spans="1:90">
      <c r="A541" t="s">
        <v>72</v>
      </c>
      <c r="B541" t="s">
        <v>73</v>
      </c>
      <c r="C541" t="s">
        <v>74</v>
      </c>
      <c r="E541" t="str">
        <f>"FES1162714984"</f>
        <v>FES1162714984</v>
      </c>
      <c r="F541" s="3">
        <v>43740</v>
      </c>
      <c r="G541">
        <v>202004</v>
      </c>
      <c r="H541" t="s">
        <v>75</v>
      </c>
      <c r="I541" t="s">
        <v>76</v>
      </c>
      <c r="J541" t="s">
        <v>77</v>
      </c>
      <c r="K541" t="s">
        <v>78</v>
      </c>
      <c r="L541" t="s">
        <v>1026</v>
      </c>
      <c r="M541" t="s">
        <v>1027</v>
      </c>
      <c r="N541" t="s">
        <v>1028</v>
      </c>
      <c r="O541" t="s">
        <v>497</v>
      </c>
      <c r="P541" t="str">
        <f>"2170709923                    "</f>
        <v xml:space="preserve">2170709923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21.43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2</v>
      </c>
      <c r="BI541">
        <v>9.1</v>
      </c>
      <c r="BJ541">
        <v>4.4000000000000004</v>
      </c>
      <c r="BK541">
        <v>10</v>
      </c>
      <c r="BL541" s="4">
        <v>128.49</v>
      </c>
      <c r="BM541" s="4">
        <v>19.27</v>
      </c>
      <c r="BN541" s="4">
        <v>147.76</v>
      </c>
      <c r="BO541" s="4">
        <v>147.76</v>
      </c>
      <c r="BP541" t="s">
        <v>926</v>
      </c>
      <c r="BQ541" t="s">
        <v>83</v>
      </c>
      <c r="BR541" t="s">
        <v>84</v>
      </c>
      <c r="BS541" s="3">
        <v>43745</v>
      </c>
      <c r="BT541" s="5">
        <v>0.35416666666666669</v>
      </c>
      <c r="BU541" t="s">
        <v>1029</v>
      </c>
      <c r="BV541" t="s">
        <v>90</v>
      </c>
      <c r="BY541">
        <v>22148.720000000001</v>
      </c>
      <c r="CC541" t="s">
        <v>1027</v>
      </c>
      <c r="CD541">
        <v>6139</v>
      </c>
      <c r="CE541" t="s">
        <v>317</v>
      </c>
      <c r="CF541" s="3">
        <v>43748</v>
      </c>
      <c r="CI541">
        <v>4</v>
      </c>
      <c r="CJ541">
        <v>3</v>
      </c>
      <c r="CK541" t="s">
        <v>1030</v>
      </c>
      <c r="CL541" t="s">
        <v>87</v>
      </c>
    </row>
    <row r="542" spans="1:90">
      <c r="A542" t="s">
        <v>72</v>
      </c>
      <c r="B542" t="s">
        <v>73</v>
      </c>
      <c r="C542" t="s">
        <v>74</v>
      </c>
      <c r="E542" t="str">
        <f>"FES1162714734"</f>
        <v>FES1162714734</v>
      </c>
      <c r="F542" s="3">
        <v>43739</v>
      </c>
      <c r="G542">
        <v>202004</v>
      </c>
      <c r="H542" t="s">
        <v>75</v>
      </c>
      <c r="I542" t="s">
        <v>76</v>
      </c>
      <c r="J542" t="s">
        <v>77</v>
      </c>
      <c r="K542" t="s">
        <v>78</v>
      </c>
      <c r="L542" t="s">
        <v>152</v>
      </c>
      <c r="M542" t="s">
        <v>153</v>
      </c>
      <c r="N542" t="s">
        <v>726</v>
      </c>
      <c r="O542" t="s">
        <v>497</v>
      </c>
      <c r="P542" t="str">
        <f>"2170709519                    "</f>
        <v xml:space="preserve">2170709519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20.41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4.7</v>
      </c>
      <c r="BJ542">
        <v>2.5</v>
      </c>
      <c r="BK542">
        <v>5</v>
      </c>
      <c r="BL542" s="4">
        <v>127.47</v>
      </c>
      <c r="BM542" s="4">
        <v>19.12</v>
      </c>
      <c r="BN542" s="4">
        <v>146.59</v>
      </c>
      <c r="BO542" s="4">
        <v>146.59</v>
      </c>
      <c r="BP542" t="s">
        <v>926</v>
      </c>
      <c r="BQ542" t="s">
        <v>83</v>
      </c>
      <c r="BR542" t="s">
        <v>84</v>
      </c>
      <c r="BS542" s="3">
        <v>43742</v>
      </c>
      <c r="BT542" s="5">
        <v>0.3611111111111111</v>
      </c>
      <c r="BU542" t="s">
        <v>965</v>
      </c>
      <c r="BV542" t="s">
        <v>90</v>
      </c>
      <c r="BY542">
        <v>12456.72</v>
      </c>
      <c r="CA542" t="s">
        <v>157</v>
      </c>
      <c r="CC542" t="s">
        <v>153</v>
      </c>
      <c r="CD542">
        <v>6849</v>
      </c>
      <c r="CE542" t="s">
        <v>86</v>
      </c>
      <c r="CF542" s="3">
        <v>43745</v>
      </c>
      <c r="CI542">
        <v>3</v>
      </c>
      <c r="CJ542">
        <v>3</v>
      </c>
      <c r="CK542" t="s">
        <v>1030</v>
      </c>
      <c r="CL542" t="s">
        <v>87</v>
      </c>
    </row>
    <row r="543" spans="1:90">
      <c r="A543" t="s">
        <v>72</v>
      </c>
      <c r="B543" t="s">
        <v>73</v>
      </c>
      <c r="C543" t="s">
        <v>74</v>
      </c>
      <c r="E543" t="str">
        <f>"FES1162714718"</f>
        <v>FES1162714718</v>
      </c>
      <c r="F543" s="3">
        <v>43739</v>
      </c>
      <c r="G543">
        <v>202004</v>
      </c>
      <c r="H543" t="s">
        <v>75</v>
      </c>
      <c r="I543" t="s">
        <v>76</v>
      </c>
      <c r="J543" t="s">
        <v>77</v>
      </c>
      <c r="K543" t="s">
        <v>78</v>
      </c>
      <c r="L543" t="s">
        <v>152</v>
      </c>
      <c r="M543" t="s">
        <v>153</v>
      </c>
      <c r="N543" t="s">
        <v>726</v>
      </c>
      <c r="O543" t="s">
        <v>497</v>
      </c>
      <c r="P543" t="str">
        <f>"2170709308                    "</f>
        <v xml:space="preserve">2170709308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20.41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4.0999999999999996</v>
      </c>
      <c r="BJ543">
        <v>2.4</v>
      </c>
      <c r="BK543">
        <v>5</v>
      </c>
      <c r="BL543" s="4">
        <v>127.47</v>
      </c>
      <c r="BM543" s="4">
        <v>19.12</v>
      </c>
      <c r="BN543" s="4">
        <v>146.59</v>
      </c>
      <c r="BO543" s="4">
        <v>146.59</v>
      </c>
      <c r="BP543" t="s">
        <v>926</v>
      </c>
      <c r="BQ543" t="s">
        <v>83</v>
      </c>
      <c r="BR543" t="s">
        <v>84</v>
      </c>
      <c r="BS543" s="3">
        <v>43742</v>
      </c>
      <c r="BT543" s="5">
        <v>0.3611111111111111</v>
      </c>
      <c r="BU543" t="s">
        <v>965</v>
      </c>
      <c r="BV543" t="s">
        <v>90</v>
      </c>
      <c r="BY543">
        <v>12127.1</v>
      </c>
      <c r="CA543" t="s">
        <v>157</v>
      </c>
      <c r="CC543" t="s">
        <v>153</v>
      </c>
      <c r="CD543">
        <v>6849</v>
      </c>
      <c r="CE543" t="s">
        <v>86</v>
      </c>
      <c r="CF543" s="3">
        <v>43745</v>
      </c>
      <c r="CI543">
        <v>3</v>
      </c>
      <c r="CJ543">
        <v>3</v>
      </c>
      <c r="CK543" t="s">
        <v>1030</v>
      </c>
      <c r="CL543" t="s">
        <v>87</v>
      </c>
    </row>
    <row r="544" spans="1:90">
      <c r="A544" t="s">
        <v>72</v>
      </c>
      <c r="B544" t="s">
        <v>73</v>
      </c>
      <c r="C544" t="s">
        <v>74</v>
      </c>
      <c r="E544" t="str">
        <f>"FES1162714738"</f>
        <v>FES1162714738</v>
      </c>
      <c r="F544" s="3">
        <v>43739</v>
      </c>
      <c r="G544">
        <v>202004</v>
      </c>
      <c r="H544" t="s">
        <v>75</v>
      </c>
      <c r="I544" t="s">
        <v>76</v>
      </c>
      <c r="J544" t="s">
        <v>77</v>
      </c>
      <c r="K544" t="s">
        <v>78</v>
      </c>
      <c r="L544" t="s">
        <v>119</v>
      </c>
      <c r="M544" t="s">
        <v>120</v>
      </c>
      <c r="N544" t="s">
        <v>707</v>
      </c>
      <c r="O544" t="s">
        <v>497</v>
      </c>
      <c r="P544" t="str">
        <f>"2170709612                    "</f>
        <v xml:space="preserve">2170709612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23.75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23.7</v>
      </c>
      <c r="BJ544">
        <v>17.3</v>
      </c>
      <c r="BK544">
        <v>24</v>
      </c>
      <c r="BL544" s="4">
        <v>147.49</v>
      </c>
      <c r="BM544" s="4">
        <v>22.12</v>
      </c>
      <c r="BN544" s="4">
        <v>169.61</v>
      </c>
      <c r="BO544" s="4">
        <v>169.61</v>
      </c>
      <c r="BQ544" t="s">
        <v>83</v>
      </c>
      <c r="BR544" t="s">
        <v>84</v>
      </c>
      <c r="BS544" s="3">
        <v>43742</v>
      </c>
      <c r="BT544" s="5">
        <v>0.45833333333333331</v>
      </c>
      <c r="BU544" t="s">
        <v>1031</v>
      </c>
      <c r="BV544" t="s">
        <v>87</v>
      </c>
      <c r="BW544" t="s">
        <v>903</v>
      </c>
      <c r="BX544" t="s">
        <v>1032</v>
      </c>
      <c r="BY544">
        <v>86724.25</v>
      </c>
      <c r="CA544" t="s">
        <v>209</v>
      </c>
      <c r="CC544" t="s">
        <v>120</v>
      </c>
      <c r="CD544">
        <v>6001</v>
      </c>
      <c r="CE544" t="s">
        <v>86</v>
      </c>
      <c r="CF544" s="3">
        <v>43745</v>
      </c>
      <c r="CI544">
        <v>2</v>
      </c>
      <c r="CJ544">
        <v>3</v>
      </c>
      <c r="CK544" t="s">
        <v>1033</v>
      </c>
      <c r="CL544" t="s">
        <v>87</v>
      </c>
    </row>
    <row r="545" spans="1:90">
      <c r="A545" t="s">
        <v>72</v>
      </c>
      <c r="B545" t="s">
        <v>73</v>
      </c>
      <c r="C545" t="s">
        <v>74</v>
      </c>
      <c r="E545" t="str">
        <f>"FES1162714850"</f>
        <v>FES1162714850</v>
      </c>
      <c r="F545" s="3">
        <v>43739</v>
      </c>
      <c r="G545">
        <v>202004</v>
      </c>
      <c r="H545" t="s">
        <v>75</v>
      </c>
      <c r="I545" t="s">
        <v>76</v>
      </c>
      <c r="J545" t="s">
        <v>77</v>
      </c>
      <c r="K545" t="s">
        <v>78</v>
      </c>
      <c r="L545" t="s">
        <v>75</v>
      </c>
      <c r="M545" t="s">
        <v>76</v>
      </c>
      <c r="N545" t="s">
        <v>1034</v>
      </c>
      <c r="O545" t="s">
        <v>497</v>
      </c>
      <c r="P545" t="str">
        <f>"2170708663                    "</f>
        <v xml:space="preserve">2170708663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26.75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2</v>
      </c>
      <c r="BI545">
        <v>24</v>
      </c>
      <c r="BJ545">
        <v>52.3</v>
      </c>
      <c r="BK545">
        <v>53</v>
      </c>
      <c r="BL545" s="4">
        <v>165.49</v>
      </c>
      <c r="BM545" s="4">
        <v>24.82</v>
      </c>
      <c r="BN545" s="4">
        <v>190.31</v>
      </c>
      <c r="BO545" s="4">
        <v>190.31</v>
      </c>
      <c r="BQ545" t="s">
        <v>83</v>
      </c>
      <c r="BR545" t="s">
        <v>84</v>
      </c>
      <c r="BS545" s="3">
        <v>43740</v>
      </c>
      <c r="BT545" s="5">
        <v>0.34236111111111112</v>
      </c>
      <c r="BU545" t="s">
        <v>1035</v>
      </c>
      <c r="BV545" t="s">
        <v>90</v>
      </c>
      <c r="BY545">
        <v>261575.76</v>
      </c>
      <c r="CA545" t="s">
        <v>1036</v>
      </c>
      <c r="CC545" t="s">
        <v>76</v>
      </c>
      <c r="CD545">
        <v>1619</v>
      </c>
      <c r="CE545" t="s">
        <v>317</v>
      </c>
      <c r="CF545" s="3">
        <v>43741</v>
      </c>
      <c r="CI545">
        <v>1</v>
      </c>
      <c r="CJ545">
        <v>1</v>
      </c>
      <c r="CK545" t="s">
        <v>509</v>
      </c>
      <c r="CL545" t="s">
        <v>87</v>
      </c>
    </row>
    <row r="546" spans="1:90">
      <c r="A546" t="s">
        <v>72</v>
      </c>
      <c r="B546" t="s">
        <v>73</v>
      </c>
      <c r="C546" t="s">
        <v>74</v>
      </c>
      <c r="E546" t="str">
        <f>"FES1162714740"</f>
        <v>FES1162714740</v>
      </c>
      <c r="F546" s="3">
        <v>43739</v>
      </c>
      <c r="G546">
        <v>202004</v>
      </c>
      <c r="H546" t="s">
        <v>75</v>
      </c>
      <c r="I546" t="s">
        <v>76</v>
      </c>
      <c r="J546" t="s">
        <v>77</v>
      </c>
      <c r="K546" t="s">
        <v>78</v>
      </c>
      <c r="L546" t="s">
        <v>326</v>
      </c>
      <c r="M546" t="s">
        <v>327</v>
      </c>
      <c r="N546" t="s">
        <v>336</v>
      </c>
      <c r="O546" t="s">
        <v>497</v>
      </c>
      <c r="P546" t="str">
        <f>"2170709625                    "</f>
        <v xml:space="preserve">2170709625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17.14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1.3</v>
      </c>
      <c r="BK546">
        <v>2</v>
      </c>
      <c r="BL546" s="4">
        <v>107.85</v>
      </c>
      <c r="BM546" s="4">
        <v>16.18</v>
      </c>
      <c r="BN546" s="4">
        <v>124.03</v>
      </c>
      <c r="BO546" s="4">
        <v>124.03</v>
      </c>
      <c r="BP546" t="s">
        <v>926</v>
      </c>
      <c r="BQ546" t="s">
        <v>95</v>
      </c>
      <c r="BR546" t="s">
        <v>84</v>
      </c>
      <c r="BS546" s="3">
        <v>43740</v>
      </c>
      <c r="BT546" s="5">
        <v>0.33680555555555558</v>
      </c>
      <c r="BU546" t="s">
        <v>622</v>
      </c>
      <c r="BV546" t="s">
        <v>90</v>
      </c>
      <c r="BY546">
        <v>6269.01</v>
      </c>
      <c r="CA546" t="s">
        <v>528</v>
      </c>
      <c r="CC546" t="s">
        <v>327</v>
      </c>
      <c r="CD546">
        <v>6230</v>
      </c>
      <c r="CE546" t="s">
        <v>86</v>
      </c>
      <c r="CF546" s="3">
        <v>43741</v>
      </c>
      <c r="CI546">
        <v>2</v>
      </c>
      <c r="CJ546">
        <v>1</v>
      </c>
      <c r="CK546" t="s">
        <v>1033</v>
      </c>
      <c r="CL546" t="s">
        <v>87</v>
      </c>
    </row>
    <row r="547" spans="1:90">
      <c r="A547" t="s">
        <v>72</v>
      </c>
      <c r="B547" t="s">
        <v>73</v>
      </c>
      <c r="C547" t="s">
        <v>74</v>
      </c>
      <c r="E547" t="str">
        <f>"FES1162714725"</f>
        <v>FES1162714725</v>
      </c>
      <c r="F547" s="3">
        <v>43739</v>
      </c>
      <c r="G547">
        <v>202004</v>
      </c>
      <c r="H547" t="s">
        <v>75</v>
      </c>
      <c r="I547" t="s">
        <v>76</v>
      </c>
      <c r="J547" t="s">
        <v>77</v>
      </c>
      <c r="K547" t="s">
        <v>78</v>
      </c>
      <c r="L547" t="s">
        <v>566</v>
      </c>
      <c r="M547" t="s">
        <v>567</v>
      </c>
      <c r="N547" t="s">
        <v>1037</v>
      </c>
      <c r="O547" t="s">
        <v>497</v>
      </c>
      <c r="P547" t="str">
        <f>"2170709402                    "</f>
        <v xml:space="preserve">2170709402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11.78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5</v>
      </c>
      <c r="BJ547">
        <v>2.6</v>
      </c>
      <c r="BK547">
        <v>5</v>
      </c>
      <c r="BL547" s="4">
        <v>75.66</v>
      </c>
      <c r="BM547" s="4">
        <v>11.35</v>
      </c>
      <c r="BN547" s="4">
        <v>87.01</v>
      </c>
      <c r="BO547" s="4">
        <v>87.01</v>
      </c>
      <c r="BP547" t="s">
        <v>926</v>
      </c>
      <c r="BQ547" t="s">
        <v>83</v>
      </c>
      <c r="BR547" t="s">
        <v>84</v>
      </c>
      <c r="BS547" s="3">
        <v>43740</v>
      </c>
      <c r="BT547" s="5">
        <v>0.51250000000000007</v>
      </c>
      <c r="BU547" t="s">
        <v>1038</v>
      </c>
      <c r="BV547" t="s">
        <v>90</v>
      </c>
      <c r="BY547">
        <v>12790.18</v>
      </c>
      <c r="CA547" t="s">
        <v>219</v>
      </c>
      <c r="CC547" t="s">
        <v>567</v>
      </c>
      <c r="CD547">
        <v>3699</v>
      </c>
      <c r="CE547" t="s">
        <v>86</v>
      </c>
      <c r="CF547" s="3">
        <v>43741</v>
      </c>
      <c r="CI547">
        <v>1</v>
      </c>
      <c r="CJ547">
        <v>1</v>
      </c>
      <c r="CK547" t="s">
        <v>1039</v>
      </c>
      <c r="CL547" t="s">
        <v>87</v>
      </c>
    </row>
    <row r="548" spans="1:90">
      <c r="A548" t="s">
        <v>72</v>
      </c>
      <c r="B548" t="s">
        <v>73</v>
      </c>
      <c r="C548" t="s">
        <v>74</v>
      </c>
      <c r="E548" t="str">
        <f>"FES1162714867"</f>
        <v>FES1162714867</v>
      </c>
      <c r="F548" s="3">
        <v>43739</v>
      </c>
      <c r="G548">
        <v>202004</v>
      </c>
      <c r="H548" t="s">
        <v>75</v>
      </c>
      <c r="I548" t="s">
        <v>76</v>
      </c>
      <c r="J548" t="s">
        <v>77</v>
      </c>
      <c r="K548" t="s">
        <v>78</v>
      </c>
      <c r="L548" t="s">
        <v>98</v>
      </c>
      <c r="M548" t="s">
        <v>99</v>
      </c>
      <c r="N548" t="s">
        <v>100</v>
      </c>
      <c r="O548" t="s">
        <v>497</v>
      </c>
      <c r="P548" t="str">
        <f>"2170709793                    "</f>
        <v xml:space="preserve">2170709793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15.74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23</v>
      </c>
      <c r="BJ548">
        <v>9.1</v>
      </c>
      <c r="BK548">
        <v>23</v>
      </c>
      <c r="BL548" s="4">
        <v>99.46</v>
      </c>
      <c r="BM548" s="4">
        <v>14.92</v>
      </c>
      <c r="BN548" s="4">
        <v>114.38</v>
      </c>
      <c r="BO548" s="4">
        <v>114.38</v>
      </c>
      <c r="BQ548" t="s">
        <v>101</v>
      </c>
      <c r="BR548" t="s">
        <v>84</v>
      </c>
      <c r="BS548" s="3">
        <v>43740</v>
      </c>
      <c r="BT548" s="5">
        <v>0.50486111111111109</v>
      </c>
      <c r="BU548" t="s">
        <v>1040</v>
      </c>
      <c r="BV548" t="s">
        <v>90</v>
      </c>
      <c r="BY548">
        <v>45632</v>
      </c>
      <c r="CA548" t="s">
        <v>1041</v>
      </c>
      <c r="CC548" t="s">
        <v>99</v>
      </c>
      <c r="CD548">
        <v>3610</v>
      </c>
      <c r="CE548" t="s">
        <v>86</v>
      </c>
      <c r="CF548" s="3">
        <v>43741</v>
      </c>
      <c r="CI548">
        <v>1</v>
      </c>
      <c r="CJ548">
        <v>1</v>
      </c>
      <c r="CK548" t="s">
        <v>1039</v>
      </c>
      <c r="CL548" t="s">
        <v>87</v>
      </c>
    </row>
    <row r="549" spans="1:90">
      <c r="A549" t="s">
        <v>72</v>
      </c>
      <c r="B549" t="s">
        <v>73</v>
      </c>
      <c r="C549" t="s">
        <v>74</v>
      </c>
      <c r="E549" t="str">
        <f>"FES1162715387"</f>
        <v>FES1162715387</v>
      </c>
      <c r="F549" s="3">
        <v>43742</v>
      </c>
      <c r="G549">
        <v>202004</v>
      </c>
      <c r="H549" t="s">
        <v>75</v>
      </c>
      <c r="I549" t="s">
        <v>76</v>
      </c>
      <c r="J549" t="s">
        <v>77</v>
      </c>
      <c r="K549" t="s">
        <v>78</v>
      </c>
      <c r="L549" t="s">
        <v>215</v>
      </c>
      <c r="M549" t="s">
        <v>216</v>
      </c>
      <c r="N549" t="s">
        <v>384</v>
      </c>
      <c r="O549" t="s">
        <v>82</v>
      </c>
      <c r="P549" t="str">
        <f>"2170710024                    "</f>
        <v xml:space="preserve">2170710024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8.7899999999999991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 s="4">
        <v>50.66</v>
      </c>
      <c r="BM549" s="4">
        <v>7.6</v>
      </c>
      <c r="BN549" s="4">
        <v>58.26</v>
      </c>
      <c r="BO549" s="4">
        <v>58.26</v>
      </c>
      <c r="BQ549" t="s">
        <v>95</v>
      </c>
      <c r="BR549" t="s">
        <v>84</v>
      </c>
      <c r="BS549" s="3">
        <v>43745</v>
      </c>
      <c r="BT549" s="5">
        <v>0.38541666666666669</v>
      </c>
      <c r="BU549" t="s">
        <v>1042</v>
      </c>
      <c r="BV549" t="s">
        <v>90</v>
      </c>
      <c r="BY549">
        <v>1200</v>
      </c>
      <c r="CA549" t="s">
        <v>1043</v>
      </c>
      <c r="CC549" t="s">
        <v>216</v>
      </c>
      <c r="CD549">
        <v>3201</v>
      </c>
      <c r="CE549" t="s">
        <v>96</v>
      </c>
      <c r="CF549" s="3">
        <v>43746</v>
      </c>
      <c r="CI549">
        <v>1</v>
      </c>
      <c r="CJ549">
        <v>1</v>
      </c>
      <c r="CK549">
        <v>21</v>
      </c>
      <c r="CL549" t="s">
        <v>87</v>
      </c>
    </row>
    <row r="550" spans="1:90">
      <c r="A550" t="s">
        <v>72</v>
      </c>
      <c r="B550" t="s">
        <v>73</v>
      </c>
      <c r="C550" t="s">
        <v>74</v>
      </c>
      <c r="E550" t="str">
        <f>"FES1162719482"</f>
        <v>FES1162719482</v>
      </c>
      <c r="F550" s="3">
        <v>43763</v>
      </c>
      <c r="G550">
        <v>202004</v>
      </c>
      <c r="H550" t="s">
        <v>75</v>
      </c>
      <c r="I550" t="s">
        <v>76</v>
      </c>
      <c r="J550" t="s">
        <v>151</v>
      </c>
      <c r="K550" t="s">
        <v>78</v>
      </c>
      <c r="L550" t="s">
        <v>479</v>
      </c>
      <c r="M550" t="s">
        <v>480</v>
      </c>
      <c r="N550" t="s">
        <v>1044</v>
      </c>
      <c r="O550" t="s">
        <v>925</v>
      </c>
      <c r="P550" t="str">
        <f>"2170714104                    "</f>
        <v xml:space="preserve">2170714104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12.36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2.1</v>
      </c>
      <c r="BK550">
        <v>3</v>
      </c>
      <c r="BL550" s="4">
        <v>71.239999999999995</v>
      </c>
      <c r="BM550" s="4">
        <v>10.69</v>
      </c>
      <c r="BN550" s="4">
        <v>81.93</v>
      </c>
      <c r="BO550" s="4">
        <v>81.93</v>
      </c>
      <c r="BR550" t="s">
        <v>155</v>
      </c>
      <c r="BS550" s="3">
        <v>43766</v>
      </c>
      <c r="BT550" s="5">
        <v>0.3527777777777778</v>
      </c>
      <c r="BU550" t="s">
        <v>1045</v>
      </c>
      <c r="BV550" t="s">
        <v>90</v>
      </c>
      <c r="BY550">
        <v>10656.95</v>
      </c>
      <c r="BZ550" t="s">
        <v>27</v>
      </c>
      <c r="CA550" t="s">
        <v>1046</v>
      </c>
      <c r="CC550" t="s">
        <v>480</v>
      </c>
      <c r="CD550">
        <v>1939</v>
      </c>
      <c r="CE550" t="s">
        <v>96</v>
      </c>
      <c r="CF550" s="3">
        <v>43767</v>
      </c>
      <c r="CI550">
        <v>1</v>
      </c>
      <c r="CJ550">
        <v>1</v>
      </c>
      <c r="CK550">
        <v>34</v>
      </c>
      <c r="CL550" t="s">
        <v>87</v>
      </c>
    </row>
    <row r="551" spans="1:90">
      <c r="A551" t="s">
        <v>72</v>
      </c>
      <c r="B551" t="s">
        <v>73</v>
      </c>
      <c r="C551" t="s">
        <v>74</v>
      </c>
      <c r="E551" t="str">
        <f>"FES1162715228"</f>
        <v>FES1162715228</v>
      </c>
      <c r="F551" s="3">
        <v>43741</v>
      </c>
      <c r="G551">
        <v>202004</v>
      </c>
      <c r="H551" t="s">
        <v>75</v>
      </c>
      <c r="I551" t="s">
        <v>76</v>
      </c>
      <c r="J551" t="s">
        <v>77</v>
      </c>
      <c r="K551" t="s">
        <v>78</v>
      </c>
      <c r="L551" t="s">
        <v>119</v>
      </c>
      <c r="M551" t="s">
        <v>120</v>
      </c>
      <c r="N551" t="s">
        <v>406</v>
      </c>
      <c r="O551" t="s">
        <v>82</v>
      </c>
      <c r="P551" t="str">
        <f>"217071096                     "</f>
        <v xml:space="preserve">217071096 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8.7899999999999991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 s="4">
        <v>50.66</v>
      </c>
      <c r="BM551" s="4">
        <v>7.6</v>
      </c>
      <c r="BN551" s="4">
        <v>58.26</v>
      </c>
      <c r="BO551" s="4">
        <v>58.26</v>
      </c>
      <c r="BQ551" t="s">
        <v>95</v>
      </c>
      <c r="BR551" t="s">
        <v>84</v>
      </c>
      <c r="BS551" s="3">
        <v>43742</v>
      </c>
      <c r="BT551" s="5">
        <v>0.40138888888888885</v>
      </c>
      <c r="BU551" t="s">
        <v>487</v>
      </c>
      <c r="BV551" t="s">
        <v>90</v>
      </c>
      <c r="BY551">
        <v>1200</v>
      </c>
      <c r="CA551" t="s">
        <v>209</v>
      </c>
      <c r="CC551" t="s">
        <v>120</v>
      </c>
      <c r="CD551">
        <v>6001</v>
      </c>
      <c r="CE551" t="s">
        <v>96</v>
      </c>
      <c r="CF551" s="3">
        <v>43745</v>
      </c>
      <c r="CI551">
        <v>1</v>
      </c>
      <c r="CJ551">
        <v>1</v>
      </c>
      <c r="CK551">
        <v>21</v>
      </c>
      <c r="CL551" t="s">
        <v>87</v>
      </c>
    </row>
    <row r="552" spans="1:90">
      <c r="A552" t="s">
        <v>72</v>
      </c>
      <c r="B552" t="s">
        <v>73</v>
      </c>
      <c r="C552" t="s">
        <v>74</v>
      </c>
      <c r="E552" t="str">
        <f>"FES1162715200"</f>
        <v>FES1162715200</v>
      </c>
      <c r="F552" s="3">
        <v>43741</v>
      </c>
      <c r="G552">
        <v>202004</v>
      </c>
      <c r="H552" t="s">
        <v>75</v>
      </c>
      <c r="I552" t="s">
        <v>76</v>
      </c>
      <c r="J552" t="s">
        <v>77</v>
      </c>
      <c r="K552" t="s">
        <v>78</v>
      </c>
      <c r="L552" t="s">
        <v>92</v>
      </c>
      <c r="M552" t="s">
        <v>93</v>
      </c>
      <c r="N552" t="s">
        <v>870</v>
      </c>
      <c r="O552" t="s">
        <v>82</v>
      </c>
      <c r="P552" t="str">
        <f>"217071156                     "</f>
        <v xml:space="preserve">217071156 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8.7899999999999991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 s="4">
        <v>50.66</v>
      </c>
      <c r="BM552" s="4">
        <v>7.6</v>
      </c>
      <c r="BN552" s="4">
        <v>58.26</v>
      </c>
      <c r="BO552" s="4">
        <v>58.26</v>
      </c>
      <c r="BQ552" t="s">
        <v>95</v>
      </c>
      <c r="BR552" t="s">
        <v>84</v>
      </c>
      <c r="BS552" s="3">
        <v>43742</v>
      </c>
      <c r="BT552" s="5">
        <v>0.40902777777777777</v>
      </c>
      <c r="BU552" t="s">
        <v>954</v>
      </c>
      <c r="BV552" t="s">
        <v>90</v>
      </c>
      <c r="BY552">
        <v>1200</v>
      </c>
      <c r="CA552" t="s">
        <v>147</v>
      </c>
      <c r="CC552" t="s">
        <v>93</v>
      </c>
      <c r="CD552">
        <v>7441</v>
      </c>
      <c r="CE552" t="s">
        <v>96</v>
      </c>
      <c r="CF552" s="3">
        <v>43745</v>
      </c>
      <c r="CI552">
        <v>1</v>
      </c>
      <c r="CJ552">
        <v>1</v>
      </c>
      <c r="CK552">
        <v>21</v>
      </c>
      <c r="CL552" t="s">
        <v>87</v>
      </c>
    </row>
    <row r="553" spans="1:90">
      <c r="A553" t="s">
        <v>72</v>
      </c>
      <c r="B553" t="s">
        <v>73</v>
      </c>
      <c r="C553" t="s">
        <v>74</v>
      </c>
      <c r="E553" t="str">
        <f>"FES1162715211"</f>
        <v>FES1162715211</v>
      </c>
      <c r="F553" s="3">
        <v>43741</v>
      </c>
      <c r="G553">
        <v>202004</v>
      </c>
      <c r="H553" t="s">
        <v>75</v>
      </c>
      <c r="I553" t="s">
        <v>76</v>
      </c>
      <c r="J553" t="s">
        <v>77</v>
      </c>
      <c r="K553" t="s">
        <v>78</v>
      </c>
      <c r="L553" t="s">
        <v>119</v>
      </c>
      <c r="M553" t="s">
        <v>120</v>
      </c>
      <c r="N553" t="s">
        <v>406</v>
      </c>
      <c r="O553" t="s">
        <v>82</v>
      </c>
      <c r="P553" t="str">
        <f>"2170714714                    "</f>
        <v xml:space="preserve">2170714714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8.7899999999999991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 s="4">
        <v>50.66</v>
      </c>
      <c r="BM553" s="4">
        <v>7.6</v>
      </c>
      <c r="BN553" s="4">
        <v>58.26</v>
      </c>
      <c r="BO553" s="4">
        <v>58.26</v>
      </c>
      <c r="BQ553" t="s">
        <v>95</v>
      </c>
      <c r="BR553" t="s">
        <v>84</v>
      </c>
      <c r="BS553" s="3">
        <v>43742</v>
      </c>
      <c r="BT553" s="5">
        <v>0.40138888888888885</v>
      </c>
      <c r="BU553" t="s">
        <v>487</v>
      </c>
      <c r="BV553" t="s">
        <v>90</v>
      </c>
      <c r="BY553">
        <v>1200</v>
      </c>
      <c r="CA553" t="s">
        <v>209</v>
      </c>
      <c r="CC553" t="s">
        <v>120</v>
      </c>
      <c r="CD553">
        <v>6001</v>
      </c>
      <c r="CE553" t="s">
        <v>96</v>
      </c>
      <c r="CF553" s="3">
        <v>43745</v>
      </c>
      <c r="CI553">
        <v>1</v>
      </c>
      <c r="CJ553">
        <v>1</v>
      </c>
      <c r="CK553">
        <v>21</v>
      </c>
      <c r="CL553" t="s">
        <v>87</v>
      </c>
    </row>
    <row r="554" spans="1:90">
      <c r="A554" t="s">
        <v>72</v>
      </c>
      <c r="B554" t="s">
        <v>73</v>
      </c>
      <c r="C554" t="s">
        <v>74</v>
      </c>
      <c r="E554" t="str">
        <f>"FES1162715226"</f>
        <v>FES1162715226</v>
      </c>
      <c r="F554" s="3">
        <v>43741</v>
      </c>
      <c r="G554">
        <v>202004</v>
      </c>
      <c r="H554" t="s">
        <v>75</v>
      </c>
      <c r="I554" t="s">
        <v>76</v>
      </c>
      <c r="J554" t="s">
        <v>77</v>
      </c>
      <c r="K554" t="s">
        <v>78</v>
      </c>
      <c r="L554" t="s">
        <v>98</v>
      </c>
      <c r="M554" t="s">
        <v>99</v>
      </c>
      <c r="N554" t="s">
        <v>795</v>
      </c>
      <c r="O554" t="s">
        <v>82</v>
      </c>
      <c r="P554" t="str">
        <f>"2170703810                    "</f>
        <v xml:space="preserve">2170703810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8.7899999999999991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1.5</v>
      </c>
      <c r="BK554">
        <v>1.5</v>
      </c>
      <c r="BL554" s="4">
        <v>50.66</v>
      </c>
      <c r="BM554" s="4">
        <v>7.6</v>
      </c>
      <c r="BN554" s="4">
        <v>58.26</v>
      </c>
      <c r="BO554" s="4">
        <v>58.26</v>
      </c>
      <c r="BQ554" t="s">
        <v>83</v>
      </c>
      <c r="BR554" t="s">
        <v>84</v>
      </c>
      <c r="BS554" s="3">
        <v>43742</v>
      </c>
      <c r="BT554" s="5">
        <v>0.58333333333333337</v>
      </c>
      <c r="BU554" t="s">
        <v>1047</v>
      </c>
      <c r="BV554" t="s">
        <v>87</v>
      </c>
      <c r="BW554" t="s">
        <v>232</v>
      </c>
      <c r="BX554" t="s">
        <v>904</v>
      </c>
      <c r="BY554">
        <v>7601.66</v>
      </c>
      <c r="CA554" t="s">
        <v>133</v>
      </c>
      <c r="CC554" t="s">
        <v>99</v>
      </c>
      <c r="CD554">
        <v>3610</v>
      </c>
      <c r="CE554" t="s">
        <v>86</v>
      </c>
      <c r="CF554" s="3">
        <v>43745</v>
      </c>
      <c r="CI554">
        <v>1</v>
      </c>
      <c r="CJ554">
        <v>1</v>
      </c>
      <c r="CK554">
        <v>21</v>
      </c>
      <c r="CL554" t="s">
        <v>87</v>
      </c>
    </row>
    <row r="555" spans="1:90">
      <c r="A555" t="s">
        <v>72</v>
      </c>
      <c r="B555" t="s">
        <v>73</v>
      </c>
      <c r="C555" t="s">
        <v>74</v>
      </c>
      <c r="E555" t="str">
        <f>"FES1162715163"</f>
        <v>FES1162715163</v>
      </c>
      <c r="F555" s="3">
        <v>43741</v>
      </c>
      <c r="G555">
        <v>202004</v>
      </c>
      <c r="H555" t="s">
        <v>75</v>
      </c>
      <c r="I555" t="s">
        <v>76</v>
      </c>
      <c r="J555" t="s">
        <v>77</v>
      </c>
      <c r="K555" t="s">
        <v>78</v>
      </c>
      <c r="L555" t="s">
        <v>255</v>
      </c>
      <c r="M555" t="s">
        <v>256</v>
      </c>
      <c r="N555" t="s">
        <v>1048</v>
      </c>
      <c r="O555" t="s">
        <v>82</v>
      </c>
      <c r="P555" t="str">
        <f>"2170710113                    "</f>
        <v xml:space="preserve">2170710113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10.99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2.5</v>
      </c>
      <c r="BJ555">
        <v>1.6</v>
      </c>
      <c r="BK555">
        <v>2.5</v>
      </c>
      <c r="BL555" s="4">
        <v>63.32</v>
      </c>
      <c r="BM555" s="4">
        <v>9.5</v>
      </c>
      <c r="BN555" s="4">
        <v>72.819999999999993</v>
      </c>
      <c r="BO555" s="4">
        <v>72.819999999999993</v>
      </c>
      <c r="BQ555" t="s">
        <v>95</v>
      </c>
      <c r="BR555" t="s">
        <v>84</v>
      </c>
      <c r="BS555" s="3">
        <v>43745</v>
      </c>
      <c r="BT555" s="5">
        <v>0.48958333333333331</v>
      </c>
      <c r="BU555" t="s">
        <v>1049</v>
      </c>
      <c r="BV555" t="s">
        <v>87</v>
      </c>
      <c r="BW555" t="s">
        <v>579</v>
      </c>
      <c r="BX555" t="s">
        <v>1050</v>
      </c>
      <c r="BY555">
        <v>8015.95</v>
      </c>
      <c r="CA555" t="s">
        <v>260</v>
      </c>
      <c r="CC555" t="s">
        <v>256</v>
      </c>
      <c r="CD555">
        <v>3290</v>
      </c>
      <c r="CE555" t="s">
        <v>86</v>
      </c>
      <c r="CF555" s="3">
        <v>43747</v>
      </c>
      <c r="CI555">
        <v>1</v>
      </c>
      <c r="CJ555">
        <v>2</v>
      </c>
      <c r="CK555">
        <v>21</v>
      </c>
      <c r="CL555" t="s">
        <v>87</v>
      </c>
    </row>
    <row r="556" spans="1:90">
      <c r="A556" t="s">
        <v>72</v>
      </c>
      <c r="B556" t="s">
        <v>73</v>
      </c>
      <c r="C556" t="s">
        <v>74</v>
      </c>
      <c r="E556" t="str">
        <f>"FES1162715217"</f>
        <v>FES1162715217</v>
      </c>
      <c r="F556" s="3">
        <v>43741</v>
      </c>
      <c r="G556">
        <v>202004</v>
      </c>
      <c r="H556" t="s">
        <v>75</v>
      </c>
      <c r="I556" t="s">
        <v>76</v>
      </c>
      <c r="J556" t="s">
        <v>77</v>
      </c>
      <c r="K556" t="s">
        <v>78</v>
      </c>
      <c r="L556" t="s">
        <v>119</v>
      </c>
      <c r="M556" t="s">
        <v>120</v>
      </c>
      <c r="N556" t="s">
        <v>220</v>
      </c>
      <c r="O556" t="s">
        <v>82</v>
      </c>
      <c r="P556" t="str">
        <f>"2170710186                    "</f>
        <v xml:space="preserve">2170710186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15.38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3.4</v>
      </c>
      <c r="BJ556">
        <v>1.6</v>
      </c>
      <c r="BK556">
        <v>3.5</v>
      </c>
      <c r="BL556" s="4">
        <v>88.63</v>
      </c>
      <c r="BM556" s="4">
        <v>13.29</v>
      </c>
      <c r="BN556" s="4">
        <v>101.92</v>
      </c>
      <c r="BO556" s="4">
        <v>101.92</v>
      </c>
      <c r="BQ556" t="s">
        <v>95</v>
      </c>
      <c r="BR556" t="s">
        <v>84</v>
      </c>
      <c r="BS556" s="3">
        <v>43742</v>
      </c>
      <c r="BT556" s="5">
        <v>0.40972222222222227</v>
      </c>
      <c r="BU556" t="s">
        <v>642</v>
      </c>
      <c r="BV556" t="s">
        <v>90</v>
      </c>
      <c r="BY556">
        <v>8161.65</v>
      </c>
      <c r="CA556" t="s">
        <v>209</v>
      </c>
      <c r="CC556" t="s">
        <v>120</v>
      </c>
      <c r="CD556">
        <v>6001</v>
      </c>
      <c r="CE556" t="s">
        <v>86</v>
      </c>
      <c r="CF556" s="3">
        <v>43745</v>
      </c>
      <c r="CI556">
        <v>1</v>
      </c>
      <c r="CJ556">
        <v>1</v>
      </c>
      <c r="CK556">
        <v>21</v>
      </c>
      <c r="CL556" t="s">
        <v>87</v>
      </c>
    </row>
    <row r="557" spans="1:90">
      <c r="A557" t="s">
        <v>72</v>
      </c>
      <c r="B557" t="s">
        <v>73</v>
      </c>
      <c r="C557" t="s">
        <v>74</v>
      </c>
      <c r="E557" t="str">
        <f>"FES1162715213"</f>
        <v>FES1162715213</v>
      </c>
      <c r="F557" s="3">
        <v>43741</v>
      </c>
      <c r="G557">
        <v>202004</v>
      </c>
      <c r="H557" t="s">
        <v>75</v>
      </c>
      <c r="I557" t="s">
        <v>76</v>
      </c>
      <c r="J557" t="s">
        <v>77</v>
      </c>
      <c r="K557" t="s">
        <v>78</v>
      </c>
      <c r="L557" t="s">
        <v>199</v>
      </c>
      <c r="M557" t="s">
        <v>200</v>
      </c>
      <c r="N557" t="s">
        <v>1051</v>
      </c>
      <c r="O557" t="s">
        <v>82</v>
      </c>
      <c r="P557" t="str">
        <f>"2170710180                    "</f>
        <v xml:space="preserve">2170710180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8.7899999999999991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1.6</v>
      </c>
      <c r="BJ557">
        <v>1.6</v>
      </c>
      <c r="BK557">
        <v>2</v>
      </c>
      <c r="BL557" s="4">
        <v>50.66</v>
      </c>
      <c r="BM557" s="4">
        <v>7.6</v>
      </c>
      <c r="BN557" s="4">
        <v>58.26</v>
      </c>
      <c r="BO557" s="4">
        <v>58.26</v>
      </c>
      <c r="BQ557" t="s">
        <v>83</v>
      </c>
      <c r="BR557" t="s">
        <v>84</v>
      </c>
      <c r="BS557" s="3">
        <v>43742</v>
      </c>
      <c r="BT557" s="5">
        <v>0.4375</v>
      </c>
      <c r="BU557" t="s">
        <v>1052</v>
      </c>
      <c r="BV557" t="s">
        <v>90</v>
      </c>
      <c r="BY557">
        <v>7988.54</v>
      </c>
      <c r="CA557" t="s">
        <v>203</v>
      </c>
      <c r="CC557" t="s">
        <v>200</v>
      </c>
      <c r="CD557">
        <v>5201</v>
      </c>
      <c r="CE557" t="s">
        <v>86</v>
      </c>
      <c r="CF557" s="3">
        <v>43745</v>
      </c>
      <c r="CI557">
        <v>1</v>
      </c>
      <c r="CJ557">
        <v>1</v>
      </c>
      <c r="CK557">
        <v>21</v>
      </c>
      <c r="CL557" t="s">
        <v>87</v>
      </c>
    </row>
    <row r="558" spans="1:90">
      <c r="A558" t="s">
        <v>72</v>
      </c>
      <c r="B558" t="s">
        <v>73</v>
      </c>
      <c r="C558" t="s">
        <v>74</v>
      </c>
      <c r="E558" t="str">
        <f>"FES1162715145"</f>
        <v>FES1162715145</v>
      </c>
      <c r="F558" s="3">
        <v>43741</v>
      </c>
      <c r="G558">
        <v>202004</v>
      </c>
      <c r="H558" t="s">
        <v>75</v>
      </c>
      <c r="I558" t="s">
        <v>76</v>
      </c>
      <c r="J558" t="s">
        <v>77</v>
      </c>
      <c r="K558" t="s">
        <v>78</v>
      </c>
      <c r="L558" t="s">
        <v>222</v>
      </c>
      <c r="M558" t="s">
        <v>223</v>
      </c>
      <c r="N558" t="s">
        <v>1053</v>
      </c>
      <c r="O558" t="s">
        <v>82</v>
      </c>
      <c r="P558" t="str">
        <f>"2170709982                    "</f>
        <v xml:space="preserve">2170709982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15.38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3.3</v>
      </c>
      <c r="BJ558">
        <v>1.8</v>
      </c>
      <c r="BK558">
        <v>3.5</v>
      </c>
      <c r="BL558" s="4">
        <v>88.63</v>
      </c>
      <c r="BM558" s="4">
        <v>13.29</v>
      </c>
      <c r="BN558" s="4">
        <v>101.92</v>
      </c>
      <c r="BO558" s="4">
        <v>101.92</v>
      </c>
      <c r="BQ558" t="s">
        <v>258</v>
      </c>
      <c r="BR558" t="s">
        <v>84</v>
      </c>
      <c r="BS558" s="3">
        <v>43742</v>
      </c>
      <c r="BT558" s="5">
        <v>0.35069444444444442</v>
      </c>
      <c r="BU558" t="s">
        <v>1054</v>
      </c>
      <c r="BV558" t="s">
        <v>90</v>
      </c>
      <c r="BY558">
        <v>8806.43</v>
      </c>
      <c r="CA558" t="s">
        <v>358</v>
      </c>
      <c r="CC558" t="s">
        <v>223</v>
      </c>
      <c r="CD558">
        <v>157</v>
      </c>
      <c r="CE558" t="s">
        <v>86</v>
      </c>
      <c r="CF558" s="3">
        <v>43745</v>
      </c>
      <c r="CI558">
        <v>1</v>
      </c>
      <c r="CJ558">
        <v>1</v>
      </c>
      <c r="CK558">
        <v>21</v>
      </c>
      <c r="CL558" t="s">
        <v>87</v>
      </c>
    </row>
    <row r="559" spans="1:90">
      <c r="A559" t="s">
        <v>72</v>
      </c>
      <c r="B559" t="s">
        <v>73</v>
      </c>
      <c r="C559" t="s">
        <v>74</v>
      </c>
      <c r="E559" t="str">
        <f>"FES1162715175"</f>
        <v>FES1162715175</v>
      </c>
      <c r="F559" s="3">
        <v>43741</v>
      </c>
      <c r="G559">
        <v>202004</v>
      </c>
      <c r="H559" t="s">
        <v>75</v>
      </c>
      <c r="I559" t="s">
        <v>76</v>
      </c>
      <c r="J559" t="s">
        <v>77</v>
      </c>
      <c r="K559" t="s">
        <v>78</v>
      </c>
      <c r="L559" t="s">
        <v>79</v>
      </c>
      <c r="M559" t="s">
        <v>80</v>
      </c>
      <c r="N559" t="s">
        <v>81</v>
      </c>
      <c r="O559" t="s">
        <v>82</v>
      </c>
      <c r="P559" t="str">
        <f>"2170710129                    "</f>
        <v xml:space="preserve">2170710129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10.99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2.1</v>
      </c>
      <c r="BJ559">
        <v>4.2</v>
      </c>
      <c r="BK559">
        <v>4.5</v>
      </c>
      <c r="BL559" s="4">
        <v>63.3</v>
      </c>
      <c r="BM559" s="4">
        <v>9.5</v>
      </c>
      <c r="BN559" s="4">
        <v>72.8</v>
      </c>
      <c r="BO559" s="4">
        <v>72.8</v>
      </c>
      <c r="BQ559" t="s">
        <v>83</v>
      </c>
      <c r="BR559" t="s">
        <v>84</v>
      </c>
      <c r="BS559" s="3">
        <v>43742</v>
      </c>
      <c r="BT559" s="5">
        <v>0.36388888888888887</v>
      </c>
      <c r="BU559" t="s">
        <v>1055</v>
      </c>
      <c r="BV559" t="s">
        <v>90</v>
      </c>
      <c r="BY559">
        <v>21086.35</v>
      </c>
      <c r="CA559" t="s">
        <v>474</v>
      </c>
      <c r="CC559" t="s">
        <v>80</v>
      </c>
      <c r="CD559">
        <v>2094</v>
      </c>
      <c r="CE559" t="s">
        <v>86</v>
      </c>
      <c r="CF559" s="3">
        <v>43745</v>
      </c>
      <c r="CI559">
        <v>1</v>
      </c>
      <c r="CJ559">
        <v>1</v>
      </c>
      <c r="CK559">
        <v>22</v>
      </c>
      <c r="CL559" t="s">
        <v>87</v>
      </c>
    </row>
    <row r="560" spans="1:90">
      <c r="A560" t="s">
        <v>72</v>
      </c>
      <c r="B560" t="s">
        <v>73</v>
      </c>
      <c r="C560" t="s">
        <v>74</v>
      </c>
      <c r="E560" t="str">
        <f>"FES1162715207"</f>
        <v>FES1162715207</v>
      </c>
      <c r="F560" s="3">
        <v>43741</v>
      </c>
      <c r="G560">
        <v>202004</v>
      </c>
      <c r="H560" t="s">
        <v>75</v>
      </c>
      <c r="I560" t="s">
        <v>76</v>
      </c>
      <c r="J560" t="s">
        <v>77</v>
      </c>
      <c r="K560" t="s">
        <v>78</v>
      </c>
      <c r="L560" t="s">
        <v>114</v>
      </c>
      <c r="M560" t="s">
        <v>115</v>
      </c>
      <c r="N560" t="s">
        <v>1056</v>
      </c>
      <c r="O560" t="s">
        <v>82</v>
      </c>
      <c r="P560" t="str">
        <f>"2170710168                    "</f>
        <v xml:space="preserve">2170710168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8.7899999999999991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0.2</v>
      </c>
      <c r="BJ560">
        <v>1</v>
      </c>
      <c r="BK560">
        <v>1</v>
      </c>
      <c r="BL560" s="4">
        <v>50.66</v>
      </c>
      <c r="BM560" s="4">
        <v>7.6</v>
      </c>
      <c r="BN560" s="4">
        <v>58.26</v>
      </c>
      <c r="BO560" s="4">
        <v>58.26</v>
      </c>
      <c r="BQ560" t="s">
        <v>95</v>
      </c>
      <c r="BR560" t="s">
        <v>84</v>
      </c>
      <c r="BS560" s="3">
        <v>43742</v>
      </c>
      <c r="BT560" s="5">
        <v>0.43402777777777773</v>
      </c>
      <c r="BU560" t="s">
        <v>1057</v>
      </c>
      <c r="BV560" t="s">
        <v>90</v>
      </c>
      <c r="BY560">
        <v>4876.42</v>
      </c>
      <c r="CC560" t="s">
        <v>115</v>
      </c>
      <c r="CD560">
        <v>186</v>
      </c>
      <c r="CE560" t="s">
        <v>86</v>
      </c>
      <c r="CF560" s="3">
        <v>43745</v>
      </c>
      <c r="CI560">
        <v>1</v>
      </c>
      <c r="CJ560">
        <v>1</v>
      </c>
      <c r="CK560">
        <v>21</v>
      </c>
      <c r="CL560" t="s">
        <v>87</v>
      </c>
    </row>
    <row r="561" spans="1:90">
      <c r="A561" t="s">
        <v>72</v>
      </c>
      <c r="B561" t="s">
        <v>73</v>
      </c>
      <c r="C561" t="s">
        <v>74</v>
      </c>
      <c r="E561" t="str">
        <f>"FES1162715156"</f>
        <v>FES1162715156</v>
      </c>
      <c r="F561" s="3">
        <v>43741</v>
      </c>
      <c r="G561">
        <v>202004</v>
      </c>
      <c r="H561" t="s">
        <v>75</v>
      </c>
      <c r="I561" t="s">
        <v>76</v>
      </c>
      <c r="J561" t="s">
        <v>77</v>
      </c>
      <c r="K561" t="s">
        <v>78</v>
      </c>
      <c r="L561" t="s">
        <v>92</v>
      </c>
      <c r="M561" t="s">
        <v>93</v>
      </c>
      <c r="N561" t="s">
        <v>1058</v>
      </c>
      <c r="O561" t="s">
        <v>82</v>
      </c>
      <c r="P561" t="str">
        <f>"2170710097                    "</f>
        <v xml:space="preserve">2170710097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15.38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1.4</v>
      </c>
      <c r="BJ561">
        <v>3.4</v>
      </c>
      <c r="BK561">
        <v>3.5</v>
      </c>
      <c r="BL561" s="4">
        <v>88.63</v>
      </c>
      <c r="BM561" s="4">
        <v>13.29</v>
      </c>
      <c r="BN561" s="4">
        <v>101.92</v>
      </c>
      <c r="BO561" s="4">
        <v>101.92</v>
      </c>
      <c r="BQ561" t="s">
        <v>1059</v>
      </c>
      <c r="BR561" t="s">
        <v>84</v>
      </c>
      <c r="BS561" s="3">
        <v>43742</v>
      </c>
      <c r="BT561" s="5">
        <v>0.30277777777777776</v>
      </c>
      <c r="BU561" t="s">
        <v>1060</v>
      </c>
      <c r="BV561" t="s">
        <v>90</v>
      </c>
      <c r="BY561">
        <v>17138.14</v>
      </c>
      <c r="CA561" t="s">
        <v>900</v>
      </c>
      <c r="CC561" t="s">
        <v>93</v>
      </c>
      <c r="CD561">
        <v>7530</v>
      </c>
      <c r="CE561" t="s">
        <v>86</v>
      </c>
      <c r="CF561" s="3">
        <v>43745</v>
      </c>
      <c r="CI561">
        <v>1</v>
      </c>
      <c r="CJ561">
        <v>1</v>
      </c>
      <c r="CK561">
        <v>21</v>
      </c>
      <c r="CL561" t="s">
        <v>87</v>
      </c>
    </row>
    <row r="562" spans="1:90">
      <c r="A562" t="s">
        <v>72</v>
      </c>
      <c r="B562" t="s">
        <v>73</v>
      </c>
      <c r="C562" t="s">
        <v>74</v>
      </c>
      <c r="E562" t="str">
        <f>"FES1162715155"</f>
        <v>FES1162715155</v>
      </c>
      <c r="F562" s="3">
        <v>43741</v>
      </c>
      <c r="G562">
        <v>202004</v>
      </c>
      <c r="H562" t="s">
        <v>75</v>
      </c>
      <c r="I562" t="s">
        <v>76</v>
      </c>
      <c r="J562" t="s">
        <v>77</v>
      </c>
      <c r="K562" t="s">
        <v>78</v>
      </c>
      <c r="L562" t="s">
        <v>119</v>
      </c>
      <c r="M562" t="s">
        <v>120</v>
      </c>
      <c r="N562" t="s">
        <v>714</v>
      </c>
      <c r="O562" t="s">
        <v>82</v>
      </c>
      <c r="P562" t="str">
        <f>"2170710096                    "</f>
        <v xml:space="preserve">2170710096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8.7899999999999991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0.7</v>
      </c>
      <c r="BJ562">
        <v>1.6</v>
      </c>
      <c r="BK562">
        <v>2</v>
      </c>
      <c r="BL562" s="4">
        <v>50.66</v>
      </c>
      <c r="BM562" s="4">
        <v>7.6</v>
      </c>
      <c r="BN562" s="4">
        <v>58.26</v>
      </c>
      <c r="BO562" s="4">
        <v>58.26</v>
      </c>
      <c r="BQ562" t="s">
        <v>95</v>
      </c>
      <c r="BR562" t="s">
        <v>84</v>
      </c>
      <c r="BS562" s="3">
        <v>43745</v>
      </c>
      <c r="BT562" s="5">
        <v>0.42291666666666666</v>
      </c>
      <c r="BU562" t="s">
        <v>715</v>
      </c>
      <c r="BV562" t="s">
        <v>87</v>
      </c>
      <c r="BW562" t="s">
        <v>674</v>
      </c>
      <c r="BX562" t="s">
        <v>826</v>
      </c>
      <c r="BY562">
        <v>8108.1</v>
      </c>
      <c r="CA562" t="s">
        <v>108</v>
      </c>
      <c r="CC562" t="s">
        <v>120</v>
      </c>
      <c r="CD562">
        <v>6012</v>
      </c>
      <c r="CE562" t="s">
        <v>86</v>
      </c>
      <c r="CF562" s="3">
        <v>43746</v>
      </c>
      <c r="CI562">
        <v>1</v>
      </c>
      <c r="CJ562">
        <v>2</v>
      </c>
      <c r="CK562">
        <v>21</v>
      </c>
      <c r="CL562" t="s">
        <v>87</v>
      </c>
    </row>
    <row r="563" spans="1:90">
      <c r="A563" t="s">
        <v>72</v>
      </c>
      <c r="B563" t="s">
        <v>73</v>
      </c>
      <c r="C563" t="s">
        <v>74</v>
      </c>
      <c r="E563" t="str">
        <f>"FES1162715196"</f>
        <v>FES1162715196</v>
      </c>
      <c r="F563" s="3">
        <v>43741</v>
      </c>
      <c r="G563">
        <v>202004</v>
      </c>
      <c r="H563" t="s">
        <v>75</v>
      </c>
      <c r="I563" t="s">
        <v>76</v>
      </c>
      <c r="J563" t="s">
        <v>77</v>
      </c>
      <c r="K563" t="s">
        <v>78</v>
      </c>
      <c r="L563" t="s">
        <v>842</v>
      </c>
      <c r="M563" t="s">
        <v>843</v>
      </c>
      <c r="N563" t="s">
        <v>844</v>
      </c>
      <c r="O563" t="s">
        <v>82</v>
      </c>
      <c r="P563" t="str">
        <f>"2170710151                    "</f>
        <v xml:space="preserve">2170710151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19.78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2.8</v>
      </c>
      <c r="BJ563">
        <v>4.3</v>
      </c>
      <c r="BK563">
        <v>4.5</v>
      </c>
      <c r="BL563" s="4">
        <v>113.95</v>
      </c>
      <c r="BM563" s="4">
        <v>17.09</v>
      </c>
      <c r="BN563" s="4">
        <v>131.04</v>
      </c>
      <c r="BO563" s="4">
        <v>131.04</v>
      </c>
      <c r="BQ563" t="s">
        <v>95</v>
      </c>
      <c r="BR563" t="s">
        <v>84</v>
      </c>
      <c r="BS563" s="3">
        <v>43742</v>
      </c>
      <c r="BT563" s="5">
        <v>0.625</v>
      </c>
      <c r="BU563" t="s">
        <v>1061</v>
      </c>
      <c r="BV563" t="s">
        <v>87</v>
      </c>
      <c r="BW563" t="s">
        <v>232</v>
      </c>
      <c r="BX563" t="s">
        <v>904</v>
      </c>
      <c r="BY563">
        <v>21457.19</v>
      </c>
      <c r="CC563" t="s">
        <v>843</v>
      </c>
      <c r="CD563">
        <v>4300</v>
      </c>
      <c r="CE563" t="s">
        <v>86</v>
      </c>
      <c r="CF563" s="3">
        <v>43745</v>
      </c>
      <c r="CI563">
        <v>1</v>
      </c>
      <c r="CJ563">
        <v>1</v>
      </c>
      <c r="CK563">
        <v>21</v>
      </c>
      <c r="CL563" t="s">
        <v>87</v>
      </c>
    </row>
    <row r="564" spans="1:90">
      <c r="A564" t="s">
        <v>72</v>
      </c>
      <c r="B564" t="s">
        <v>73</v>
      </c>
      <c r="C564" t="s">
        <v>74</v>
      </c>
      <c r="E564" t="str">
        <f>"FES1162715176"</f>
        <v>FES1162715176</v>
      </c>
      <c r="F564" s="3">
        <v>43741</v>
      </c>
      <c r="G564">
        <v>202004</v>
      </c>
      <c r="H564" t="s">
        <v>75</v>
      </c>
      <c r="I564" t="s">
        <v>76</v>
      </c>
      <c r="J564" t="s">
        <v>77</v>
      </c>
      <c r="K564" t="s">
        <v>78</v>
      </c>
      <c r="L564" t="s">
        <v>175</v>
      </c>
      <c r="M564" t="s">
        <v>176</v>
      </c>
      <c r="N564" t="s">
        <v>941</v>
      </c>
      <c r="O564" t="s">
        <v>82</v>
      </c>
      <c r="P564" t="str">
        <f>"2170710130                    "</f>
        <v xml:space="preserve">2170710130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15.38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1.4</v>
      </c>
      <c r="BJ564">
        <v>3.2</v>
      </c>
      <c r="BK564">
        <v>3.5</v>
      </c>
      <c r="BL564" s="4">
        <v>88.63</v>
      </c>
      <c r="BM564" s="4">
        <v>13.29</v>
      </c>
      <c r="BN564" s="4">
        <v>101.92</v>
      </c>
      <c r="BO564" s="4">
        <v>101.92</v>
      </c>
      <c r="BQ564" t="s">
        <v>95</v>
      </c>
      <c r="BR564" t="s">
        <v>84</v>
      </c>
      <c r="BS564" s="3">
        <v>43742</v>
      </c>
      <c r="BT564" s="5">
        <v>0.55972222222222223</v>
      </c>
      <c r="BU564" t="s">
        <v>145</v>
      </c>
      <c r="BV564" t="s">
        <v>87</v>
      </c>
      <c r="BW564" t="s">
        <v>232</v>
      </c>
      <c r="BX564" t="s">
        <v>904</v>
      </c>
      <c r="BY564">
        <v>15849.76</v>
      </c>
      <c r="CC564" t="s">
        <v>176</v>
      </c>
      <c r="CD564">
        <v>4001</v>
      </c>
      <c r="CE564" t="s">
        <v>86</v>
      </c>
      <c r="CF564" s="3">
        <v>43745</v>
      </c>
      <c r="CI564">
        <v>1</v>
      </c>
      <c r="CJ564">
        <v>1</v>
      </c>
      <c r="CK564">
        <v>21</v>
      </c>
      <c r="CL564" t="s">
        <v>87</v>
      </c>
    </row>
    <row r="565" spans="1:90">
      <c r="A565" t="s">
        <v>72</v>
      </c>
      <c r="B565" t="s">
        <v>73</v>
      </c>
      <c r="C565" t="s">
        <v>74</v>
      </c>
      <c r="E565" t="str">
        <f>"FES1162715154"</f>
        <v>FES1162715154</v>
      </c>
      <c r="F565" s="3">
        <v>43741</v>
      </c>
      <c r="G565">
        <v>202004</v>
      </c>
      <c r="H565" t="s">
        <v>75</v>
      </c>
      <c r="I565" t="s">
        <v>76</v>
      </c>
      <c r="J565" t="s">
        <v>77</v>
      </c>
      <c r="K565" t="s">
        <v>78</v>
      </c>
      <c r="L565" t="s">
        <v>79</v>
      </c>
      <c r="M565" t="s">
        <v>80</v>
      </c>
      <c r="N565" t="s">
        <v>168</v>
      </c>
      <c r="O565" t="s">
        <v>82</v>
      </c>
      <c r="P565" t="str">
        <f>"2170710093                    "</f>
        <v xml:space="preserve">2170710093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15.92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7.2</v>
      </c>
      <c r="BJ565">
        <v>1.7</v>
      </c>
      <c r="BK565">
        <v>7.5</v>
      </c>
      <c r="BL565" s="4">
        <v>91.75</v>
      </c>
      <c r="BM565" s="4">
        <v>13.76</v>
      </c>
      <c r="BN565" s="4">
        <v>105.51</v>
      </c>
      <c r="BO565" s="4">
        <v>105.51</v>
      </c>
      <c r="BQ565" t="s">
        <v>95</v>
      </c>
      <c r="BR565" t="s">
        <v>84</v>
      </c>
      <c r="BS565" s="3">
        <v>43742</v>
      </c>
      <c r="BT565" s="5">
        <v>0.4236111111111111</v>
      </c>
      <c r="BU565" t="s">
        <v>467</v>
      </c>
      <c r="BV565" t="s">
        <v>90</v>
      </c>
      <c r="BY565">
        <v>8743.64</v>
      </c>
      <c r="CC565" t="s">
        <v>80</v>
      </c>
      <c r="CD565">
        <v>2091</v>
      </c>
      <c r="CE565" t="s">
        <v>86</v>
      </c>
      <c r="CF565" s="3">
        <v>43745</v>
      </c>
      <c r="CI565">
        <v>1</v>
      </c>
      <c r="CJ565">
        <v>1</v>
      </c>
      <c r="CK565">
        <v>22</v>
      </c>
      <c r="CL565" t="s">
        <v>87</v>
      </c>
    </row>
    <row r="566" spans="1:90">
      <c r="A566" t="s">
        <v>72</v>
      </c>
      <c r="B566" t="s">
        <v>73</v>
      </c>
      <c r="C566" t="s">
        <v>74</v>
      </c>
      <c r="E566" t="str">
        <f>"FES1162715146"</f>
        <v>FES1162715146</v>
      </c>
      <c r="F566" s="3">
        <v>43741</v>
      </c>
      <c r="G566">
        <v>202004</v>
      </c>
      <c r="H566" t="s">
        <v>75</v>
      </c>
      <c r="I566" t="s">
        <v>76</v>
      </c>
      <c r="J566" t="s">
        <v>77</v>
      </c>
      <c r="K566" t="s">
        <v>78</v>
      </c>
      <c r="L566" t="s">
        <v>308</v>
      </c>
      <c r="M566" t="s">
        <v>308</v>
      </c>
      <c r="N566" t="s">
        <v>491</v>
      </c>
      <c r="O566" t="s">
        <v>82</v>
      </c>
      <c r="P566" t="str">
        <f>"2170709996                    "</f>
        <v xml:space="preserve">2170709996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47.81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6</v>
      </c>
      <c r="BJ566">
        <v>3.9</v>
      </c>
      <c r="BK566">
        <v>6</v>
      </c>
      <c r="BL566" s="4">
        <v>275.49</v>
      </c>
      <c r="BM566" s="4">
        <v>41.32</v>
      </c>
      <c r="BN566" s="4">
        <v>316.81</v>
      </c>
      <c r="BO566" s="4">
        <v>316.81</v>
      </c>
      <c r="BQ566" t="s">
        <v>95</v>
      </c>
      <c r="BR566" t="s">
        <v>84</v>
      </c>
      <c r="BS566" s="3">
        <v>43742</v>
      </c>
      <c r="BT566" s="5">
        <v>0.48194444444444445</v>
      </c>
      <c r="BU566" t="s">
        <v>492</v>
      </c>
      <c r="BV566" t="s">
        <v>90</v>
      </c>
      <c r="BY566">
        <v>19465.490000000002</v>
      </c>
      <c r="CA566" t="s">
        <v>311</v>
      </c>
      <c r="CC566" t="s">
        <v>308</v>
      </c>
      <c r="CD566">
        <v>7646</v>
      </c>
      <c r="CE566" t="s">
        <v>86</v>
      </c>
      <c r="CF566" s="3">
        <v>43745</v>
      </c>
      <c r="CI566">
        <v>1</v>
      </c>
      <c r="CJ566">
        <v>1</v>
      </c>
      <c r="CK566">
        <v>23</v>
      </c>
      <c r="CL566" t="s">
        <v>87</v>
      </c>
    </row>
    <row r="567" spans="1:90">
      <c r="A567" t="s">
        <v>72</v>
      </c>
      <c r="B567" t="s">
        <v>73</v>
      </c>
      <c r="C567" t="s">
        <v>74</v>
      </c>
      <c r="E567" t="str">
        <f>"FES1162715162"</f>
        <v>FES1162715162</v>
      </c>
      <c r="F567" s="3">
        <v>43741</v>
      </c>
      <c r="G567">
        <v>202004</v>
      </c>
      <c r="H567" t="s">
        <v>75</v>
      </c>
      <c r="I567" t="s">
        <v>76</v>
      </c>
      <c r="J567" t="s">
        <v>77</v>
      </c>
      <c r="K567" t="s">
        <v>78</v>
      </c>
      <c r="L567" t="s">
        <v>142</v>
      </c>
      <c r="M567" t="s">
        <v>143</v>
      </c>
      <c r="N567" t="s">
        <v>1062</v>
      </c>
      <c r="O567" t="s">
        <v>82</v>
      </c>
      <c r="P567" t="str">
        <f>"2170710105                    "</f>
        <v xml:space="preserve">2170710105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9.34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1.8</v>
      </c>
      <c r="BJ567">
        <v>3.3</v>
      </c>
      <c r="BK567">
        <v>3.5</v>
      </c>
      <c r="BL567" s="4">
        <v>53.81</v>
      </c>
      <c r="BM567" s="4">
        <v>8.07</v>
      </c>
      <c r="BN567" s="4">
        <v>61.88</v>
      </c>
      <c r="BO567" s="4">
        <v>61.88</v>
      </c>
      <c r="BQ567" t="s">
        <v>95</v>
      </c>
      <c r="BR567" t="s">
        <v>84</v>
      </c>
      <c r="BS567" s="3">
        <v>43742</v>
      </c>
      <c r="BT567" s="5">
        <v>0.375</v>
      </c>
      <c r="BU567" t="s">
        <v>964</v>
      </c>
      <c r="BV567" t="s">
        <v>90</v>
      </c>
      <c r="BY567">
        <v>16307.28</v>
      </c>
      <c r="CC567" t="s">
        <v>143</v>
      </c>
      <c r="CD567">
        <v>1459</v>
      </c>
      <c r="CE567" t="s">
        <v>86</v>
      </c>
      <c r="CF567" s="3">
        <v>43745</v>
      </c>
      <c r="CI567">
        <v>1</v>
      </c>
      <c r="CJ567">
        <v>1</v>
      </c>
      <c r="CK567">
        <v>22</v>
      </c>
      <c r="CL567" t="s">
        <v>87</v>
      </c>
    </row>
    <row r="568" spans="1:90">
      <c r="A568" t="s">
        <v>72</v>
      </c>
      <c r="B568" t="s">
        <v>73</v>
      </c>
      <c r="C568" t="s">
        <v>74</v>
      </c>
      <c r="E568" t="str">
        <f>"FES1162715160"</f>
        <v>FES1162715160</v>
      </c>
      <c r="F568" s="3">
        <v>43741</v>
      </c>
      <c r="G568">
        <v>202004</v>
      </c>
      <c r="H568" t="s">
        <v>75</v>
      </c>
      <c r="I568" t="s">
        <v>76</v>
      </c>
      <c r="J568" t="s">
        <v>77</v>
      </c>
      <c r="K568" t="s">
        <v>78</v>
      </c>
      <c r="L568" t="s">
        <v>189</v>
      </c>
      <c r="M568" t="s">
        <v>190</v>
      </c>
      <c r="N568" t="s">
        <v>1063</v>
      </c>
      <c r="O568" t="s">
        <v>82</v>
      </c>
      <c r="P568" t="str">
        <f>"2170710103                    "</f>
        <v xml:space="preserve">2170710103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10.16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3.8</v>
      </c>
      <c r="BJ568">
        <v>1.6</v>
      </c>
      <c r="BK568">
        <v>4</v>
      </c>
      <c r="BL568" s="4">
        <v>58.55</v>
      </c>
      <c r="BM568" s="4">
        <v>8.7799999999999994</v>
      </c>
      <c r="BN568" s="4">
        <v>67.33</v>
      </c>
      <c r="BO568" s="4">
        <v>67.33</v>
      </c>
      <c r="BQ568" t="s">
        <v>83</v>
      </c>
      <c r="BR568" t="s">
        <v>84</v>
      </c>
      <c r="BS568" s="3">
        <v>43746</v>
      </c>
      <c r="BT568" s="5">
        <v>0.41666666666666669</v>
      </c>
      <c r="BU568" t="s">
        <v>322</v>
      </c>
      <c r="BV568" t="s">
        <v>87</v>
      </c>
      <c r="BW568" t="s">
        <v>323</v>
      </c>
      <c r="BX568" t="s">
        <v>324</v>
      </c>
      <c r="BY568">
        <v>7936.38</v>
      </c>
      <c r="CA568" t="s">
        <v>325</v>
      </c>
      <c r="CC568" t="s">
        <v>190</v>
      </c>
      <c r="CD568">
        <v>1501</v>
      </c>
      <c r="CE568" t="s">
        <v>86</v>
      </c>
      <c r="CF568" s="3">
        <v>43762</v>
      </c>
      <c r="CI568">
        <v>1</v>
      </c>
      <c r="CJ568">
        <v>3</v>
      </c>
      <c r="CK568">
        <v>22</v>
      </c>
      <c r="CL568" t="s">
        <v>87</v>
      </c>
    </row>
    <row r="569" spans="1:90">
      <c r="A569" t="s">
        <v>72</v>
      </c>
      <c r="B569" t="s">
        <v>73</v>
      </c>
      <c r="C569" t="s">
        <v>74</v>
      </c>
      <c r="E569" t="str">
        <f>"FES1162715199"</f>
        <v>FES1162715199</v>
      </c>
      <c r="F569" s="3">
        <v>43741</v>
      </c>
      <c r="G569">
        <v>202004</v>
      </c>
      <c r="H569" t="s">
        <v>75</v>
      </c>
      <c r="I569" t="s">
        <v>76</v>
      </c>
      <c r="J569" t="s">
        <v>77</v>
      </c>
      <c r="K569" t="s">
        <v>78</v>
      </c>
      <c r="L569" t="s">
        <v>79</v>
      </c>
      <c r="M569" t="s">
        <v>80</v>
      </c>
      <c r="N569" t="s">
        <v>81</v>
      </c>
      <c r="O569" t="s">
        <v>82</v>
      </c>
      <c r="P569" t="str">
        <f>"2170710155                    "</f>
        <v xml:space="preserve">2170710155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6.87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0.2</v>
      </c>
      <c r="BJ569">
        <v>0.8</v>
      </c>
      <c r="BK569">
        <v>1</v>
      </c>
      <c r="BL569" s="4">
        <v>39.58</v>
      </c>
      <c r="BM569" s="4">
        <v>5.94</v>
      </c>
      <c r="BN569" s="4">
        <v>45.52</v>
      </c>
      <c r="BO569" s="4">
        <v>45.52</v>
      </c>
      <c r="BQ569" t="s">
        <v>83</v>
      </c>
      <c r="BR569" t="s">
        <v>84</v>
      </c>
      <c r="BS569" s="3">
        <v>43742</v>
      </c>
      <c r="BT569" s="5">
        <v>0.36527777777777781</v>
      </c>
      <c r="BU569" t="s">
        <v>1064</v>
      </c>
      <c r="BV569" t="s">
        <v>90</v>
      </c>
      <c r="BY569">
        <v>3869.01</v>
      </c>
      <c r="CA569" t="s">
        <v>474</v>
      </c>
      <c r="CC569" t="s">
        <v>80</v>
      </c>
      <c r="CD569">
        <v>2094</v>
      </c>
      <c r="CE569" t="s">
        <v>86</v>
      </c>
      <c r="CF569" s="3">
        <v>43745</v>
      </c>
      <c r="CI569">
        <v>1</v>
      </c>
      <c r="CJ569">
        <v>1</v>
      </c>
      <c r="CK569">
        <v>22</v>
      </c>
      <c r="CL569" t="s">
        <v>87</v>
      </c>
    </row>
    <row r="570" spans="1:90">
      <c r="A570" t="s">
        <v>72</v>
      </c>
      <c r="B570" t="s">
        <v>73</v>
      </c>
      <c r="C570" t="s">
        <v>74</v>
      </c>
      <c r="E570" t="str">
        <f>"FES1162715203"</f>
        <v>FES1162715203</v>
      </c>
      <c r="F570" s="3">
        <v>43741</v>
      </c>
      <c r="G570">
        <v>202004</v>
      </c>
      <c r="H570" t="s">
        <v>75</v>
      </c>
      <c r="I570" t="s">
        <v>76</v>
      </c>
      <c r="J570" t="s">
        <v>77</v>
      </c>
      <c r="K570" t="s">
        <v>78</v>
      </c>
      <c r="L570" t="s">
        <v>92</v>
      </c>
      <c r="M570" t="s">
        <v>93</v>
      </c>
      <c r="N570" t="s">
        <v>1065</v>
      </c>
      <c r="O570" t="s">
        <v>82</v>
      </c>
      <c r="P570" t="str">
        <f>"2170710162                    "</f>
        <v xml:space="preserve">2170710162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8.7899999999999991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1.8</v>
      </c>
      <c r="BJ570">
        <v>0.9</v>
      </c>
      <c r="BK570">
        <v>2</v>
      </c>
      <c r="BL570" s="4">
        <v>50.66</v>
      </c>
      <c r="BM570" s="4">
        <v>7.6</v>
      </c>
      <c r="BN570" s="4">
        <v>58.26</v>
      </c>
      <c r="BO570" s="4">
        <v>58.26</v>
      </c>
      <c r="BQ570" t="s">
        <v>101</v>
      </c>
      <c r="BR570" t="s">
        <v>84</v>
      </c>
      <c r="BS570" s="3">
        <v>43742</v>
      </c>
      <c r="BT570" s="5">
        <v>0.36180555555555555</v>
      </c>
      <c r="BU570" t="s">
        <v>1066</v>
      </c>
      <c r="BV570" t="s">
        <v>90</v>
      </c>
      <c r="BY570">
        <v>4614.07</v>
      </c>
      <c r="CA570" t="s">
        <v>1067</v>
      </c>
      <c r="CC570" t="s">
        <v>93</v>
      </c>
      <c r="CD570">
        <v>7441</v>
      </c>
      <c r="CE570" t="s">
        <v>86</v>
      </c>
      <c r="CF570" s="3">
        <v>43745</v>
      </c>
      <c r="CI570">
        <v>1</v>
      </c>
      <c r="CJ570">
        <v>1</v>
      </c>
      <c r="CK570">
        <v>21</v>
      </c>
      <c r="CL570" t="s">
        <v>87</v>
      </c>
    </row>
    <row r="571" spans="1:90">
      <c r="A571" t="s">
        <v>72</v>
      </c>
      <c r="B571" t="s">
        <v>73</v>
      </c>
      <c r="C571" t="s">
        <v>74</v>
      </c>
      <c r="E571" t="str">
        <f>"FES1162715254"</f>
        <v>FES1162715254</v>
      </c>
      <c r="F571" s="3">
        <v>43741</v>
      </c>
      <c r="G571">
        <v>202004</v>
      </c>
      <c r="H571" t="s">
        <v>75</v>
      </c>
      <c r="I571" t="s">
        <v>76</v>
      </c>
      <c r="J571" t="s">
        <v>77</v>
      </c>
      <c r="K571" t="s">
        <v>78</v>
      </c>
      <c r="L571" t="s">
        <v>1068</v>
      </c>
      <c r="M571" t="s">
        <v>1069</v>
      </c>
      <c r="N571" t="s">
        <v>1070</v>
      </c>
      <c r="O571" t="s">
        <v>82</v>
      </c>
      <c r="P571" t="str">
        <f>"2170710226                    "</f>
        <v xml:space="preserve">2170710226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17.04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 s="4">
        <v>98.16</v>
      </c>
      <c r="BM571" s="4">
        <v>14.72</v>
      </c>
      <c r="BN571" s="4">
        <v>112.88</v>
      </c>
      <c r="BO571" s="4">
        <v>112.88</v>
      </c>
      <c r="BR571" t="s">
        <v>84</v>
      </c>
      <c r="BS571" s="3">
        <v>43745</v>
      </c>
      <c r="BT571" s="5">
        <v>0.56111111111111112</v>
      </c>
      <c r="BU571" t="s">
        <v>1071</v>
      </c>
      <c r="BV571" t="s">
        <v>90</v>
      </c>
      <c r="BY571">
        <v>1200</v>
      </c>
      <c r="CA571" t="s">
        <v>1072</v>
      </c>
      <c r="CC571" t="s">
        <v>1069</v>
      </c>
      <c r="CD571">
        <v>7200</v>
      </c>
      <c r="CE571" t="s">
        <v>96</v>
      </c>
      <c r="CF571" s="3">
        <v>43746</v>
      </c>
      <c r="CI571">
        <v>3</v>
      </c>
      <c r="CJ571">
        <v>2</v>
      </c>
      <c r="CK571">
        <v>23</v>
      </c>
      <c r="CL571" t="s">
        <v>87</v>
      </c>
    </row>
    <row r="572" spans="1:90">
      <c r="A572" t="s">
        <v>72</v>
      </c>
      <c r="B572" t="s">
        <v>73</v>
      </c>
      <c r="C572" t="s">
        <v>74</v>
      </c>
      <c r="E572" t="str">
        <f>"FES1162715223"</f>
        <v>FES1162715223</v>
      </c>
      <c r="F572" s="3">
        <v>43741</v>
      </c>
      <c r="G572">
        <v>202004</v>
      </c>
      <c r="H572" t="s">
        <v>75</v>
      </c>
      <c r="I572" t="s">
        <v>76</v>
      </c>
      <c r="J572" t="s">
        <v>77</v>
      </c>
      <c r="K572" t="s">
        <v>78</v>
      </c>
      <c r="L572" t="s">
        <v>92</v>
      </c>
      <c r="M572" t="s">
        <v>93</v>
      </c>
      <c r="N572" t="s">
        <v>1073</v>
      </c>
      <c r="O572" t="s">
        <v>82</v>
      </c>
      <c r="P572" t="str">
        <f>"2170710194                    "</f>
        <v xml:space="preserve">2170710194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8.7899999999999991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 s="4">
        <v>50.66</v>
      </c>
      <c r="BM572" s="4">
        <v>7.6</v>
      </c>
      <c r="BN572" s="4">
        <v>58.26</v>
      </c>
      <c r="BO572" s="4">
        <v>58.26</v>
      </c>
      <c r="BQ572" t="s">
        <v>1074</v>
      </c>
      <c r="BR572" t="s">
        <v>84</v>
      </c>
      <c r="BS572" s="3">
        <v>43742</v>
      </c>
      <c r="BT572" s="5">
        <v>0.37847222222222227</v>
      </c>
      <c r="BU572" t="s">
        <v>1075</v>
      </c>
      <c r="BV572" t="s">
        <v>90</v>
      </c>
      <c r="BY572">
        <v>1200</v>
      </c>
      <c r="CA572" t="s">
        <v>732</v>
      </c>
      <c r="CC572" t="s">
        <v>93</v>
      </c>
      <c r="CD572">
        <v>7800</v>
      </c>
      <c r="CE572" t="s">
        <v>96</v>
      </c>
      <c r="CF572" s="3">
        <v>43745</v>
      </c>
      <c r="CI572">
        <v>1</v>
      </c>
      <c r="CJ572">
        <v>1</v>
      </c>
      <c r="CK572">
        <v>21</v>
      </c>
      <c r="CL572" t="s">
        <v>87</v>
      </c>
    </row>
    <row r="573" spans="1:90">
      <c r="A573" t="s">
        <v>72</v>
      </c>
      <c r="B573" t="s">
        <v>73</v>
      </c>
      <c r="C573" t="s">
        <v>74</v>
      </c>
      <c r="E573" t="str">
        <f>"FES1162715238"</f>
        <v>FES1162715238</v>
      </c>
      <c r="F573" s="3">
        <v>43741</v>
      </c>
      <c r="G573">
        <v>202004</v>
      </c>
      <c r="H573" t="s">
        <v>75</v>
      </c>
      <c r="I573" t="s">
        <v>76</v>
      </c>
      <c r="J573" t="s">
        <v>77</v>
      </c>
      <c r="K573" t="s">
        <v>78</v>
      </c>
      <c r="L573" t="s">
        <v>185</v>
      </c>
      <c r="M573" t="s">
        <v>186</v>
      </c>
      <c r="N573" t="s">
        <v>591</v>
      </c>
      <c r="O573" t="s">
        <v>82</v>
      </c>
      <c r="P573" t="str">
        <f>"2170710207                    "</f>
        <v xml:space="preserve">2170710207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6.87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 s="4">
        <v>39.58</v>
      </c>
      <c r="BM573" s="4">
        <v>5.94</v>
      </c>
      <c r="BN573" s="4">
        <v>45.52</v>
      </c>
      <c r="BO573" s="4">
        <v>45.52</v>
      </c>
      <c r="BQ573" t="s">
        <v>95</v>
      </c>
      <c r="BR573" t="s">
        <v>84</v>
      </c>
      <c r="BS573" s="3">
        <v>43742</v>
      </c>
      <c r="BT573" s="5">
        <v>0.40277777777777773</v>
      </c>
      <c r="BU573" t="s">
        <v>231</v>
      </c>
      <c r="BV573" t="s">
        <v>90</v>
      </c>
      <c r="BY573">
        <v>1200</v>
      </c>
      <c r="CC573" t="s">
        <v>186</v>
      </c>
      <c r="CD573">
        <v>1428</v>
      </c>
      <c r="CE573" t="s">
        <v>96</v>
      </c>
      <c r="CF573" s="3">
        <v>43745</v>
      </c>
      <c r="CI573">
        <v>1</v>
      </c>
      <c r="CJ573">
        <v>1</v>
      </c>
      <c r="CK573">
        <v>22</v>
      </c>
      <c r="CL573" t="s">
        <v>87</v>
      </c>
    </row>
    <row r="574" spans="1:90">
      <c r="A574" t="s">
        <v>72</v>
      </c>
      <c r="B574" t="s">
        <v>73</v>
      </c>
      <c r="C574" t="s">
        <v>74</v>
      </c>
      <c r="E574" t="str">
        <f>"FES1162715240"</f>
        <v>FES1162715240</v>
      </c>
      <c r="F574" s="3">
        <v>43741</v>
      </c>
      <c r="G574">
        <v>202004</v>
      </c>
      <c r="H574" t="s">
        <v>75</v>
      </c>
      <c r="I574" t="s">
        <v>76</v>
      </c>
      <c r="J574" t="s">
        <v>77</v>
      </c>
      <c r="K574" t="s">
        <v>78</v>
      </c>
      <c r="L574" t="s">
        <v>119</v>
      </c>
      <c r="M574" t="s">
        <v>120</v>
      </c>
      <c r="N574" t="s">
        <v>488</v>
      </c>
      <c r="O574" t="s">
        <v>82</v>
      </c>
      <c r="P574" t="str">
        <f>"217710212                     "</f>
        <v xml:space="preserve">217710212 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8.7899999999999991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 s="4">
        <v>50.66</v>
      </c>
      <c r="BM574" s="4">
        <v>7.6</v>
      </c>
      <c r="BN574" s="4">
        <v>58.26</v>
      </c>
      <c r="BO574" s="4">
        <v>58.26</v>
      </c>
      <c r="BQ574" t="s">
        <v>95</v>
      </c>
      <c r="BR574" t="s">
        <v>84</v>
      </c>
      <c r="BS574" s="3">
        <v>43742</v>
      </c>
      <c r="BT574" s="5">
        <v>0.38194444444444442</v>
      </c>
      <c r="BU574" t="s">
        <v>692</v>
      </c>
      <c r="BV574" t="s">
        <v>90</v>
      </c>
      <c r="BY574">
        <v>1200</v>
      </c>
      <c r="CA574" t="s">
        <v>108</v>
      </c>
      <c r="CC574" t="s">
        <v>120</v>
      </c>
      <c r="CD574">
        <v>6001</v>
      </c>
      <c r="CE574" t="s">
        <v>96</v>
      </c>
      <c r="CF574" s="3">
        <v>43745</v>
      </c>
      <c r="CI574">
        <v>1</v>
      </c>
      <c r="CJ574">
        <v>1</v>
      </c>
      <c r="CK574">
        <v>21</v>
      </c>
      <c r="CL574" t="s">
        <v>87</v>
      </c>
    </row>
    <row r="575" spans="1:90">
      <c r="A575" t="s">
        <v>72</v>
      </c>
      <c r="B575" t="s">
        <v>73</v>
      </c>
      <c r="C575" t="s">
        <v>74</v>
      </c>
      <c r="E575" t="str">
        <f>"FES1162715237"</f>
        <v>FES1162715237</v>
      </c>
      <c r="F575" s="3">
        <v>43741</v>
      </c>
      <c r="G575">
        <v>202004</v>
      </c>
      <c r="H575" t="s">
        <v>75</v>
      </c>
      <c r="I575" t="s">
        <v>76</v>
      </c>
      <c r="J575" t="s">
        <v>77</v>
      </c>
      <c r="K575" t="s">
        <v>78</v>
      </c>
      <c r="L575" t="s">
        <v>326</v>
      </c>
      <c r="M575" t="s">
        <v>327</v>
      </c>
      <c r="N575" t="s">
        <v>336</v>
      </c>
      <c r="O575" t="s">
        <v>82</v>
      </c>
      <c r="P575" t="str">
        <f>"217710206                     "</f>
        <v xml:space="preserve">217710206 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8.7899999999999991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 s="4">
        <v>50.66</v>
      </c>
      <c r="BM575" s="4">
        <v>7.6</v>
      </c>
      <c r="BN575" s="4">
        <v>58.26</v>
      </c>
      <c r="BO575" s="4">
        <v>58.26</v>
      </c>
      <c r="BQ575" t="s">
        <v>95</v>
      </c>
      <c r="BR575" t="s">
        <v>84</v>
      </c>
      <c r="BS575" s="3">
        <v>43742</v>
      </c>
      <c r="BT575" s="5">
        <v>0.33333333333333331</v>
      </c>
      <c r="BU575" t="s">
        <v>979</v>
      </c>
      <c r="BV575" t="s">
        <v>90</v>
      </c>
      <c r="BY575">
        <v>1200</v>
      </c>
      <c r="CA575" t="s">
        <v>528</v>
      </c>
      <c r="CC575" t="s">
        <v>327</v>
      </c>
      <c r="CD575">
        <v>6230</v>
      </c>
      <c r="CE575" t="s">
        <v>96</v>
      </c>
      <c r="CF575" s="3">
        <v>43745</v>
      </c>
      <c r="CI575">
        <v>1</v>
      </c>
      <c r="CJ575">
        <v>1</v>
      </c>
      <c r="CK575">
        <v>21</v>
      </c>
      <c r="CL575" t="s">
        <v>87</v>
      </c>
    </row>
    <row r="576" spans="1:90">
      <c r="A576" t="s">
        <v>72</v>
      </c>
      <c r="B576" t="s">
        <v>73</v>
      </c>
      <c r="C576" t="s">
        <v>74</v>
      </c>
      <c r="E576" t="str">
        <f>"FES1162715144"</f>
        <v>FES1162715144</v>
      </c>
      <c r="F576" s="3">
        <v>43741</v>
      </c>
      <c r="G576">
        <v>202004</v>
      </c>
      <c r="H576" t="s">
        <v>75</v>
      </c>
      <c r="I576" t="s">
        <v>76</v>
      </c>
      <c r="J576" t="s">
        <v>77</v>
      </c>
      <c r="K576" t="s">
        <v>78</v>
      </c>
      <c r="L576" t="s">
        <v>124</v>
      </c>
      <c r="M576" t="s">
        <v>125</v>
      </c>
      <c r="N576" t="s">
        <v>126</v>
      </c>
      <c r="O576" t="s">
        <v>82</v>
      </c>
      <c r="P576" t="str">
        <f>"2170709955                    "</f>
        <v xml:space="preserve">2170709955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32.96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7.1</v>
      </c>
      <c r="BJ576">
        <v>3.1</v>
      </c>
      <c r="BK576">
        <v>7.5</v>
      </c>
      <c r="BL576" s="4">
        <v>189.89</v>
      </c>
      <c r="BM576" s="4">
        <v>28.48</v>
      </c>
      <c r="BN576" s="4">
        <v>218.37</v>
      </c>
      <c r="BO576" s="4">
        <v>218.37</v>
      </c>
      <c r="BQ576" t="s">
        <v>95</v>
      </c>
      <c r="BR576" t="s">
        <v>84</v>
      </c>
      <c r="BS576" s="3">
        <v>43742</v>
      </c>
      <c r="BT576" s="5">
        <v>0.67083333333333339</v>
      </c>
      <c r="BU576" t="s">
        <v>1076</v>
      </c>
      <c r="BV576" t="s">
        <v>87</v>
      </c>
      <c r="BW576" t="s">
        <v>232</v>
      </c>
      <c r="BX576" t="s">
        <v>904</v>
      </c>
      <c r="BY576">
        <v>15679.93</v>
      </c>
      <c r="CC576" t="s">
        <v>125</v>
      </c>
      <c r="CD576">
        <v>4133</v>
      </c>
      <c r="CE576" t="s">
        <v>86</v>
      </c>
      <c r="CF576" s="3">
        <v>43745</v>
      </c>
      <c r="CI576">
        <v>1</v>
      </c>
      <c r="CJ576">
        <v>1</v>
      </c>
      <c r="CK576">
        <v>21</v>
      </c>
      <c r="CL576" t="s">
        <v>87</v>
      </c>
    </row>
    <row r="577" spans="1:90">
      <c r="A577" t="s">
        <v>72</v>
      </c>
      <c r="B577" t="s">
        <v>73</v>
      </c>
      <c r="C577" t="s">
        <v>74</v>
      </c>
      <c r="E577" t="str">
        <f>"FES1162715193"</f>
        <v>FES1162715193</v>
      </c>
      <c r="F577" s="3">
        <v>43741</v>
      </c>
      <c r="G577">
        <v>202004</v>
      </c>
      <c r="H577" t="s">
        <v>75</v>
      </c>
      <c r="I577" t="s">
        <v>76</v>
      </c>
      <c r="J577" t="s">
        <v>77</v>
      </c>
      <c r="K577" t="s">
        <v>78</v>
      </c>
      <c r="L577" t="s">
        <v>124</v>
      </c>
      <c r="M577" t="s">
        <v>125</v>
      </c>
      <c r="N577" t="s">
        <v>126</v>
      </c>
      <c r="O577" t="s">
        <v>82</v>
      </c>
      <c r="P577" t="str">
        <f>"2170709956                    "</f>
        <v xml:space="preserve">2170709956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41.74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9.1999999999999993</v>
      </c>
      <c r="BJ577">
        <v>4.8</v>
      </c>
      <c r="BK577">
        <v>9.5</v>
      </c>
      <c r="BL577" s="4">
        <v>240.51</v>
      </c>
      <c r="BM577" s="4">
        <v>36.08</v>
      </c>
      <c r="BN577" s="4">
        <v>276.58999999999997</v>
      </c>
      <c r="BO577" s="4">
        <v>276.58999999999997</v>
      </c>
      <c r="BQ577" t="s">
        <v>95</v>
      </c>
      <c r="BR577" t="s">
        <v>84</v>
      </c>
      <c r="BS577" s="3">
        <v>43742</v>
      </c>
      <c r="BT577" s="5">
        <v>0.67083333333333339</v>
      </c>
      <c r="BU577" t="s">
        <v>127</v>
      </c>
      <c r="BV577" t="s">
        <v>87</v>
      </c>
      <c r="BW577" t="s">
        <v>232</v>
      </c>
      <c r="BX577" t="s">
        <v>904</v>
      </c>
      <c r="BY577">
        <v>24108.05</v>
      </c>
      <c r="CA577" t="s">
        <v>128</v>
      </c>
      <c r="CC577" t="s">
        <v>125</v>
      </c>
      <c r="CD577">
        <v>4133</v>
      </c>
      <c r="CE577" t="s">
        <v>86</v>
      </c>
      <c r="CF577" s="3">
        <v>43745</v>
      </c>
      <c r="CI577">
        <v>1</v>
      </c>
      <c r="CJ577">
        <v>1</v>
      </c>
      <c r="CK577">
        <v>21</v>
      </c>
      <c r="CL577" t="s">
        <v>87</v>
      </c>
    </row>
    <row r="578" spans="1:90">
      <c r="A578" t="s">
        <v>72</v>
      </c>
      <c r="B578" t="s">
        <v>73</v>
      </c>
      <c r="C578" t="s">
        <v>74</v>
      </c>
      <c r="E578" t="str">
        <f>"FES1162715218"</f>
        <v>FES1162715218</v>
      </c>
      <c r="F578" s="3">
        <v>43741</v>
      </c>
      <c r="G578">
        <v>202004</v>
      </c>
      <c r="H578" t="s">
        <v>75</v>
      </c>
      <c r="I578" t="s">
        <v>76</v>
      </c>
      <c r="J578" t="s">
        <v>77</v>
      </c>
      <c r="K578" t="s">
        <v>78</v>
      </c>
      <c r="L578" t="s">
        <v>92</v>
      </c>
      <c r="M578" t="s">
        <v>93</v>
      </c>
      <c r="N578" t="s">
        <v>431</v>
      </c>
      <c r="O578" t="s">
        <v>82</v>
      </c>
      <c r="P578" t="str">
        <f>"2170710188                    "</f>
        <v xml:space="preserve">2170710188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37.35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4.7</v>
      </c>
      <c r="BJ578">
        <v>8.5</v>
      </c>
      <c r="BK578">
        <v>8.5</v>
      </c>
      <c r="BL578" s="4">
        <v>215.2</v>
      </c>
      <c r="BM578" s="4">
        <v>32.28</v>
      </c>
      <c r="BN578" s="4">
        <v>247.48</v>
      </c>
      <c r="BO578" s="4">
        <v>247.48</v>
      </c>
      <c r="BQ578" t="s">
        <v>83</v>
      </c>
      <c r="BR578" t="s">
        <v>84</v>
      </c>
      <c r="BS578" s="3">
        <v>43742</v>
      </c>
      <c r="BT578" s="5">
        <v>0.43541666666666662</v>
      </c>
      <c r="BU578" t="s">
        <v>1077</v>
      </c>
      <c r="BV578" t="s">
        <v>90</v>
      </c>
      <c r="BY578">
        <v>42347.03</v>
      </c>
      <c r="CA578" t="s">
        <v>1078</v>
      </c>
      <c r="CC578" t="s">
        <v>93</v>
      </c>
      <c r="CD578">
        <v>7500</v>
      </c>
      <c r="CE578" t="s">
        <v>86</v>
      </c>
      <c r="CF578" s="3">
        <v>43745</v>
      </c>
      <c r="CI578">
        <v>1</v>
      </c>
      <c r="CJ578">
        <v>1</v>
      </c>
      <c r="CK578">
        <v>21</v>
      </c>
      <c r="CL578" t="s">
        <v>87</v>
      </c>
    </row>
    <row r="579" spans="1:90">
      <c r="A579" t="s">
        <v>72</v>
      </c>
      <c r="B579" t="s">
        <v>73</v>
      </c>
      <c r="C579" t="s">
        <v>74</v>
      </c>
      <c r="E579" t="str">
        <f>"FES1162715239"</f>
        <v>FES1162715239</v>
      </c>
      <c r="F579" s="3">
        <v>43741</v>
      </c>
      <c r="G579">
        <v>202004</v>
      </c>
      <c r="H579" t="s">
        <v>75</v>
      </c>
      <c r="I579" t="s">
        <v>76</v>
      </c>
      <c r="J579" t="s">
        <v>77</v>
      </c>
      <c r="K579" t="s">
        <v>78</v>
      </c>
      <c r="L579" t="s">
        <v>601</v>
      </c>
      <c r="M579" t="s">
        <v>602</v>
      </c>
      <c r="N579" t="s">
        <v>1009</v>
      </c>
      <c r="O579" t="s">
        <v>82</v>
      </c>
      <c r="P579" t="str">
        <f>"2170710192                    "</f>
        <v xml:space="preserve">2170710192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12.36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0.9</v>
      </c>
      <c r="BK579">
        <v>1</v>
      </c>
      <c r="BL579" s="4">
        <v>71.239999999999995</v>
      </c>
      <c r="BM579" s="4">
        <v>10.69</v>
      </c>
      <c r="BN579" s="4">
        <v>81.93</v>
      </c>
      <c r="BO579" s="4">
        <v>81.93</v>
      </c>
      <c r="BQ579" t="s">
        <v>95</v>
      </c>
      <c r="BR579" t="s">
        <v>84</v>
      </c>
      <c r="BS579" s="3">
        <v>43742</v>
      </c>
      <c r="BT579" s="5">
        <v>0.4375</v>
      </c>
      <c r="BU579" t="s">
        <v>1079</v>
      </c>
      <c r="BV579" t="s">
        <v>90</v>
      </c>
      <c r="BY579">
        <v>4504.68</v>
      </c>
      <c r="CA579" t="s">
        <v>1080</v>
      </c>
      <c r="CC579" t="s">
        <v>602</v>
      </c>
      <c r="CD579">
        <v>250</v>
      </c>
      <c r="CE579" t="s">
        <v>86</v>
      </c>
      <c r="CF579" s="3">
        <v>43747</v>
      </c>
      <c r="CI579">
        <v>1</v>
      </c>
      <c r="CJ579">
        <v>1</v>
      </c>
      <c r="CK579">
        <v>24</v>
      </c>
      <c r="CL579" t="s">
        <v>87</v>
      </c>
    </row>
    <row r="580" spans="1:90">
      <c r="A580" t="s">
        <v>72</v>
      </c>
      <c r="B580" t="s">
        <v>73</v>
      </c>
      <c r="C580" t="s">
        <v>74</v>
      </c>
      <c r="E580" t="str">
        <f>"FES1162715248"</f>
        <v>FES1162715248</v>
      </c>
      <c r="F580" s="3">
        <v>43741</v>
      </c>
      <c r="G580">
        <v>202004</v>
      </c>
      <c r="H580" t="s">
        <v>75</v>
      </c>
      <c r="I580" t="s">
        <v>76</v>
      </c>
      <c r="J580" t="s">
        <v>77</v>
      </c>
      <c r="K580" t="s">
        <v>78</v>
      </c>
      <c r="L580" t="s">
        <v>282</v>
      </c>
      <c r="M580" t="s">
        <v>283</v>
      </c>
      <c r="N580" t="s">
        <v>284</v>
      </c>
      <c r="O580" t="s">
        <v>82</v>
      </c>
      <c r="P580" t="str">
        <f>"2170710220                    "</f>
        <v xml:space="preserve">2170710220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6.87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 s="4">
        <v>39.58</v>
      </c>
      <c r="BM580" s="4">
        <v>5.94</v>
      </c>
      <c r="BN580" s="4">
        <v>45.52</v>
      </c>
      <c r="BO580" s="4">
        <v>45.52</v>
      </c>
      <c r="BQ580" t="s">
        <v>285</v>
      </c>
      <c r="BR580" t="s">
        <v>84</v>
      </c>
      <c r="BS580" s="3">
        <v>43742</v>
      </c>
      <c r="BT580" s="5">
        <v>0.3430555555555555</v>
      </c>
      <c r="BU580" t="s">
        <v>1081</v>
      </c>
      <c r="BV580" t="s">
        <v>90</v>
      </c>
      <c r="BY580">
        <v>1200</v>
      </c>
      <c r="CA580" t="s">
        <v>422</v>
      </c>
      <c r="CC580" t="s">
        <v>283</v>
      </c>
      <c r="CD580">
        <v>1554</v>
      </c>
      <c r="CE580" t="s">
        <v>96</v>
      </c>
      <c r="CF580" s="3">
        <v>43745</v>
      </c>
      <c r="CI580">
        <v>1</v>
      </c>
      <c r="CJ580">
        <v>1</v>
      </c>
      <c r="CK580">
        <v>22</v>
      </c>
      <c r="CL580" t="s">
        <v>87</v>
      </c>
    </row>
    <row r="581" spans="1:90">
      <c r="A581" t="s">
        <v>72</v>
      </c>
      <c r="B581" t="s">
        <v>73</v>
      </c>
      <c r="C581" t="s">
        <v>74</v>
      </c>
      <c r="E581" t="str">
        <f>"FES1162715262"</f>
        <v>FES1162715262</v>
      </c>
      <c r="F581" s="3">
        <v>43741</v>
      </c>
      <c r="G581">
        <v>202004</v>
      </c>
      <c r="H581" t="s">
        <v>75</v>
      </c>
      <c r="I581" t="s">
        <v>76</v>
      </c>
      <c r="J581" t="s">
        <v>77</v>
      </c>
      <c r="K581" t="s">
        <v>78</v>
      </c>
      <c r="L581" t="s">
        <v>551</v>
      </c>
      <c r="M581" t="s">
        <v>552</v>
      </c>
      <c r="N581" t="s">
        <v>1082</v>
      </c>
      <c r="O581" t="s">
        <v>82</v>
      </c>
      <c r="P581" t="str">
        <f>"2170710244                    "</f>
        <v xml:space="preserve">2170710244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17.04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 s="4">
        <v>98.16</v>
      </c>
      <c r="BM581" s="4">
        <v>14.72</v>
      </c>
      <c r="BN581" s="4">
        <v>112.88</v>
      </c>
      <c r="BO581" s="4">
        <v>112.88</v>
      </c>
      <c r="BQ581" t="s">
        <v>83</v>
      </c>
      <c r="BR581" t="s">
        <v>84</v>
      </c>
      <c r="BS581" s="3">
        <v>43742</v>
      </c>
      <c r="BT581" s="5">
        <v>0.33333333333333331</v>
      </c>
      <c r="BU581" t="s">
        <v>1083</v>
      </c>
      <c r="BV581" t="s">
        <v>90</v>
      </c>
      <c r="BY581">
        <v>1200</v>
      </c>
      <c r="CC581" t="s">
        <v>552</v>
      </c>
      <c r="CD581">
        <v>1947</v>
      </c>
      <c r="CE581" t="s">
        <v>96</v>
      </c>
      <c r="CF581" s="3">
        <v>43745</v>
      </c>
      <c r="CI581">
        <v>1</v>
      </c>
      <c r="CJ581">
        <v>1</v>
      </c>
      <c r="CK581">
        <v>23</v>
      </c>
      <c r="CL581" t="s">
        <v>87</v>
      </c>
    </row>
    <row r="582" spans="1:90">
      <c r="A582" t="s">
        <v>72</v>
      </c>
      <c r="B582" t="s">
        <v>73</v>
      </c>
      <c r="C582" t="s">
        <v>74</v>
      </c>
      <c r="E582" t="str">
        <f>"FES1162715221"</f>
        <v>FES1162715221</v>
      </c>
      <c r="F582" s="3">
        <v>43741</v>
      </c>
      <c r="G582">
        <v>202004</v>
      </c>
      <c r="H582" t="s">
        <v>75</v>
      </c>
      <c r="I582" t="s">
        <v>76</v>
      </c>
      <c r="J582" t="s">
        <v>77</v>
      </c>
      <c r="K582" t="s">
        <v>78</v>
      </c>
      <c r="L582" t="s">
        <v>92</v>
      </c>
      <c r="M582" t="s">
        <v>93</v>
      </c>
      <c r="N582" t="s">
        <v>598</v>
      </c>
      <c r="O582" t="s">
        <v>82</v>
      </c>
      <c r="P582" t="str">
        <f>"2170710189                    "</f>
        <v xml:space="preserve">2170710189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13.19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2.6</v>
      </c>
      <c r="BJ582">
        <v>1.7</v>
      </c>
      <c r="BK582">
        <v>3</v>
      </c>
      <c r="BL582" s="4">
        <v>75.98</v>
      </c>
      <c r="BM582" s="4">
        <v>11.4</v>
      </c>
      <c r="BN582" s="4">
        <v>87.38</v>
      </c>
      <c r="BO582" s="4">
        <v>87.38</v>
      </c>
      <c r="BQ582" t="s">
        <v>83</v>
      </c>
      <c r="BR582" t="s">
        <v>84</v>
      </c>
      <c r="BS582" s="3">
        <v>43742</v>
      </c>
      <c r="BT582" s="5">
        <v>0.41875000000000001</v>
      </c>
      <c r="BU582" t="s">
        <v>599</v>
      </c>
      <c r="BV582" t="s">
        <v>90</v>
      </c>
      <c r="BY582">
        <v>8436.8700000000008</v>
      </c>
      <c r="CA582" t="s">
        <v>270</v>
      </c>
      <c r="CC582" t="s">
        <v>93</v>
      </c>
      <c r="CD582">
        <v>7580</v>
      </c>
      <c r="CE582" t="s">
        <v>86</v>
      </c>
      <c r="CF582" s="3">
        <v>43745</v>
      </c>
      <c r="CI582">
        <v>1</v>
      </c>
      <c r="CJ582">
        <v>1</v>
      </c>
      <c r="CK582">
        <v>21</v>
      </c>
      <c r="CL582" t="s">
        <v>87</v>
      </c>
    </row>
    <row r="583" spans="1:90">
      <c r="A583" t="s">
        <v>72</v>
      </c>
      <c r="B583" t="s">
        <v>73</v>
      </c>
      <c r="C583" t="s">
        <v>74</v>
      </c>
      <c r="E583" t="str">
        <f>"FES1162715222"</f>
        <v>FES1162715222</v>
      </c>
      <c r="F583" s="3">
        <v>43741</v>
      </c>
      <c r="G583">
        <v>202004</v>
      </c>
      <c r="H583" t="s">
        <v>75</v>
      </c>
      <c r="I583" t="s">
        <v>76</v>
      </c>
      <c r="J583" t="s">
        <v>77</v>
      </c>
      <c r="K583" t="s">
        <v>78</v>
      </c>
      <c r="L583" t="s">
        <v>92</v>
      </c>
      <c r="M583" t="s">
        <v>93</v>
      </c>
      <c r="N583" t="s">
        <v>870</v>
      </c>
      <c r="O583" t="s">
        <v>82</v>
      </c>
      <c r="P583" t="str">
        <f>"2170710193                    "</f>
        <v xml:space="preserve">2170710193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15.38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3.4</v>
      </c>
      <c r="BJ583">
        <v>1.7</v>
      </c>
      <c r="BK583">
        <v>3.5</v>
      </c>
      <c r="BL583" s="4">
        <v>88.63</v>
      </c>
      <c r="BM583" s="4">
        <v>13.29</v>
      </c>
      <c r="BN583" s="4">
        <v>101.92</v>
      </c>
      <c r="BO583" s="4">
        <v>101.92</v>
      </c>
      <c r="BQ583" t="s">
        <v>95</v>
      </c>
      <c r="BR583" t="s">
        <v>84</v>
      </c>
      <c r="BS583" s="3">
        <v>43742</v>
      </c>
      <c r="BT583" s="5">
        <v>0.40902777777777777</v>
      </c>
      <c r="BU583" t="s">
        <v>954</v>
      </c>
      <c r="BV583" t="s">
        <v>90</v>
      </c>
      <c r="BY583">
        <v>8657.93</v>
      </c>
      <c r="CA583" t="s">
        <v>147</v>
      </c>
      <c r="CC583" t="s">
        <v>93</v>
      </c>
      <c r="CD583">
        <v>7441</v>
      </c>
      <c r="CE583" t="s">
        <v>86</v>
      </c>
      <c r="CF583" s="3">
        <v>43745</v>
      </c>
      <c r="CI583">
        <v>1</v>
      </c>
      <c r="CJ583">
        <v>1</v>
      </c>
      <c r="CK583">
        <v>21</v>
      </c>
      <c r="CL583" t="s">
        <v>87</v>
      </c>
    </row>
    <row r="584" spans="1:90">
      <c r="A584" t="s">
        <v>72</v>
      </c>
      <c r="B584" t="s">
        <v>73</v>
      </c>
      <c r="C584" t="s">
        <v>74</v>
      </c>
      <c r="E584" t="str">
        <f>"FES1162715264"</f>
        <v>FES1162715264</v>
      </c>
      <c r="F584" s="3">
        <v>43741</v>
      </c>
      <c r="G584">
        <v>202004</v>
      </c>
      <c r="H584" t="s">
        <v>75</v>
      </c>
      <c r="I584" t="s">
        <v>76</v>
      </c>
      <c r="J584" t="s">
        <v>77</v>
      </c>
      <c r="K584" t="s">
        <v>78</v>
      </c>
      <c r="L584" t="s">
        <v>142</v>
      </c>
      <c r="M584" t="s">
        <v>143</v>
      </c>
      <c r="N584" t="s">
        <v>1084</v>
      </c>
      <c r="O584" t="s">
        <v>82</v>
      </c>
      <c r="P584" t="str">
        <f>"2170710246                    "</f>
        <v xml:space="preserve">2170710246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6.87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 s="4">
        <v>39.58</v>
      </c>
      <c r="BM584" s="4">
        <v>5.94</v>
      </c>
      <c r="BN584" s="4">
        <v>45.52</v>
      </c>
      <c r="BO584" s="4">
        <v>45.52</v>
      </c>
      <c r="BQ584" t="s">
        <v>101</v>
      </c>
      <c r="BR584" t="s">
        <v>84</v>
      </c>
      <c r="BS584" s="3">
        <v>43742</v>
      </c>
      <c r="BT584" s="5">
        <v>0.38541666666666669</v>
      </c>
      <c r="BU584" t="s">
        <v>1085</v>
      </c>
      <c r="BV584" t="s">
        <v>90</v>
      </c>
      <c r="BY584">
        <v>1200</v>
      </c>
      <c r="CA584" t="s">
        <v>133</v>
      </c>
      <c r="CC584" t="s">
        <v>143</v>
      </c>
      <c r="CD584">
        <v>1460</v>
      </c>
      <c r="CE584" t="s">
        <v>96</v>
      </c>
      <c r="CF584" s="3">
        <v>43745</v>
      </c>
      <c r="CI584">
        <v>1</v>
      </c>
      <c r="CJ584">
        <v>1</v>
      </c>
      <c r="CK584">
        <v>22</v>
      </c>
      <c r="CL584" t="s">
        <v>87</v>
      </c>
    </row>
    <row r="585" spans="1:90">
      <c r="A585" t="s">
        <v>72</v>
      </c>
      <c r="B585" t="s">
        <v>73</v>
      </c>
      <c r="C585" t="s">
        <v>74</v>
      </c>
      <c r="E585" t="str">
        <f>"FES1162715256"</f>
        <v>FES1162715256</v>
      </c>
      <c r="F585" s="3">
        <v>43741</v>
      </c>
      <c r="G585">
        <v>202004</v>
      </c>
      <c r="H585" t="s">
        <v>75</v>
      </c>
      <c r="I585" t="s">
        <v>76</v>
      </c>
      <c r="J585" t="s">
        <v>77</v>
      </c>
      <c r="K585" t="s">
        <v>78</v>
      </c>
      <c r="L585" t="s">
        <v>142</v>
      </c>
      <c r="M585" t="s">
        <v>143</v>
      </c>
      <c r="N585" t="s">
        <v>144</v>
      </c>
      <c r="O585" t="s">
        <v>82</v>
      </c>
      <c r="P585" t="str">
        <f>"2170710230                    "</f>
        <v xml:space="preserve">2170710230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6.87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 s="4">
        <v>39.58</v>
      </c>
      <c r="BM585" s="4">
        <v>5.94</v>
      </c>
      <c r="BN585" s="4">
        <v>45.52</v>
      </c>
      <c r="BO585" s="4">
        <v>45.52</v>
      </c>
      <c r="BQ585" t="s">
        <v>95</v>
      </c>
      <c r="BR585" t="s">
        <v>84</v>
      </c>
      <c r="BS585" s="3">
        <v>43742</v>
      </c>
      <c r="BT585" s="5">
        <v>0.40277777777777773</v>
      </c>
      <c r="BU585" t="s">
        <v>487</v>
      </c>
      <c r="BV585" t="s">
        <v>90</v>
      </c>
      <c r="BY585">
        <v>1200</v>
      </c>
      <c r="CC585" t="s">
        <v>143</v>
      </c>
      <c r="CD585">
        <v>1459</v>
      </c>
      <c r="CE585" t="s">
        <v>96</v>
      </c>
      <c r="CF585" s="3">
        <v>43745</v>
      </c>
      <c r="CI585">
        <v>1</v>
      </c>
      <c r="CJ585">
        <v>1</v>
      </c>
      <c r="CK585">
        <v>22</v>
      </c>
      <c r="CL585" t="s">
        <v>87</v>
      </c>
    </row>
    <row r="586" spans="1:90">
      <c r="A586" t="s">
        <v>72</v>
      </c>
      <c r="B586" t="s">
        <v>73</v>
      </c>
      <c r="C586" t="s">
        <v>74</v>
      </c>
      <c r="E586" t="str">
        <f>"FES1162715253"</f>
        <v>FES1162715253</v>
      </c>
      <c r="F586" s="3">
        <v>43741</v>
      </c>
      <c r="G586">
        <v>202004</v>
      </c>
      <c r="H586" t="s">
        <v>75</v>
      </c>
      <c r="I586" t="s">
        <v>76</v>
      </c>
      <c r="J586" t="s">
        <v>77</v>
      </c>
      <c r="K586" t="s">
        <v>78</v>
      </c>
      <c r="L586" t="s">
        <v>248</v>
      </c>
      <c r="M586" t="s">
        <v>249</v>
      </c>
      <c r="N586" t="s">
        <v>1086</v>
      </c>
      <c r="O586" t="s">
        <v>82</v>
      </c>
      <c r="P586" t="str">
        <f>"2170710224                    "</f>
        <v xml:space="preserve">2170710224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6.87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 s="4">
        <v>39.58</v>
      </c>
      <c r="BM586" s="4">
        <v>5.94</v>
      </c>
      <c r="BN586" s="4">
        <v>45.52</v>
      </c>
      <c r="BO586" s="4">
        <v>45.52</v>
      </c>
      <c r="BQ586" t="s">
        <v>1087</v>
      </c>
      <c r="BR586" t="s">
        <v>84</v>
      </c>
      <c r="BS586" s="3">
        <v>43742</v>
      </c>
      <c r="BT586" s="5">
        <v>0.375</v>
      </c>
      <c r="BU586" t="s">
        <v>1088</v>
      </c>
      <c r="BV586" t="s">
        <v>90</v>
      </c>
      <c r="BY586">
        <v>1200</v>
      </c>
      <c r="CA586" t="s">
        <v>133</v>
      </c>
      <c r="CC586" t="s">
        <v>249</v>
      </c>
      <c r="CD586">
        <v>1559</v>
      </c>
      <c r="CE586" t="s">
        <v>96</v>
      </c>
      <c r="CF586" s="3">
        <v>43745</v>
      </c>
      <c r="CI586">
        <v>1</v>
      </c>
      <c r="CJ586">
        <v>1</v>
      </c>
      <c r="CK586">
        <v>22</v>
      </c>
      <c r="CL586" t="s">
        <v>87</v>
      </c>
    </row>
    <row r="587" spans="1:90">
      <c r="A587" t="s">
        <v>72</v>
      </c>
      <c r="B587" t="s">
        <v>73</v>
      </c>
      <c r="C587" t="s">
        <v>74</v>
      </c>
      <c r="E587" t="str">
        <f>"FES1162715257"</f>
        <v>FES1162715257</v>
      </c>
      <c r="F587" s="3">
        <v>43741</v>
      </c>
      <c r="G587">
        <v>202004</v>
      </c>
      <c r="H587" t="s">
        <v>75</v>
      </c>
      <c r="I587" t="s">
        <v>76</v>
      </c>
      <c r="J587" t="s">
        <v>77</v>
      </c>
      <c r="K587" t="s">
        <v>78</v>
      </c>
      <c r="L587" t="s">
        <v>75</v>
      </c>
      <c r="M587" t="s">
        <v>76</v>
      </c>
      <c r="N587" t="s">
        <v>88</v>
      </c>
      <c r="O587" t="s">
        <v>82</v>
      </c>
      <c r="P587" t="str">
        <f>"2170710231                    "</f>
        <v xml:space="preserve">2170710231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6.87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 s="4">
        <v>39.58</v>
      </c>
      <c r="BM587" s="4">
        <v>5.94</v>
      </c>
      <c r="BN587" s="4">
        <v>45.52</v>
      </c>
      <c r="BO587" s="4">
        <v>45.52</v>
      </c>
      <c r="BQ587" t="s">
        <v>83</v>
      </c>
      <c r="BR587" t="s">
        <v>84</v>
      </c>
      <c r="BS587" s="3">
        <v>43742</v>
      </c>
      <c r="BT587" s="5">
        <v>0.33333333333333331</v>
      </c>
      <c r="BU587" t="s">
        <v>1089</v>
      </c>
      <c r="BV587" t="s">
        <v>90</v>
      </c>
      <c r="BY587">
        <v>1200</v>
      </c>
      <c r="CA587" t="s">
        <v>1090</v>
      </c>
      <c r="CC587" t="s">
        <v>76</v>
      </c>
      <c r="CD587">
        <v>1600</v>
      </c>
      <c r="CE587" t="s">
        <v>96</v>
      </c>
      <c r="CF587" s="3">
        <v>43745</v>
      </c>
      <c r="CI587">
        <v>1</v>
      </c>
      <c r="CJ587">
        <v>1</v>
      </c>
      <c r="CK587">
        <v>22</v>
      </c>
      <c r="CL587" t="s">
        <v>87</v>
      </c>
    </row>
    <row r="588" spans="1:90">
      <c r="A588" t="s">
        <v>72</v>
      </c>
      <c r="B588" t="s">
        <v>73</v>
      </c>
      <c r="C588" t="s">
        <v>74</v>
      </c>
      <c r="E588" t="str">
        <f>"FES1162715275"</f>
        <v>FES1162715275</v>
      </c>
      <c r="F588" s="3">
        <v>43741</v>
      </c>
      <c r="G588">
        <v>202004</v>
      </c>
      <c r="H588" t="s">
        <v>75</v>
      </c>
      <c r="I588" t="s">
        <v>76</v>
      </c>
      <c r="J588" t="s">
        <v>77</v>
      </c>
      <c r="K588" t="s">
        <v>78</v>
      </c>
      <c r="L588" t="s">
        <v>222</v>
      </c>
      <c r="M588" t="s">
        <v>223</v>
      </c>
      <c r="N588" t="s">
        <v>1091</v>
      </c>
      <c r="O588" t="s">
        <v>82</v>
      </c>
      <c r="P588" t="str">
        <f>"2170710259                    "</f>
        <v xml:space="preserve">2170710259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8.7899999999999991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 s="4">
        <v>50.66</v>
      </c>
      <c r="BM588" s="4">
        <v>7.6</v>
      </c>
      <c r="BN588" s="4">
        <v>58.26</v>
      </c>
      <c r="BO588" s="4">
        <v>58.26</v>
      </c>
      <c r="BQ588" t="s">
        <v>95</v>
      </c>
      <c r="BR588" t="s">
        <v>84</v>
      </c>
      <c r="BS588" s="3">
        <v>43742</v>
      </c>
      <c r="BT588" s="5">
        <v>0.40208333333333335</v>
      </c>
      <c r="BU588" t="s">
        <v>1092</v>
      </c>
      <c r="BV588" t="s">
        <v>90</v>
      </c>
      <c r="BY588">
        <v>1200</v>
      </c>
      <c r="CA588" t="s">
        <v>358</v>
      </c>
      <c r="CC588" t="s">
        <v>223</v>
      </c>
      <c r="CD588">
        <v>157</v>
      </c>
      <c r="CE588" t="s">
        <v>96</v>
      </c>
      <c r="CI588">
        <v>1</v>
      </c>
      <c r="CJ588">
        <v>1</v>
      </c>
      <c r="CK588">
        <v>21</v>
      </c>
      <c r="CL588" t="s">
        <v>87</v>
      </c>
    </row>
    <row r="589" spans="1:90">
      <c r="A589" t="s">
        <v>72</v>
      </c>
      <c r="B589" t="s">
        <v>73</v>
      </c>
      <c r="C589" t="s">
        <v>74</v>
      </c>
      <c r="E589" t="str">
        <f>"FES1162715260"</f>
        <v>FES1162715260</v>
      </c>
      <c r="F589" s="3">
        <v>43741</v>
      </c>
      <c r="G589">
        <v>202004</v>
      </c>
      <c r="H589" t="s">
        <v>75</v>
      </c>
      <c r="I589" t="s">
        <v>76</v>
      </c>
      <c r="J589" t="s">
        <v>77</v>
      </c>
      <c r="K589" t="s">
        <v>78</v>
      </c>
      <c r="L589" t="s">
        <v>114</v>
      </c>
      <c r="M589" t="s">
        <v>115</v>
      </c>
      <c r="N589" t="s">
        <v>518</v>
      </c>
      <c r="O589" t="s">
        <v>82</v>
      </c>
      <c r="P589" t="str">
        <f>"2170710238                    "</f>
        <v xml:space="preserve">2170710238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8.7899999999999991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 s="4">
        <v>50.66</v>
      </c>
      <c r="BM589" s="4">
        <v>7.6</v>
      </c>
      <c r="BN589" s="4">
        <v>58.26</v>
      </c>
      <c r="BO589" s="4">
        <v>58.26</v>
      </c>
      <c r="BR589" t="s">
        <v>84</v>
      </c>
      <c r="BS589" s="3">
        <v>43742</v>
      </c>
      <c r="BT589" s="5">
        <v>0.6381944444444444</v>
      </c>
      <c r="BU589" t="s">
        <v>303</v>
      </c>
      <c r="BV589" t="s">
        <v>90</v>
      </c>
      <c r="BY589">
        <v>1200</v>
      </c>
      <c r="CA589" t="s">
        <v>519</v>
      </c>
      <c r="CC589" t="s">
        <v>115</v>
      </c>
      <c r="CD589">
        <v>183</v>
      </c>
      <c r="CE589" t="s">
        <v>96</v>
      </c>
      <c r="CF589" s="3">
        <v>43747</v>
      </c>
      <c r="CI589">
        <v>1</v>
      </c>
      <c r="CJ589">
        <v>1</v>
      </c>
      <c r="CK589">
        <v>21</v>
      </c>
      <c r="CL589" t="s">
        <v>87</v>
      </c>
    </row>
    <row r="590" spans="1:90">
      <c r="A590" t="s">
        <v>72</v>
      </c>
      <c r="B590" t="s">
        <v>73</v>
      </c>
      <c r="C590" t="s">
        <v>74</v>
      </c>
      <c r="E590" t="str">
        <f>"FES1162715271"</f>
        <v>FES1162715271</v>
      </c>
      <c r="F590" s="3">
        <v>43741</v>
      </c>
      <c r="G590">
        <v>202004</v>
      </c>
      <c r="H590" t="s">
        <v>75</v>
      </c>
      <c r="I590" t="s">
        <v>76</v>
      </c>
      <c r="J590" t="s">
        <v>77</v>
      </c>
      <c r="K590" t="s">
        <v>78</v>
      </c>
      <c r="L590" t="s">
        <v>119</v>
      </c>
      <c r="M590" t="s">
        <v>120</v>
      </c>
      <c r="N590" t="s">
        <v>1093</v>
      </c>
      <c r="O590" t="s">
        <v>82</v>
      </c>
      <c r="P590" t="str">
        <f>"2170710255                    "</f>
        <v xml:space="preserve">2170710255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8.7899999999999991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 s="4">
        <v>50.66</v>
      </c>
      <c r="BM590" s="4">
        <v>7.6</v>
      </c>
      <c r="BN590" s="4">
        <v>58.26</v>
      </c>
      <c r="BO590" s="4">
        <v>58.26</v>
      </c>
      <c r="BQ590" t="s">
        <v>83</v>
      </c>
      <c r="BR590" t="s">
        <v>84</v>
      </c>
      <c r="BS590" s="3">
        <v>43742</v>
      </c>
      <c r="BT590" s="5">
        <v>0.33333333333333331</v>
      </c>
      <c r="BU590" t="s">
        <v>1094</v>
      </c>
      <c r="BV590" t="s">
        <v>90</v>
      </c>
      <c r="BY590">
        <v>1200</v>
      </c>
      <c r="CA590" t="s">
        <v>108</v>
      </c>
      <c r="CC590" t="s">
        <v>120</v>
      </c>
      <c r="CD590">
        <v>6001</v>
      </c>
      <c r="CE590" t="s">
        <v>96</v>
      </c>
      <c r="CF590" s="3">
        <v>43745</v>
      </c>
      <c r="CI590">
        <v>1</v>
      </c>
      <c r="CJ590">
        <v>1</v>
      </c>
      <c r="CK590">
        <v>21</v>
      </c>
      <c r="CL590" t="s">
        <v>87</v>
      </c>
    </row>
    <row r="591" spans="1:90">
      <c r="A591" t="s">
        <v>72</v>
      </c>
      <c r="B591" t="s">
        <v>73</v>
      </c>
      <c r="C591" t="s">
        <v>74</v>
      </c>
      <c r="E591" t="str">
        <f>"FES1162715266"</f>
        <v>FES1162715266</v>
      </c>
      <c r="F591" s="3">
        <v>43741</v>
      </c>
      <c r="G591">
        <v>202004</v>
      </c>
      <c r="H591" t="s">
        <v>75</v>
      </c>
      <c r="I591" t="s">
        <v>76</v>
      </c>
      <c r="J591" t="s">
        <v>77</v>
      </c>
      <c r="K591" t="s">
        <v>78</v>
      </c>
      <c r="L591" t="s">
        <v>119</v>
      </c>
      <c r="M591" t="s">
        <v>120</v>
      </c>
      <c r="N591" t="s">
        <v>406</v>
      </c>
      <c r="O591" t="s">
        <v>82</v>
      </c>
      <c r="P591" t="str">
        <f>"2170710248                    "</f>
        <v xml:space="preserve">2170710248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8.7899999999999991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 s="4">
        <v>50.66</v>
      </c>
      <c r="BM591" s="4">
        <v>7.6</v>
      </c>
      <c r="BN591" s="4">
        <v>58.26</v>
      </c>
      <c r="BO591" s="4">
        <v>58.26</v>
      </c>
      <c r="BQ591" t="s">
        <v>95</v>
      </c>
      <c r="BR591" t="s">
        <v>84</v>
      </c>
      <c r="BS591" s="3">
        <v>43742</v>
      </c>
      <c r="BT591" s="5">
        <v>0.40138888888888885</v>
      </c>
      <c r="BU591" t="s">
        <v>487</v>
      </c>
      <c r="BV591" t="s">
        <v>90</v>
      </c>
      <c r="BY591">
        <v>1200</v>
      </c>
      <c r="CA591" t="s">
        <v>209</v>
      </c>
      <c r="CC591" t="s">
        <v>120</v>
      </c>
      <c r="CD591">
        <v>6001</v>
      </c>
      <c r="CE591" t="s">
        <v>96</v>
      </c>
      <c r="CF591" s="3">
        <v>43745</v>
      </c>
      <c r="CI591">
        <v>1</v>
      </c>
      <c r="CJ591">
        <v>1</v>
      </c>
      <c r="CK591">
        <v>21</v>
      </c>
      <c r="CL591" t="s">
        <v>87</v>
      </c>
    </row>
    <row r="592" spans="1:90">
      <c r="A592" t="s">
        <v>72</v>
      </c>
      <c r="B592" t="s">
        <v>73</v>
      </c>
      <c r="C592" t="s">
        <v>74</v>
      </c>
      <c r="E592" t="str">
        <f>"FES1162715246"</f>
        <v>FES1162715246</v>
      </c>
      <c r="F592" s="3">
        <v>43741</v>
      </c>
      <c r="G592">
        <v>202004</v>
      </c>
      <c r="H592" t="s">
        <v>75</v>
      </c>
      <c r="I592" t="s">
        <v>76</v>
      </c>
      <c r="J592" t="s">
        <v>77</v>
      </c>
      <c r="K592" t="s">
        <v>78</v>
      </c>
      <c r="L592" t="s">
        <v>92</v>
      </c>
      <c r="M592" t="s">
        <v>93</v>
      </c>
      <c r="N592" t="s">
        <v>870</v>
      </c>
      <c r="O592" t="s">
        <v>82</v>
      </c>
      <c r="P592" t="str">
        <f>"2170701219                    "</f>
        <v xml:space="preserve">2170701219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8.7899999999999991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 s="4">
        <v>50.66</v>
      </c>
      <c r="BM592" s="4">
        <v>7.6</v>
      </c>
      <c r="BN592" s="4">
        <v>58.26</v>
      </c>
      <c r="BO592" s="4">
        <v>58.26</v>
      </c>
      <c r="BQ592" t="s">
        <v>95</v>
      </c>
      <c r="BR592" t="s">
        <v>84</v>
      </c>
      <c r="BS592" s="3">
        <v>43742</v>
      </c>
      <c r="BT592" s="5">
        <v>0.40902777777777777</v>
      </c>
      <c r="BU592" t="s">
        <v>954</v>
      </c>
      <c r="BV592" t="s">
        <v>90</v>
      </c>
      <c r="BY592">
        <v>1200</v>
      </c>
      <c r="CA592" t="s">
        <v>147</v>
      </c>
      <c r="CC592" t="s">
        <v>93</v>
      </c>
      <c r="CD592">
        <v>7441</v>
      </c>
      <c r="CE592" t="s">
        <v>96</v>
      </c>
      <c r="CF592" s="3">
        <v>43745</v>
      </c>
      <c r="CI592">
        <v>1</v>
      </c>
      <c r="CJ592">
        <v>1</v>
      </c>
      <c r="CK592">
        <v>21</v>
      </c>
      <c r="CL592" t="s">
        <v>87</v>
      </c>
    </row>
    <row r="593" spans="1:90">
      <c r="A593" t="s">
        <v>72</v>
      </c>
      <c r="B593" t="s">
        <v>73</v>
      </c>
      <c r="C593" t="s">
        <v>74</v>
      </c>
      <c r="E593" t="str">
        <f>"FES1162715235"</f>
        <v>FES1162715235</v>
      </c>
      <c r="F593" s="3">
        <v>43741</v>
      </c>
      <c r="G593">
        <v>202004</v>
      </c>
      <c r="H593" t="s">
        <v>75</v>
      </c>
      <c r="I593" t="s">
        <v>76</v>
      </c>
      <c r="J593" t="s">
        <v>77</v>
      </c>
      <c r="K593" t="s">
        <v>78</v>
      </c>
      <c r="L593" t="s">
        <v>152</v>
      </c>
      <c r="M593" t="s">
        <v>153</v>
      </c>
      <c r="N593" t="s">
        <v>1095</v>
      </c>
      <c r="O593" t="s">
        <v>82</v>
      </c>
      <c r="P593" t="str">
        <f>"2170710203                    "</f>
        <v xml:space="preserve">2170710203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32.42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3.7</v>
      </c>
      <c r="BJ593">
        <v>0.9</v>
      </c>
      <c r="BK593">
        <v>4</v>
      </c>
      <c r="BL593" s="4">
        <v>186.82</v>
      </c>
      <c r="BM593" s="4">
        <v>28.02</v>
      </c>
      <c r="BN593" s="4">
        <v>214.84</v>
      </c>
      <c r="BO593" s="4">
        <v>214.84</v>
      </c>
      <c r="BQ593" t="s">
        <v>83</v>
      </c>
      <c r="BR593" t="s">
        <v>84</v>
      </c>
      <c r="BS593" s="3">
        <v>43745</v>
      </c>
      <c r="BT593" s="5">
        <v>0.36944444444444446</v>
      </c>
      <c r="BU593" t="s">
        <v>1096</v>
      </c>
      <c r="BV593" t="s">
        <v>90</v>
      </c>
      <c r="BY593">
        <v>4314.67</v>
      </c>
      <c r="CA593" t="s">
        <v>157</v>
      </c>
      <c r="CC593" t="s">
        <v>153</v>
      </c>
      <c r="CD593">
        <v>6850</v>
      </c>
      <c r="CE593" t="s">
        <v>86</v>
      </c>
      <c r="CF593" s="3">
        <v>43746</v>
      </c>
      <c r="CI593">
        <v>3</v>
      </c>
      <c r="CJ593">
        <v>2</v>
      </c>
      <c r="CK593">
        <v>23</v>
      </c>
      <c r="CL593" t="s">
        <v>87</v>
      </c>
    </row>
    <row r="594" spans="1:90">
      <c r="A594" t="s">
        <v>72</v>
      </c>
      <c r="B594" t="s">
        <v>73</v>
      </c>
      <c r="C594" t="s">
        <v>74</v>
      </c>
      <c r="E594" t="str">
        <f>"FES1162715243"</f>
        <v>FES1162715243</v>
      </c>
      <c r="F594" s="3">
        <v>43741</v>
      </c>
      <c r="G594">
        <v>202004</v>
      </c>
      <c r="H594" t="s">
        <v>75</v>
      </c>
      <c r="I594" t="s">
        <v>76</v>
      </c>
      <c r="J594" t="s">
        <v>77</v>
      </c>
      <c r="K594" t="s">
        <v>78</v>
      </c>
      <c r="L594" t="s">
        <v>119</v>
      </c>
      <c r="M594" t="s">
        <v>120</v>
      </c>
      <c r="N594" t="s">
        <v>220</v>
      </c>
      <c r="O594" t="s">
        <v>82</v>
      </c>
      <c r="P594" t="str">
        <f>"2170710215                    "</f>
        <v xml:space="preserve">2170710215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8.7899999999999991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1.2</v>
      </c>
      <c r="BJ594">
        <v>1.6</v>
      </c>
      <c r="BK594">
        <v>2</v>
      </c>
      <c r="BL594" s="4">
        <v>50.66</v>
      </c>
      <c r="BM594" s="4">
        <v>7.6</v>
      </c>
      <c r="BN594" s="4">
        <v>58.26</v>
      </c>
      <c r="BO594" s="4">
        <v>58.26</v>
      </c>
      <c r="BQ594" t="s">
        <v>95</v>
      </c>
      <c r="BR594" t="s">
        <v>84</v>
      </c>
      <c r="BS594" s="3">
        <v>43742</v>
      </c>
      <c r="BT594" s="5">
        <v>0.40972222222222227</v>
      </c>
      <c r="BU594" t="s">
        <v>642</v>
      </c>
      <c r="BV594" t="s">
        <v>90</v>
      </c>
      <c r="BY594">
        <v>7929.76</v>
      </c>
      <c r="CA594" t="s">
        <v>209</v>
      </c>
      <c r="CC594" t="s">
        <v>120</v>
      </c>
      <c r="CD594">
        <v>6001</v>
      </c>
      <c r="CE594" t="s">
        <v>86</v>
      </c>
      <c r="CF594" s="3">
        <v>43745</v>
      </c>
      <c r="CI594">
        <v>1</v>
      </c>
      <c r="CJ594">
        <v>1</v>
      </c>
      <c r="CK594">
        <v>21</v>
      </c>
      <c r="CL594" t="s">
        <v>87</v>
      </c>
    </row>
    <row r="595" spans="1:90">
      <c r="A595" t="s">
        <v>72</v>
      </c>
      <c r="B595" t="s">
        <v>73</v>
      </c>
      <c r="C595" t="s">
        <v>74</v>
      </c>
      <c r="E595" t="str">
        <f>"FES1162715121"</f>
        <v>FES1162715121</v>
      </c>
      <c r="F595" s="3">
        <v>43741</v>
      </c>
      <c r="G595">
        <v>202004</v>
      </c>
      <c r="H595" t="s">
        <v>75</v>
      </c>
      <c r="I595" t="s">
        <v>76</v>
      </c>
      <c r="J595" t="s">
        <v>77</v>
      </c>
      <c r="K595" t="s">
        <v>78</v>
      </c>
      <c r="L595" t="s">
        <v>119</v>
      </c>
      <c r="M595" t="s">
        <v>120</v>
      </c>
      <c r="N595" t="s">
        <v>392</v>
      </c>
      <c r="O595" t="s">
        <v>82</v>
      </c>
      <c r="P595" t="str">
        <f>"2170710065                    "</f>
        <v xml:space="preserve">2170710065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54.92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2</v>
      </c>
      <c r="BI595">
        <v>12.2</v>
      </c>
      <c r="BJ595">
        <v>5.5</v>
      </c>
      <c r="BK595">
        <v>12.5</v>
      </c>
      <c r="BL595" s="4">
        <v>316.45</v>
      </c>
      <c r="BM595" s="4">
        <v>47.47</v>
      </c>
      <c r="BN595" s="4">
        <v>363.92</v>
      </c>
      <c r="BO595" s="4">
        <v>363.92</v>
      </c>
      <c r="BQ595" t="s">
        <v>83</v>
      </c>
      <c r="BR595" t="s">
        <v>84</v>
      </c>
      <c r="BS595" s="3">
        <v>43742</v>
      </c>
      <c r="BT595" s="5">
        <v>0.43611111111111112</v>
      </c>
      <c r="BU595" t="s">
        <v>319</v>
      </c>
      <c r="BV595" t="s">
        <v>90</v>
      </c>
      <c r="BY595">
        <v>27638.76</v>
      </c>
      <c r="CA595" t="s">
        <v>394</v>
      </c>
      <c r="CC595" t="s">
        <v>120</v>
      </c>
      <c r="CD595">
        <v>6045</v>
      </c>
      <c r="CE595" t="s">
        <v>86</v>
      </c>
      <c r="CF595" s="3">
        <v>43745</v>
      </c>
      <c r="CI595">
        <v>1</v>
      </c>
      <c r="CJ595">
        <v>1</v>
      </c>
      <c r="CK595">
        <v>21</v>
      </c>
      <c r="CL595" t="s">
        <v>87</v>
      </c>
    </row>
    <row r="596" spans="1:90">
      <c r="A596" t="s">
        <v>72</v>
      </c>
      <c r="B596" t="s">
        <v>73</v>
      </c>
      <c r="C596" t="s">
        <v>74</v>
      </c>
      <c r="E596" t="str">
        <f>"FES1162715265"</f>
        <v>FES1162715265</v>
      </c>
      <c r="F596" s="3">
        <v>43741</v>
      </c>
      <c r="G596">
        <v>202004</v>
      </c>
      <c r="H596" t="s">
        <v>75</v>
      </c>
      <c r="I596" t="s">
        <v>76</v>
      </c>
      <c r="J596" t="s">
        <v>77</v>
      </c>
      <c r="K596" t="s">
        <v>78</v>
      </c>
      <c r="L596" t="s">
        <v>199</v>
      </c>
      <c r="M596" t="s">
        <v>200</v>
      </c>
      <c r="N596" t="s">
        <v>634</v>
      </c>
      <c r="O596" t="s">
        <v>82</v>
      </c>
      <c r="P596" t="str">
        <f>"2170710247                    "</f>
        <v xml:space="preserve">2170710247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8.7899999999999991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 s="4">
        <v>50.66</v>
      </c>
      <c r="BM596" s="4">
        <v>7.6</v>
      </c>
      <c r="BN596" s="4">
        <v>58.26</v>
      </c>
      <c r="BO596" s="4">
        <v>58.26</v>
      </c>
      <c r="BQ596" t="s">
        <v>83</v>
      </c>
      <c r="BR596" t="s">
        <v>84</v>
      </c>
      <c r="BS596" s="3">
        <v>43742</v>
      </c>
      <c r="BT596" s="5">
        <v>0.41666666666666669</v>
      </c>
      <c r="BU596" t="s">
        <v>1097</v>
      </c>
      <c r="BV596" t="s">
        <v>90</v>
      </c>
      <c r="BY596">
        <v>1200</v>
      </c>
      <c r="CA596" t="s">
        <v>133</v>
      </c>
      <c r="CC596" t="s">
        <v>200</v>
      </c>
      <c r="CD596">
        <v>5201</v>
      </c>
      <c r="CE596" t="s">
        <v>96</v>
      </c>
      <c r="CF596" s="3">
        <v>43746</v>
      </c>
      <c r="CI596">
        <v>1</v>
      </c>
      <c r="CJ596">
        <v>1</v>
      </c>
      <c r="CK596">
        <v>21</v>
      </c>
      <c r="CL596" t="s">
        <v>87</v>
      </c>
    </row>
    <row r="597" spans="1:90">
      <c r="A597" t="s">
        <v>72</v>
      </c>
      <c r="B597" t="s">
        <v>73</v>
      </c>
      <c r="C597" t="s">
        <v>74</v>
      </c>
      <c r="E597" t="str">
        <f>"FES1162715251"</f>
        <v>FES1162715251</v>
      </c>
      <c r="F597" s="3">
        <v>43741</v>
      </c>
      <c r="G597">
        <v>202004</v>
      </c>
      <c r="H597" t="s">
        <v>75</v>
      </c>
      <c r="I597" t="s">
        <v>76</v>
      </c>
      <c r="J597" t="s">
        <v>77</v>
      </c>
      <c r="K597" t="s">
        <v>78</v>
      </c>
      <c r="L597" t="s">
        <v>215</v>
      </c>
      <c r="M597" t="s">
        <v>216</v>
      </c>
      <c r="N597" t="s">
        <v>217</v>
      </c>
      <c r="O597" t="s">
        <v>82</v>
      </c>
      <c r="P597" t="str">
        <f>"2170710223                    "</f>
        <v xml:space="preserve">2170710223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30.76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3.3</v>
      </c>
      <c r="BJ597">
        <v>6.7</v>
      </c>
      <c r="BK597">
        <v>7</v>
      </c>
      <c r="BL597" s="4">
        <v>177.23</v>
      </c>
      <c r="BM597" s="4">
        <v>26.58</v>
      </c>
      <c r="BN597" s="4">
        <v>203.81</v>
      </c>
      <c r="BO597" s="4">
        <v>203.81</v>
      </c>
      <c r="BQ597" t="s">
        <v>95</v>
      </c>
      <c r="BR597" t="s">
        <v>84</v>
      </c>
      <c r="BS597" s="3">
        <v>43742</v>
      </c>
      <c r="BT597" s="5">
        <v>0.65</v>
      </c>
      <c r="BU597" t="s">
        <v>1098</v>
      </c>
      <c r="BV597" t="s">
        <v>87</v>
      </c>
      <c r="BW597" t="s">
        <v>903</v>
      </c>
      <c r="BX597" t="s">
        <v>1099</v>
      </c>
      <c r="BY597">
        <v>33597.980000000003</v>
      </c>
      <c r="CA597" t="s">
        <v>1100</v>
      </c>
      <c r="CC597" t="s">
        <v>216</v>
      </c>
      <c r="CD597">
        <v>3212</v>
      </c>
      <c r="CE597" t="s">
        <v>86</v>
      </c>
      <c r="CF597" s="3">
        <v>43745</v>
      </c>
      <c r="CI597">
        <v>1</v>
      </c>
      <c r="CJ597">
        <v>1</v>
      </c>
      <c r="CK597">
        <v>21</v>
      </c>
      <c r="CL597" t="s">
        <v>87</v>
      </c>
    </row>
    <row r="598" spans="1:90">
      <c r="A598" t="s">
        <v>72</v>
      </c>
      <c r="B598" t="s">
        <v>73</v>
      </c>
      <c r="C598" t="s">
        <v>74</v>
      </c>
      <c r="E598" t="str">
        <f>"FES1162715277"</f>
        <v>FES1162715277</v>
      </c>
      <c r="F598" s="3">
        <v>43741</v>
      </c>
      <c r="G598">
        <v>202004</v>
      </c>
      <c r="H598" t="s">
        <v>75</v>
      </c>
      <c r="I598" t="s">
        <v>76</v>
      </c>
      <c r="J598" t="s">
        <v>77</v>
      </c>
      <c r="K598" t="s">
        <v>78</v>
      </c>
      <c r="L598" t="s">
        <v>185</v>
      </c>
      <c r="M598" t="s">
        <v>186</v>
      </c>
      <c r="N598" t="s">
        <v>1101</v>
      </c>
      <c r="O598" t="s">
        <v>82</v>
      </c>
      <c r="P598" t="str">
        <f>"2170710199                    "</f>
        <v xml:space="preserve">2170710199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8.52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2.9</v>
      </c>
      <c r="BJ598">
        <v>2.9</v>
      </c>
      <c r="BK598">
        <v>3</v>
      </c>
      <c r="BL598" s="4">
        <v>49.07</v>
      </c>
      <c r="BM598" s="4">
        <v>7.36</v>
      </c>
      <c r="BN598" s="4">
        <v>56.43</v>
      </c>
      <c r="BO598" s="4">
        <v>56.43</v>
      </c>
      <c r="BQ598" t="s">
        <v>101</v>
      </c>
      <c r="BR598" t="s">
        <v>84</v>
      </c>
      <c r="BS598" s="3">
        <v>43742</v>
      </c>
      <c r="BT598" s="5">
        <v>0.35416666666666669</v>
      </c>
      <c r="BU598" t="s">
        <v>1102</v>
      </c>
      <c r="BV598" t="s">
        <v>90</v>
      </c>
      <c r="BY598">
        <v>14368.37</v>
      </c>
      <c r="CC598" t="s">
        <v>186</v>
      </c>
      <c r="CD598">
        <v>1401</v>
      </c>
      <c r="CE598" t="s">
        <v>86</v>
      </c>
      <c r="CF598" s="3">
        <v>43745</v>
      </c>
      <c r="CI598">
        <v>1</v>
      </c>
      <c r="CJ598">
        <v>1</v>
      </c>
      <c r="CK598">
        <v>22</v>
      </c>
      <c r="CL598" t="s">
        <v>87</v>
      </c>
    </row>
    <row r="599" spans="1:90">
      <c r="A599" t="s">
        <v>72</v>
      </c>
      <c r="B599" t="s">
        <v>73</v>
      </c>
      <c r="C599" t="s">
        <v>74</v>
      </c>
      <c r="E599" t="str">
        <f>"FES1162715244"</f>
        <v>FES1162715244</v>
      </c>
      <c r="F599" s="3">
        <v>43741</v>
      </c>
      <c r="G599">
        <v>202004</v>
      </c>
      <c r="H599" t="s">
        <v>75</v>
      </c>
      <c r="I599" t="s">
        <v>76</v>
      </c>
      <c r="J599" t="s">
        <v>77</v>
      </c>
      <c r="K599" t="s">
        <v>78</v>
      </c>
      <c r="L599" t="s">
        <v>215</v>
      </c>
      <c r="M599" t="s">
        <v>216</v>
      </c>
      <c r="N599" t="s">
        <v>217</v>
      </c>
      <c r="O599" t="s">
        <v>82</v>
      </c>
      <c r="P599" t="str">
        <f>"2170710216                    "</f>
        <v xml:space="preserve">2170710216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21.97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4.7</v>
      </c>
      <c r="BJ599">
        <v>3.6</v>
      </c>
      <c r="BK599">
        <v>5</v>
      </c>
      <c r="BL599" s="4">
        <v>126.6</v>
      </c>
      <c r="BM599" s="4">
        <v>18.989999999999998</v>
      </c>
      <c r="BN599" s="4">
        <v>145.59</v>
      </c>
      <c r="BO599" s="4">
        <v>145.59</v>
      </c>
      <c r="BQ599" t="s">
        <v>95</v>
      </c>
      <c r="BR599" t="s">
        <v>84</v>
      </c>
      <c r="BS599" s="3">
        <v>43742</v>
      </c>
      <c r="BT599" s="5">
        <v>0.65</v>
      </c>
      <c r="BU599" t="s">
        <v>1098</v>
      </c>
      <c r="BV599" t="s">
        <v>87</v>
      </c>
      <c r="BW599" t="s">
        <v>903</v>
      </c>
      <c r="BX599" t="s">
        <v>1099</v>
      </c>
      <c r="BY599">
        <v>17750.349999999999</v>
      </c>
      <c r="CA599" t="s">
        <v>1100</v>
      </c>
      <c r="CC599" t="s">
        <v>216</v>
      </c>
      <c r="CD599">
        <v>3212</v>
      </c>
      <c r="CE599" t="s">
        <v>86</v>
      </c>
      <c r="CF599" s="3">
        <v>43745</v>
      </c>
      <c r="CI599">
        <v>1</v>
      </c>
      <c r="CJ599">
        <v>1</v>
      </c>
      <c r="CK599">
        <v>21</v>
      </c>
      <c r="CL599" t="s">
        <v>87</v>
      </c>
    </row>
    <row r="600" spans="1:90">
      <c r="A600" t="s">
        <v>72</v>
      </c>
      <c r="B600" t="s">
        <v>73</v>
      </c>
      <c r="C600" t="s">
        <v>74</v>
      </c>
      <c r="E600" t="str">
        <f>"FES1162715280"</f>
        <v>FES1162715280</v>
      </c>
      <c r="F600" s="3">
        <v>43741</v>
      </c>
      <c r="G600">
        <v>202004</v>
      </c>
      <c r="H600" t="s">
        <v>75</v>
      </c>
      <c r="I600" t="s">
        <v>76</v>
      </c>
      <c r="J600" t="s">
        <v>77</v>
      </c>
      <c r="K600" t="s">
        <v>78</v>
      </c>
      <c r="L600" t="s">
        <v>114</v>
      </c>
      <c r="M600" t="s">
        <v>115</v>
      </c>
      <c r="N600" t="s">
        <v>116</v>
      </c>
      <c r="O600" t="s">
        <v>82</v>
      </c>
      <c r="P600" t="str">
        <f>"2170710261                    "</f>
        <v xml:space="preserve">2170710261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8.7899999999999991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1.7</v>
      </c>
      <c r="BJ600">
        <v>1</v>
      </c>
      <c r="BK600">
        <v>2</v>
      </c>
      <c r="BL600" s="4">
        <v>50.66</v>
      </c>
      <c r="BM600" s="4">
        <v>7.6</v>
      </c>
      <c r="BN600" s="4">
        <v>58.26</v>
      </c>
      <c r="BO600" s="4">
        <v>58.26</v>
      </c>
      <c r="BQ600" t="s">
        <v>83</v>
      </c>
      <c r="BR600" t="s">
        <v>84</v>
      </c>
      <c r="BS600" s="3">
        <v>43742</v>
      </c>
      <c r="BT600" s="5">
        <v>0.33333333333333331</v>
      </c>
      <c r="BU600" t="s">
        <v>117</v>
      </c>
      <c r="BV600" t="s">
        <v>90</v>
      </c>
      <c r="BY600">
        <v>4947.92</v>
      </c>
      <c r="CA600" t="s">
        <v>118</v>
      </c>
      <c r="CC600" t="s">
        <v>115</v>
      </c>
      <c r="CD600">
        <v>1</v>
      </c>
      <c r="CE600" t="s">
        <v>86</v>
      </c>
      <c r="CF600" s="3">
        <v>43745</v>
      </c>
      <c r="CI600">
        <v>1</v>
      </c>
      <c r="CJ600">
        <v>1</v>
      </c>
      <c r="CK600">
        <v>21</v>
      </c>
      <c r="CL600" t="s">
        <v>87</v>
      </c>
    </row>
    <row r="601" spans="1:90">
      <c r="A601" t="s">
        <v>72</v>
      </c>
      <c r="B601" t="s">
        <v>73</v>
      </c>
      <c r="C601" t="s">
        <v>74</v>
      </c>
      <c r="E601" t="str">
        <f>"FES1162715245"</f>
        <v>FES1162715245</v>
      </c>
      <c r="F601" s="3">
        <v>43741</v>
      </c>
      <c r="G601">
        <v>202004</v>
      </c>
      <c r="H601" t="s">
        <v>75</v>
      </c>
      <c r="I601" t="s">
        <v>76</v>
      </c>
      <c r="J601" t="s">
        <v>77</v>
      </c>
      <c r="K601" t="s">
        <v>78</v>
      </c>
      <c r="L601" t="s">
        <v>175</v>
      </c>
      <c r="M601" t="s">
        <v>176</v>
      </c>
      <c r="N601" t="s">
        <v>586</v>
      </c>
      <c r="O601" t="s">
        <v>82</v>
      </c>
      <c r="P601" t="str">
        <f>"21707122108                   "</f>
        <v xml:space="preserve">21707122108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8.7899999999999991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 s="4">
        <v>50.66</v>
      </c>
      <c r="BM601" s="4">
        <v>7.6</v>
      </c>
      <c r="BN601" s="4">
        <v>58.26</v>
      </c>
      <c r="BO601" s="4">
        <v>58.26</v>
      </c>
      <c r="BQ601" t="s">
        <v>95</v>
      </c>
      <c r="BR601" t="s">
        <v>84</v>
      </c>
      <c r="BS601" s="3">
        <v>43742</v>
      </c>
      <c r="BT601" s="5">
        <v>0.64513888888888882</v>
      </c>
      <c r="BU601" t="s">
        <v>145</v>
      </c>
      <c r="BV601" t="s">
        <v>87</v>
      </c>
      <c r="BW601" t="s">
        <v>232</v>
      </c>
      <c r="BX601" t="s">
        <v>904</v>
      </c>
      <c r="BY601">
        <v>1200</v>
      </c>
      <c r="CC601" t="s">
        <v>176</v>
      </c>
      <c r="CD601">
        <v>4001</v>
      </c>
      <c r="CE601" t="s">
        <v>96</v>
      </c>
      <c r="CF601" s="3">
        <v>43745</v>
      </c>
      <c r="CI601">
        <v>1</v>
      </c>
      <c r="CJ601">
        <v>1</v>
      </c>
      <c r="CK601">
        <v>21</v>
      </c>
      <c r="CL601" t="s">
        <v>87</v>
      </c>
    </row>
    <row r="602" spans="1:90">
      <c r="A602" t="s">
        <v>72</v>
      </c>
      <c r="B602" t="s">
        <v>73</v>
      </c>
      <c r="C602" t="s">
        <v>74</v>
      </c>
      <c r="E602" t="str">
        <f>"FES1162715249"</f>
        <v>FES1162715249</v>
      </c>
      <c r="F602" s="3">
        <v>43741</v>
      </c>
      <c r="G602">
        <v>202004</v>
      </c>
      <c r="H602" t="s">
        <v>75</v>
      </c>
      <c r="I602" t="s">
        <v>76</v>
      </c>
      <c r="J602" t="s">
        <v>77</v>
      </c>
      <c r="K602" t="s">
        <v>78</v>
      </c>
      <c r="L602" t="s">
        <v>570</v>
      </c>
      <c r="M602" t="s">
        <v>571</v>
      </c>
      <c r="N602" t="s">
        <v>613</v>
      </c>
      <c r="O602" t="s">
        <v>82</v>
      </c>
      <c r="P602" t="str">
        <f>"2170710221                    "</f>
        <v xml:space="preserve">2170710221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15.38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3.4</v>
      </c>
      <c r="BJ602">
        <v>3.2</v>
      </c>
      <c r="BK602">
        <v>3.5</v>
      </c>
      <c r="BL602" s="4">
        <v>88.63</v>
      </c>
      <c r="BM602" s="4">
        <v>13.29</v>
      </c>
      <c r="BN602" s="4">
        <v>101.92</v>
      </c>
      <c r="BO602" s="4">
        <v>101.92</v>
      </c>
      <c r="BQ602" t="s">
        <v>83</v>
      </c>
      <c r="BR602" t="s">
        <v>84</v>
      </c>
      <c r="BS602" s="3">
        <v>43742</v>
      </c>
      <c r="BT602" s="5">
        <v>0.54166666666666663</v>
      </c>
      <c r="BU602" t="s">
        <v>1103</v>
      </c>
      <c r="BV602" t="s">
        <v>87</v>
      </c>
      <c r="BW602" t="s">
        <v>232</v>
      </c>
      <c r="BX602" t="s">
        <v>904</v>
      </c>
      <c r="BY602">
        <v>16167.94</v>
      </c>
      <c r="CC602" t="s">
        <v>571</v>
      </c>
      <c r="CD602">
        <v>4026</v>
      </c>
      <c r="CE602" t="s">
        <v>86</v>
      </c>
      <c r="CF602" s="3">
        <v>43745</v>
      </c>
      <c r="CI602">
        <v>1</v>
      </c>
      <c r="CJ602">
        <v>1</v>
      </c>
      <c r="CK602">
        <v>21</v>
      </c>
      <c r="CL602" t="s">
        <v>87</v>
      </c>
    </row>
    <row r="603" spans="1:90">
      <c r="A603" t="s">
        <v>72</v>
      </c>
      <c r="B603" t="s">
        <v>73</v>
      </c>
      <c r="C603" t="s">
        <v>74</v>
      </c>
      <c r="E603" t="str">
        <f>"FES1162715259"</f>
        <v>FES1162715259</v>
      </c>
      <c r="F603" s="3">
        <v>43741</v>
      </c>
      <c r="G603">
        <v>202004</v>
      </c>
      <c r="H603" t="s">
        <v>75</v>
      </c>
      <c r="I603" t="s">
        <v>76</v>
      </c>
      <c r="J603" t="s">
        <v>77</v>
      </c>
      <c r="K603" t="s">
        <v>78</v>
      </c>
      <c r="L603" t="s">
        <v>185</v>
      </c>
      <c r="M603" t="s">
        <v>186</v>
      </c>
      <c r="N603" t="s">
        <v>1104</v>
      </c>
      <c r="O603" t="s">
        <v>82</v>
      </c>
      <c r="P603" t="str">
        <f>"2170710235                    "</f>
        <v xml:space="preserve">2170710235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19.22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9.4</v>
      </c>
      <c r="BJ603">
        <v>3.2</v>
      </c>
      <c r="BK603">
        <v>9.5</v>
      </c>
      <c r="BL603" s="4">
        <v>110.73</v>
      </c>
      <c r="BM603" s="4">
        <v>16.61</v>
      </c>
      <c r="BN603" s="4">
        <v>127.34</v>
      </c>
      <c r="BO603" s="4">
        <v>127.34</v>
      </c>
      <c r="BQ603" t="s">
        <v>101</v>
      </c>
      <c r="BR603" t="s">
        <v>84</v>
      </c>
      <c r="BS603" s="3">
        <v>43742</v>
      </c>
      <c r="BT603" s="5">
        <v>0.50694444444444442</v>
      </c>
      <c r="BU603" t="s">
        <v>1105</v>
      </c>
      <c r="BV603" t="s">
        <v>87</v>
      </c>
      <c r="BW603" t="s">
        <v>555</v>
      </c>
      <c r="BX603" t="s">
        <v>233</v>
      </c>
      <c r="BY603">
        <v>15898.44</v>
      </c>
      <c r="CC603" t="s">
        <v>186</v>
      </c>
      <c r="CD603">
        <v>1401</v>
      </c>
      <c r="CE603" t="s">
        <v>86</v>
      </c>
      <c r="CF603" s="3">
        <v>43745</v>
      </c>
      <c r="CI603">
        <v>1</v>
      </c>
      <c r="CJ603">
        <v>1</v>
      </c>
      <c r="CK603">
        <v>22</v>
      </c>
      <c r="CL603" t="s">
        <v>87</v>
      </c>
    </row>
    <row r="604" spans="1:90">
      <c r="A604" t="s">
        <v>72</v>
      </c>
      <c r="B604" t="s">
        <v>73</v>
      </c>
      <c r="C604" t="s">
        <v>74</v>
      </c>
      <c r="E604" t="str">
        <f>"FES1162715250"</f>
        <v>FES1162715250</v>
      </c>
      <c r="F604" s="3">
        <v>43741</v>
      </c>
      <c r="G604">
        <v>202004</v>
      </c>
      <c r="H604" t="s">
        <v>75</v>
      </c>
      <c r="I604" t="s">
        <v>76</v>
      </c>
      <c r="J604" t="s">
        <v>77</v>
      </c>
      <c r="K604" t="s">
        <v>78</v>
      </c>
      <c r="L604" t="s">
        <v>175</v>
      </c>
      <c r="M604" t="s">
        <v>176</v>
      </c>
      <c r="N604" t="s">
        <v>935</v>
      </c>
      <c r="O604" t="s">
        <v>82</v>
      </c>
      <c r="P604" t="str">
        <f>"2170710222                    "</f>
        <v xml:space="preserve">2170710222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8.7899999999999991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 s="4">
        <v>50.66</v>
      </c>
      <c r="BM604" s="4">
        <v>7.6</v>
      </c>
      <c r="BN604" s="4">
        <v>58.26</v>
      </c>
      <c r="BO604" s="4">
        <v>58.26</v>
      </c>
      <c r="BQ604" t="s">
        <v>83</v>
      </c>
      <c r="BR604" t="s">
        <v>84</v>
      </c>
      <c r="BS604" s="3">
        <v>43742</v>
      </c>
      <c r="BT604" s="5">
        <v>0.59444444444444444</v>
      </c>
      <c r="BU604" t="s">
        <v>1106</v>
      </c>
      <c r="BV604" t="s">
        <v>87</v>
      </c>
      <c r="BW604" t="s">
        <v>232</v>
      </c>
      <c r="BX604" t="s">
        <v>904</v>
      </c>
      <c r="BY604">
        <v>1200</v>
      </c>
      <c r="CC604" t="s">
        <v>176</v>
      </c>
      <c r="CD604">
        <v>4001</v>
      </c>
      <c r="CE604" t="s">
        <v>96</v>
      </c>
      <c r="CF604" s="3">
        <v>43745</v>
      </c>
      <c r="CI604">
        <v>1</v>
      </c>
      <c r="CJ604">
        <v>1</v>
      </c>
      <c r="CK604">
        <v>21</v>
      </c>
      <c r="CL604" t="s">
        <v>87</v>
      </c>
    </row>
    <row r="605" spans="1:90">
      <c r="A605" t="s">
        <v>72</v>
      </c>
      <c r="B605" t="s">
        <v>73</v>
      </c>
      <c r="C605" t="s">
        <v>74</v>
      </c>
      <c r="E605" t="str">
        <f>"FES1162715274"</f>
        <v>FES1162715274</v>
      </c>
      <c r="F605" s="3">
        <v>43741</v>
      </c>
      <c r="G605">
        <v>202004</v>
      </c>
      <c r="H605" t="s">
        <v>75</v>
      </c>
      <c r="I605" t="s">
        <v>76</v>
      </c>
      <c r="J605" t="s">
        <v>77</v>
      </c>
      <c r="K605" t="s">
        <v>78</v>
      </c>
      <c r="L605" t="s">
        <v>175</v>
      </c>
      <c r="M605" t="s">
        <v>176</v>
      </c>
      <c r="N605" t="s">
        <v>649</v>
      </c>
      <c r="O605" t="s">
        <v>82</v>
      </c>
      <c r="P605" t="str">
        <f>"2170710258                    "</f>
        <v xml:space="preserve">2170710258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8.7899999999999991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 s="4">
        <v>50.66</v>
      </c>
      <c r="BM605" s="4">
        <v>7.6</v>
      </c>
      <c r="BN605" s="4">
        <v>58.26</v>
      </c>
      <c r="BO605" s="4">
        <v>58.26</v>
      </c>
      <c r="BQ605" t="s">
        <v>706</v>
      </c>
      <c r="BR605" t="s">
        <v>84</v>
      </c>
      <c r="BS605" s="3">
        <v>43742</v>
      </c>
      <c r="BT605" s="5">
        <v>0.63055555555555554</v>
      </c>
      <c r="BU605" t="s">
        <v>651</v>
      </c>
      <c r="BV605" t="s">
        <v>87</v>
      </c>
      <c r="BW605" t="s">
        <v>232</v>
      </c>
      <c r="BX605" t="s">
        <v>904</v>
      </c>
      <c r="BY605">
        <v>1200</v>
      </c>
      <c r="CA605" t="s">
        <v>652</v>
      </c>
      <c r="CC605" t="s">
        <v>176</v>
      </c>
      <c r="CD605">
        <v>4001</v>
      </c>
      <c r="CE605" t="s">
        <v>96</v>
      </c>
      <c r="CF605" s="3">
        <v>43745</v>
      </c>
      <c r="CI605">
        <v>1</v>
      </c>
      <c r="CJ605">
        <v>1</v>
      </c>
      <c r="CK605">
        <v>21</v>
      </c>
      <c r="CL605" t="s">
        <v>87</v>
      </c>
    </row>
    <row r="606" spans="1:90">
      <c r="A606" t="s">
        <v>72</v>
      </c>
      <c r="B606" t="s">
        <v>73</v>
      </c>
      <c r="C606" t="s">
        <v>74</v>
      </c>
      <c r="E606" t="str">
        <f>"FES1162715268"</f>
        <v>FES1162715268</v>
      </c>
      <c r="F606" s="3">
        <v>43741</v>
      </c>
      <c r="G606">
        <v>202004</v>
      </c>
      <c r="H606" t="s">
        <v>75</v>
      </c>
      <c r="I606" t="s">
        <v>76</v>
      </c>
      <c r="J606" t="s">
        <v>77</v>
      </c>
      <c r="K606" t="s">
        <v>78</v>
      </c>
      <c r="L606" t="s">
        <v>79</v>
      </c>
      <c r="M606" t="s">
        <v>80</v>
      </c>
      <c r="N606" t="s">
        <v>81</v>
      </c>
      <c r="O606" t="s">
        <v>82</v>
      </c>
      <c r="P606" t="str">
        <f>"2170710252                    "</f>
        <v xml:space="preserve">2170710252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6.87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 s="4">
        <v>39.58</v>
      </c>
      <c r="BM606" s="4">
        <v>5.94</v>
      </c>
      <c r="BN606" s="4">
        <v>45.52</v>
      </c>
      <c r="BO606" s="4">
        <v>45.52</v>
      </c>
      <c r="BQ606" t="s">
        <v>83</v>
      </c>
      <c r="BR606" t="s">
        <v>84</v>
      </c>
      <c r="BS606" s="3">
        <v>43742</v>
      </c>
      <c r="BT606" s="5">
        <v>0.3659722222222222</v>
      </c>
      <c r="BU606" t="s">
        <v>1064</v>
      </c>
      <c r="BV606" t="s">
        <v>90</v>
      </c>
      <c r="BY606">
        <v>1200</v>
      </c>
      <c r="CA606" t="s">
        <v>474</v>
      </c>
      <c r="CC606" t="s">
        <v>80</v>
      </c>
      <c r="CD606">
        <v>2094</v>
      </c>
      <c r="CE606" t="s">
        <v>96</v>
      </c>
      <c r="CF606" s="3">
        <v>43745</v>
      </c>
      <c r="CI606">
        <v>1</v>
      </c>
      <c r="CJ606">
        <v>1</v>
      </c>
      <c r="CK606">
        <v>22</v>
      </c>
      <c r="CL606" t="s">
        <v>87</v>
      </c>
    </row>
    <row r="607" spans="1:90">
      <c r="A607" t="s">
        <v>72</v>
      </c>
      <c r="B607" t="s">
        <v>73</v>
      </c>
      <c r="C607" t="s">
        <v>74</v>
      </c>
      <c r="E607" t="str">
        <f>"009935723344"</f>
        <v>009935723344</v>
      </c>
      <c r="F607" s="3">
        <v>43741</v>
      </c>
      <c r="G607">
        <v>202004</v>
      </c>
      <c r="H607" t="s">
        <v>75</v>
      </c>
      <c r="I607" t="s">
        <v>76</v>
      </c>
      <c r="J607" t="s">
        <v>77</v>
      </c>
      <c r="K607" t="s">
        <v>78</v>
      </c>
      <c r="L607" t="s">
        <v>119</v>
      </c>
      <c r="M607" t="s">
        <v>120</v>
      </c>
      <c r="N607" t="s">
        <v>406</v>
      </c>
      <c r="O607" t="s">
        <v>82</v>
      </c>
      <c r="P607" t="str">
        <f>"1162714332                    "</f>
        <v xml:space="preserve">1162714332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8.7899999999999991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 s="4">
        <v>50.66</v>
      </c>
      <c r="BM607" s="4">
        <v>7.6</v>
      </c>
      <c r="BN607" s="4">
        <v>58.26</v>
      </c>
      <c r="BO607" s="4">
        <v>58.26</v>
      </c>
      <c r="BQ607" t="s">
        <v>95</v>
      </c>
      <c r="BR607" t="s">
        <v>84</v>
      </c>
      <c r="BS607" s="3">
        <v>43742</v>
      </c>
      <c r="BT607" s="5">
        <v>0.40138888888888885</v>
      </c>
      <c r="BU607" t="s">
        <v>1107</v>
      </c>
      <c r="BV607" t="s">
        <v>90</v>
      </c>
      <c r="BY607">
        <v>1200</v>
      </c>
      <c r="CA607" t="s">
        <v>209</v>
      </c>
      <c r="CC607" t="s">
        <v>120</v>
      </c>
      <c r="CD607">
        <v>6001</v>
      </c>
      <c r="CE607" t="s">
        <v>96</v>
      </c>
      <c r="CF607" s="3">
        <v>43745</v>
      </c>
      <c r="CI607">
        <v>1</v>
      </c>
      <c r="CJ607">
        <v>1</v>
      </c>
      <c r="CK607">
        <v>21</v>
      </c>
      <c r="CL607" t="s">
        <v>87</v>
      </c>
    </row>
    <row r="608" spans="1:90">
      <c r="A608" t="s">
        <v>72</v>
      </c>
      <c r="B608" t="s">
        <v>73</v>
      </c>
      <c r="C608" t="s">
        <v>74</v>
      </c>
      <c r="E608" t="str">
        <f>"FES1162715269"</f>
        <v>FES1162715269</v>
      </c>
      <c r="F608" s="3">
        <v>43741</v>
      </c>
      <c r="G608">
        <v>202004</v>
      </c>
      <c r="H608" t="s">
        <v>75</v>
      </c>
      <c r="I608" t="s">
        <v>76</v>
      </c>
      <c r="J608" t="s">
        <v>77</v>
      </c>
      <c r="K608" t="s">
        <v>78</v>
      </c>
      <c r="L608" t="s">
        <v>308</v>
      </c>
      <c r="M608" t="s">
        <v>308</v>
      </c>
      <c r="N608" t="s">
        <v>318</v>
      </c>
      <c r="O608" t="s">
        <v>82</v>
      </c>
      <c r="P608" t="str">
        <f>"2170710253                    "</f>
        <v xml:space="preserve">2170710253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17.04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 s="4">
        <v>98.16</v>
      </c>
      <c r="BM608" s="4">
        <v>14.72</v>
      </c>
      <c r="BN608" s="4">
        <v>112.88</v>
      </c>
      <c r="BO608" s="4">
        <v>112.88</v>
      </c>
      <c r="BQ608" t="s">
        <v>95</v>
      </c>
      <c r="BR608" t="s">
        <v>84</v>
      </c>
      <c r="BS608" s="3">
        <v>43742</v>
      </c>
      <c r="BT608" s="5">
        <v>0.4770833333333333</v>
      </c>
      <c r="BU608" t="s">
        <v>319</v>
      </c>
      <c r="BV608" t="s">
        <v>90</v>
      </c>
      <c r="BY608">
        <v>1200</v>
      </c>
      <c r="CA608" t="s">
        <v>311</v>
      </c>
      <c r="CC608" t="s">
        <v>308</v>
      </c>
      <c r="CD608">
        <v>7646</v>
      </c>
      <c r="CE608" t="s">
        <v>96</v>
      </c>
      <c r="CF608" s="3">
        <v>43745</v>
      </c>
      <c r="CI608">
        <v>1</v>
      </c>
      <c r="CJ608">
        <v>1</v>
      </c>
      <c r="CK608">
        <v>23</v>
      </c>
      <c r="CL608" t="s">
        <v>87</v>
      </c>
    </row>
    <row r="609" spans="1:90">
      <c r="A609" t="s">
        <v>72</v>
      </c>
      <c r="B609" t="s">
        <v>73</v>
      </c>
      <c r="C609" t="s">
        <v>74</v>
      </c>
      <c r="E609" t="str">
        <f>"FES1162715285"</f>
        <v>FES1162715285</v>
      </c>
      <c r="F609" s="3">
        <v>43741</v>
      </c>
      <c r="G609">
        <v>202004</v>
      </c>
      <c r="H609" t="s">
        <v>75</v>
      </c>
      <c r="I609" t="s">
        <v>76</v>
      </c>
      <c r="J609" t="s">
        <v>77</v>
      </c>
      <c r="K609" t="s">
        <v>78</v>
      </c>
      <c r="L609" t="s">
        <v>104</v>
      </c>
      <c r="M609" t="s">
        <v>105</v>
      </c>
      <c r="N609" t="s">
        <v>126</v>
      </c>
      <c r="O609" t="s">
        <v>82</v>
      </c>
      <c r="P609" t="str">
        <f>"21707102565                   "</f>
        <v xml:space="preserve">21707102565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8.7899999999999991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 s="4">
        <v>50.66</v>
      </c>
      <c r="BM609" s="4">
        <v>7.6</v>
      </c>
      <c r="BN609" s="4">
        <v>58.26</v>
      </c>
      <c r="BO609" s="4">
        <v>58.26</v>
      </c>
      <c r="BQ609" t="s">
        <v>95</v>
      </c>
      <c r="BR609" t="s">
        <v>84</v>
      </c>
      <c r="BS609" s="3">
        <v>43742</v>
      </c>
      <c r="BT609" s="5">
        <v>0.39930555555555558</v>
      </c>
      <c r="BU609" t="s">
        <v>378</v>
      </c>
      <c r="BV609" t="s">
        <v>90</v>
      </c>
      <c r="BY609">
        <v>1200</v>
      </c>
      <c r="CA609" t="s">
        <v>108</v>
      </c>
      <c r="CC609" t="s">
        <v>105</v>
      </c>
      <c r="CD609">
        <v>6220</v>
      </c>
      <c r="CE609" t="s">
        <v>96</v>
      </c>
      <c r="CF609" s="3">
        <v>43745</v>
      </c>
      <c r="CI609">
        <v>1</v>
      </c>
      <c r="CJ609">
        <v>1</v>
      </c>
      <c r="CK609">
        <v>21</v>
      </c>
      <c r="CL609" t="s">
        <v>87</v>
      </c>
    </row>
    <row r="610" spans="1:90">
      <c r="A610" t="s">
        <v>72</v>
      </c>
      <c r="B610" t="s">
        <v>73</v>
      </c>
      <c r="C610" t="s">
        <v>74</v>
      </c>
      <c r="E610" t="str">
        <f>"FES1162715296"</f>
        <v>FES1162715296</v>
      </c>
      <c r="F610" s="3">
        <v>43741</v>
      </c>
      <c r="G610">
        <v>202004</v>
      </c>
      <c r="H610" t="s">
        <v>75</v>
      </c>
      <c r="I610" t="s">
        <v>76</v>
      </c>
      <c r="J610" t="s">
        <v>77</v>
      </c>
      <c r="K610" t="s">
        <v>78</v>
      </c>
      <c r="L610" t="s">
        <v>79</v>
      </c>
      <c r="M610" t="s">
        <v>80</v>
      </c>
      <c r="N610" t="s">
        <v>1108</v>
      </c>
      <c r="O610" t="s">
        <v>82</v>
      </c>
      <c r="P610" t="str">
        <f>"2170710270                    "</f>
        <v xml:space="preserve">2170710270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6.87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 s="4">
        <v>39.58</v>
      </c>
      <c r="BM610" s="4">
        <v>5.94</v>
      </c>
      <c r="BN610" s="4">
        <v>45.52</v>
      </c>
      <c r="BO610" s="4">
        <v>45.52</v>
      </c>
      <c r="BR610" t="s">
        <v>84</v>
      </c>
      <c r="BS610" s="3">
        <v>43742</v>
      </c>
      <c r="BT610" s="5">
        <v>0.35000000000000003</v>
      </c>
      <c r="BU610" t="s">
        <v>1109</v>
      </c>
      <c r="BV610" t="s">
        <v>90</v>
      </c>
      <c r="BY610">
        <v>1200</v>
      </c>
      <c r="CA610" t="s">
        <v>474</v>
      </c>
      <c r="CC610" t="s">
        <v>80</v>
      </c>
      <c r="CD610">
        <v>2011</v>
      </c>
      <c r="CE610" t="s">
        <v>96</v>
      </c>
      <c r="CF610" s="3">
        <v>43745</v>
      </c>
      <c r="CI610">
        <v>1</v>
      </c>
      <c r="CJ610">
        <v>1</v>
      </c>
      <c r="CK610">
        <v>22</v>
      </c>
      <c r="CL610" t="s">
        <v>87</v>
      </c>
    </row>
    <row r="611" spans="1:90">
      <c r="A611" t="s">
        <v>72</v>
      </c>
      <c r="B611" t="s">
        <v>73</v>
      </c>
      <c r="C611" t="s">
        <v>74</v>
      </c>
      <c r="E611" t="str">
        <f>"FES1162715290"</f>
        <v>FES1162715290</v>
      </c>
      <c r="F611" s="3">
        <v>43741</v>
      </c>
      <c r="G611">
        <v>202004</v>
      </c>
      <c r="H611" t="s">
        <v>75</v>
      </c>
      <c r="I611" t="s">
        <v>76</v>
      </c>
      <c r="J611" t="s">
        <v>77</v>
      </c>
      <c r="K611" t="s">
        <v>78</v>
      </c>
      <c r="L611" t="s">
        <v>215</v>
      </c>
      <c r="M611" t="s">
        <v>216</v>
      </c>
      <c r="N611" t="s">
        <v>298</v>
      </c>
      <c r="O611" t="s">
        <v>82</v>
      </c>
      <c r="P611" t="str">
        <f>"2170710271                    "</f>
        <v xml:space="preserve">2170710271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8.7899999999999991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 s="4">
        <v>50.66</v>
      </c>
      <c r="BM611" s="4">
        <v>7.6</v>
      </c>
      <c r="BN611" s="4">
        <v>58.26</v>
      </c>
      <c r="BO611" s="4">
        <v>58.26</v>
      </c>
      <c r="BQ611" t="s">
        <v>83</v>
      </c>
      <c r="BR611" t="s">
        <v>84</v>
      </c>
      <c r="BS611" s="3">
        <v>43742</v>
      </c>
      <c r="BT611" s="5">
        <v>0.58680555555555558</v>
      </c>
      <c r="BU611" t="s">
        <v>1110</v>
      </c>
      <c r="BV611" t="s">
        <v>87</v>
      </c>
      <c r="BW611" t="s">
        <v>903</v>
      </c>
      <c r="BX611" t="s">
        <v>1099</v>
      </c>
      <c r="BY611">
        <v>1200</v>
      </c>
      <c r="CA611" t="s">
        <v>300</v>
      </c>
      <c r="CC611" t="s">
        <v>216</v>
      </c>
      <c r="CD611">
        <v>3201</v>
      </c>
      <c r="CE611" t="s">
        <v>96</v>
      </c>
      <c r="CF611" s="3">
        <v>43745</v>
      </c>
      <c r="CI611">
        <v>1</v>
      </c>
      <c r="CJ611">
        <v>1</v>
      </c>
      <c r="CK611">
        <v>21</v>
      </c>
      <c r="CL611" t="s">
        <v>87</v>
      </c>
    </row>
    <row r="612" spans="1:90">
      <c r="A612" t="s">
        <v>72</v>
      </c>
      <c r="B612" t="s">
        <v>73</v>
      </c>
      <c r="C612" t="s">
        <v>74</v>
      </c>
      <c r="E612" t="str">
        <f>"FES1162715281"</f>
        <v>FES1162715281</v>
      </c>
      <c r="F612" s="3">
        <v>43741</v>
      </c>
      <c r="G612">
        <v>202004</v>
      </c>
      <c r="H612" t="s">
        <v>75</v>
      </c>
      <c r="I612" t="s">
        <v>76</v>
      </c>
      <c r="J612" t="s">
        <v>77</v>
      </c>
      <c r="K612" t="s">
        <v>78</v>
      </c>
      <c r="L612" t="s">
        <v>98</v>
      </c>
      <c r="M612" t="s">
        <v>99</v>
      </c>
      <c r="N612" t="s">
        <v>1111</v>
      </c>
      <c r="O612" t="s">
        <v>82</v>
      </c>
      <c r="P612" t="str">
        <f>"2170710262                    "</f>
        <v xml:space="preserve">2170710262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8.7899999999999991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 s="4">
        <v>50.66</v>
      </c>
      <c r="BM612" s="4">
        <v>7.6</v>
      </c>
      <c r="BN612" s="4">
        <v>58.26</v>
      </c>
      <c r="BO612" s="4">
        <v>58.26</v>
      </c>
      <c r="BQ612" t="s">
        <v>101</v>
      </c>
      <c r="BR612" t="s">
        <v>84</v>
      </c>
      <c r="BS612" s="3">
        <v>43742</v>
      </c>
      <c r="BT612" s="5">
        <v>0.54166666666666663</v>
      </c>
      <c r="BU612" t="s">
        <v>1112</v>
      </c>
      <c r="BV612" t="s">
        <v>90</v>
      </c>
      <c r="BY612">
        <v>1200</v>
      </c>
      <c r="CA612" t="s">
        <v>133</v>
      </c>
      <c r="CC612" t="s">
        <v>99</v>
      </c>
      <c r="CD612">
        <v>3610</v>
      </c>
      <c r="CE612" t="s">
        <v>96</v>
      </c>
      <c r="CF612" s="3">
        <v>43745</v>
      </c>
      <c r="CI612">
        <v>1</v>
      </c>
      <c r="CJ612">
        <v>1</v>
      </c>
      <c r="CK612">
        <v>21</v>
      </c>
      <c r="CL612" t="s">
        <v>87</v>
      </c>
    </row>
    <row r="613" spans="1:90">
      <c r="A613" t="s">
        <v>72</v>
      </c>
      <c r="B613" t="s">
        <v>73</v>
      </c>
      <c r="C613" t="s">
        <v>74</v>
      </c>
      <c r="E613" t="str">
        <f>"FES1162715299"</f>
        <v>FES1162715299</v>
      </c>
      <c r="F613" s="3">
        <v>43741</v>
      </c>
      <c r="G613">
        <v>202004</v>
      </c>
      <c r="H613" t="s">
        <v>75</v>
      </c>
      <c r="I613" t="s">
        <v>76</v>
      </c>
      <c r="J613" t="s">
        <v>77</v>
      </c>
      <c r="K613" t="s">
        <v>78</v>
      </c>
      <c r="L613" t="s">
        <v>175</v>
      </c>
      <c r="M613" t="s">
        <v>176</v>
      </c>
      <c r="N613" t="s">
        <v>340</v>
      </c>
      <c r="O613" t="s">
        <v>82</v>
      </c>
      <c r="P613" t="str">
        <f>"2170710276                    "</f>
        <v xml:space="preserve">2170710276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8.7899999999999991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 s="4">
        <v>50.66</v>
      </c>
      <c r="BM613" s="4">
        <v>7.6</v>
      </c>
      <c r="BN613" s="4">
        <v>58.26</v>
      </c>
      <c r="BO613" s="4">
        <v>58.26</v>
      </c>
      <c r="BQ613" t="s">
        <v>258</v>
      </c>
      <c r="BR613" t="s">
        <v>84</v>
      </c>
      <c r="BS613" s="3">
        <v>43742</v>
      </c>
      <c r="BT613" s="5">
        <v>0.64236111111111105</v>
      </c>
      <c r="BU613" t="s">
        <v>1113</v>
      </c>
      <c r="BV613" t="s">
        <v>87</v>
      </c>
      <c r="BW613" t="s">
        <v>232</v>
      </c>
      <c r="BX613" t="s">
        <v>904</v>
      </c>
      <c r="BY613">
        <v>1200</v>
      </c>
      <c r="CA613" t="s">
        <v>898</v>
      </c>
      <c r="CC613" t="s">
        <v>176</v>
      </c>
      <c r="CD613">
        <v>4000</v>
      </c>
      <c r="CE613" t="s">
        <v>96</v>
      </c>
      <c r="CF613" s="3">
        <v>43745</v>
      </c>
      <c r="CI613">
        <v>1</v>
      </c>
      <c r="CJ613">
        <v>1</v>
      </c>
      <c r="CK613">
        <v>21</v>
      </c>
      <c r="CL613" t="s">
        <v>87</v>
      </c>
    </row>
    <row r="614" spans="1:90">
      <c r="A614" t="s">
        <v>72</v>
      </c>
      <c r="B614" t="s">
        <v>73</v>
      </c>
      <c r="C614" t="s">
        <v>74</v>
      </c>
      <c r="E614" t="str">
        <f>"FES1162715293"</f>
        <v>FES1162715293</v>
      </c>
      <c r="F614" s="3">
        <v>43741</v>
      </c>
      <c r="G614">
        <v>202004</v>
      </c>
      <c r="H614" t="s">
        <v>75</v>
      </c>
      <c r="I614" t="s">
        <v>76</v>
      </c>
      <c r="J614" t="s">
        <v>77</v>
      </c>
      <c r="K614" t="s">
        <v>78</v>
      </c>
      <c r="L614" t="s">
        <v>215</v>
      </c>
      <c r="M614" t="s">
        <v>216</v>
      </c>
      <c r="N614" t="s">
        <v>298</v>
      </c>
      <c r="O614" t="s">
        <v>82</v>
      </c>
      <c r="P614" t="str">
        <f>"2170710273                    "</f>
        <v xml:space="preserve">2170710273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8.7899999999999991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 s="4">
        <v>50.66</v>
      </c>
      <c r="BM614" s="4">
        <v>7.6</v>
      </c>
      <c r="BN614" s="4">
        <v>58.26</v>
      </c>
      <c r="BO614" s="4">
        <v>58.26</v>
      </c>
      <c r="BQ614" t="s">
        <v>83</v>
      </c>
      <c r="BR614" t="s">
        <v>84</v>
      </c>
      <c r="BS614" s="3">
        <v>43742</v>
      </c>
      <c r="BT614" s="5">
        <v>0.58680555555555558</v>
      </c>
      <c r="BU614" t="s">
        <v>1110</v>
      </c>
      <c r="BV614" t="s">
        <v>87</v>
      </c>
      <c r="BW614" t="s">
        <v>903</v>
      </c>
      <c r="BX614" t="s">
        <v>1099</v>
      </c>
      <c r="BY614">
        <v>1200</v>
      </c>
      <c r="CA614" t="s">
        <v>300</v>
      </c>
      <c r="CC614" t="s">
        <v>216</v>
      </c>
      <c r="CD614">
        <v>3201</v>
      </c>
      <c r="CE614" t="s">
        <v>96</v>
      </c>
      <c r="CF614" s="3">
        <v>43745</v>
      </c>
      <c r="CI614">
        <v>1</v>
      </c>
      <c r="CJ614">
        <v>1</v>
      </c>
      <c r="CK614">
        <v>21</v>
      </c>
      <c r="CL614" t="s">
        <v>87</v>
      </c>
    </row>
    <row r="615" spans="1:90">
      <c r="A615" t="s">
        <v>72</v>
      </c>
      <c r="B615" t="s">
        <v>73</v>
      </c>
      <c r="C615" t="s">
        <v>74</v>
      </c>
      <c r="E615" t="str">
        <f>"FES1162715306"</f>
        <v>FES1162715306</v>
      </c>
      <c r="F615" s="3">
        <v>43741</v>
      </c>
      <c r="G615">
        <v>202004</v>
      </c>
      <c r="H615" t="s">
        <v>75</v>
      </c>
      <c r="I615" t="s">
        <v>76</v>
      </c>
      <c r="J615" t="s">
        <v>77</v>
      </c>
      <c r="K615" t="s">
        <v>78</v>
      </c>
      <c r="L615" t="s">
        <v>119</v>
      </c>
      <c r="M615" t="s">
        <v>120</v>
      </c>
      <c r="N615" t="s">
        <v>220</v>
      </c>
      <c r="O615" t="s">
        <v>82</v>
      </c>
      <c r="P615" t="str">
        <f>"2170710285                    "</f>
        <v xml:space="preserve">2170710285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8.7899999999999991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 s="4">
        <v>50.66</v>
      </c>
      <c r="BM615" s="4">
        <v>7.6</v>
      </c>
      <c r="BN615" s="4">
        <v>58.26</v>
      </c>
      <c r="BO615" s="4">
        <v>58.26</v>
      </c>
      <c r="BQ615" t="s">
        <v>95</v>
      </c>
      <c r="BR615" t="s">
        <v>84</v>
      </c>
      <c r="BS615" s="3">
        <v>43742</v>
      </c>
      <c r="BT615" s="5">
        <v>0.40972222222222227</v>
      </c>
      <c r="BU615" t="s">
        <v>642</v>
      </c>
      <c r="BV615" t="s">
        <v>90</v>
      </c>
      <c r="BY615">
        <v>1200</v>
      </c>
      <c r="CA615" t="s">
        <v>209</v>
      </c>
      <c r="CC615" t="s">
        <v>120</v>
      </c>
      <c r="CD615">
        <v>6001</v>
      </c>
      <c r="CE615" t="s">
        <v>96</v>
      </c>
      <c r="CF615" s="3">
        <v>43745</v>
      </c>
      <c r="CI615">
        <v>1</v>
      </c>
      <c r="CJ615">
        <v>1</v>
      </c>
      <c r="CK615">
        <v>21</v>
      </c>
      <c r="CL615" t="s">
        <v>87</v>
      </c>
    </row>
    <row r="616" spans="1:90">
      <c r="A616" t="s">
        <v>72</v>
      </c>
      <c r="B616" t="s">
        <v>73</v>
      </c>
      <c r="C616" t="s">
        <v>74</v>
      </c>
      <c r="E616" t="str">
        <f>"FES1162715315"</f>
        <v>FES1162715315</v>
      </c>
      <c r="F616" s="3">
        <v>43741</v>
      </c>
      <c r="G616">
        <v>202004</v>
      </c>
      <c r="H616" t="s">
        <v>75</v>
      </c>
      <c r="I616" t="s">
        <v>76</v>
      </c>
      <c r="J616" t="s">
        <v>77</v>
      </c>
      <c r="K616" t="s">
        <v>78</v>
      </c>
      <c r="L616" t="s">
        <v>326</v>
      </c>
      <c r="M616" t="s">
        <v>327</v>
      </c>
      <c r="N616" t="s">
        <v>328</v>
      </c>
      <c r="O616" t="s">
        <v>82</v>
      </c>
      <c r="P616" t="str">
        <f>"217071291                     "</f>
        <v xml:space="preserve">217071291 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8.7899999999999991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 s="4">
        <v>50.66</v>
      </c>
      <c r="BM616" s="4">
        <v>7.6</v>
      </c>
      <c r="BN616" s="4">
        <v>58.26</v>
      </c>
      <c r="BO616" s="4">
        <v>58.26</v>
      </c>
      <c r="BQ616" t="s">
        <v>95</v>
      </c>
      <c r="BR616" t="s">
        <v>84</v>
      </c>
      <c r="BS616" s="3">
        <v>43742</v>
      </c>
      <c r="BT616" s="5">
        <v>0.34722222222222227</v>
      </c>
      <c r="BU616" t="s">
        <v>1114</v>
      </c>
      <c r="BV616" t="s">
        <v>90</v>
      </c>
      <c r="BY616">
        <v>1200</v>
      </c>
      <c r="CA616" t="s">
        <v>528</v>
      </c>
      <c r="CC616" t="s">
        <v>327</v>
      </c>
      <c r="CD616">
        <v>6229</v>
      </c>
      <c r="CE616" t="s">
        <v>96</v>
      </c>
      <c r="CF616" s="3">
        <v>43745</v>
      </c>
      <c r="CI616">
        <v>1</v>
      </c>
      <c r="CJ616">
        <v>1</v>
      </c>
      <c r="CK616">
        <v>21</v>
      </c>
      <c r="CL616" t="s">
        <v>87</v>
      </c>
    </row>
    <row r="617" spans="1:90">
      <c r="A617" t="s">
        <v>72</v>
      </c>
      <c r="B617" t="s">
        <v>73</v>
      </c>
      <c r="C617" t="s">
        <v>74</v>
      </c>
      <c r="E617" t="str">
        <f>"FES1162715309"</f>
        <v>FES1162715309</v>
      </c>
      <c r="F617" s="3">
        <v>43741</v>
      </c>
      <c r="G617">
        <v>202004</v>
      </c>
      <c r="H617" t="s">
        <v>75</v>
      </c>
      <c r="I617" t="s">
        <v>76</v>
      </c>
      <c r="J617" t="s">
        <v>77</v>
      </c>
      <c r="K617" t="s">
        <v>78</v>
      </c>
      <c r="L617" t="s">
        <v>79</v>
      </c>
      <c r="M617" t="s">
        <v>80</v>
      </c>
      <c r="N617" t="s">
        <v>81</v>
      </c>
      <c r="O617" t="s">
        <v>82</v>
      </c>
      <c r="P617" t="str">
        <f>"2170710288                    "</f>
        <v xml:space="preserve">2170710288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6.87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 s="4">
        <v>39.58</v>
      </c>
      <c r="BM617" s="4">
        <v>5.94</v>
      </c>
      <c r="BN617" s="4">
        <v>45.52</v>
      </c>
      <c r="BO617" s="4">
        <v>45.52</v>
      </c>
      <c r="BQ617" t="s">
        <v>83</v>
      </c>
      <c r="BR617" t="s">
        <v>84</v>
      </c>
      <c r="BS617" s="3">
        <v>43742</v>
      </c>
      <c r="BT617" s="5">
        <v>0.36527777777777781</v>
      </c>
      <c r="BU617" t="s">
        <v>1064</v>
      </c>
      <c r="BV617" t="s">
        <v>90</v>
      </c>
      <c r="BY617">
        <v>1200</v>
      </c>
      <c r="CA617" t="s">
        <v>474</v>
      </c>
      <c r="CC617" t="s">
        <v>80</v>
      </c>
      <c r="CD617">
        <v>2094</v>
      </c>
      <c r="CE617" t="s">
        <v>96</v>
      </c>
      <c r="CF617" s="3">
        <v>43745</v>
      </c>
      <c r="CI617">
        <v>1</v>
      </c>
      <c r="CJ617">
        <v>1</v>
      </c>
      <c r="CK617">
        <v>22</v>
      </c>
      <c r="CL617" t="s">
        <v>87</v>
      </c>
    </row>
    <row r="618" spans="1:90">
      <c r="A618" t="s">
        <v>72</v>
      </c>
      <c r="B618" t="s">
        <v>73</v>
      </c>
      <c r="C618" t="s">
        <v>74</v>
      </c>
      <c r="E618" t="str">
        <f>"FES1162715291"</f>
        <v>FES1162715291</v>
      </c>
      <c r="F618" s="3">
        <v>43741</v>
      </c>
      <c r="G618">
        <v>202004</v>
      </c>
      <c r="H618" t="s">
        <v>75</v>
      </c>
      <c r="I618" t="s">
        <v>76</v>
      </c>
      <c r="J618" t="s">
        <v>77</v>
      </c>
      <c r="K618" t="s">
        <v>78</v>
      </c>
      <c r="L618" t="s">
        <v>79</v>
      </c>
      <c r="M618" t="s">
        <v>80</v>
      </c>
      <c r="N618" t="s">
        <v>304</v>
      </c>
      <c r="O618" t="s">
        <v>82</v>
      </c>
      <c r="P618" t="str">
        <f>"217070755                     "</f>
        <v xml:space="preserve">217070755 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6.87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 s="4">
        <v>39.58</v>
      </c>
      <c r="BM618" s="4">
        <v>5.94</v>
      </c>
      <c r="BN618" s="4">
        <v>45.52</v>
      </c>
      <c r="BO618" s="4">
        <v>45.52</v>
      </c>
      <c r="BQ618" t="s">
        <v>305</v>
      </c>
      <c r="BR618" t="s">
        <v>84</v>
      </c>
      <c r="BS618" s="3">
        <v>43742</v>
      </c>
      <c r="BT618" s="5">
        <v>0.36736111111111108</v>
      </c>
      <c r="BU618" t="s">
        <v>1115</v>
      </c>
      <c r="BV618" t="s">
        <v>90</v>
      </c>
      <c r="BY618">
        <v>1200</v>
      </c>
      <c r="CA618" t="s">
        <v>307</v>
      </c>
      <c r="CC618" t="s">
        <v>80</v>
      </c>
      <c r="CD618">
        <v>2042</v>
      </c>
      <c r="CE618" t="s">
        <v>96</v>
      </c>
      <c r="CF618" s="3">
        <v>43745</v>
      </c>
      <c r="CI618">
        <v>1</v>
      </c>
      <c r="CJ618">
        <v>1</v>
      </c>
      <c r="CK618">
        <v>22</v>
      </c>
      <c r="CL618" t="s">
        <v>87</v>
      </c>
    </row>
    <row r="619" spans="1:90">
      <c r="A619" t="s">
        <v>72</v>
      </c>
      <c r="B619" t="s">
        <v>73</v>
      </c>
      <c r="C619" t="s">
        <v>74</v>
      </c>
      <c r="E619" t="str">
        <f>"FES1162715314"</f>
        <v>FES1162715314</v>
      </c>
      <c r="F619" s="3">
        <v>43741</v>
      </c>
      <c r="G619">
        <v>202004</v>
      </c>
      <c r="H619" t="s">
        <v>75</v>
      </c>
      <c r="I619" t="s">
        <v>76</v>
      </c>
      <c r="J619" t="s">
        <v>77</v>
      </c>
      <c r="K619" t="s">
        <v>78</v>
      </c>
      <c r="L619" t="s">
        <v>79</v>
      </c>
      <c r="M619" t="s">
        <v>80</v>
      </c>
      <c r="N619" t="s">
        <v>81</v>
      </c>
      <c r="O619" t="s">
        <v>82</v>
      </c>
      <c r="P619" t="str">
        <f>"2170710290                    "</f>
        <v xml:space="preserve">2170710290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6.87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 s="4">
        <v>39.58</v>
      </c>
      <c r="BM619" s="4">
        <v>5.94</v>
      </c>
      <c r="BN619" s="4">
        <v>45.52</v>
      </c>
      <c r="BO619" s="4">
        <v>45.52</v>
      </c>
      <c r="BQ619" t="s">
        <v>83</v>
      </c>
      <c r="BR619" t="s">
        <v>84</v>
      </c>
      <c r="BS619" s="3">
        <v>43742</v>
      </c>
      <c r="BT619" s="5">
        <v>0.36458333333333331</v>
      </c>
      <c r="BU619" t="s">
        <v>1064</v>
      </c>
      <c r="BV619" t="s">
        <v>90</v>
      </c>
      <c r="BY619">
        <v>1200</v>
      </c>
      <c r="CA619" t="s">
        <v>474</v>
      </c>
      <c r="CC619" t="s">
        <v>80</v>
      </c>
      <c r="CD619">
        <v>2094</v>
      </c>
      <c r="CE619" t="s">
        <v>96</v>
      </c>
      <c r="CF619" s="3">
        <v>43745</v>
      </c>
      <c r="CI619">
        <v>1</v>
      </c>
      <c r="CJ619">
        <v>1</v>
      </c>
      <c r="CK619">
        <v>22</v>
      </c>
      <c r="CL619" t="s">
        <v>87</v>
      </c>
    </row>
    <row r="620" spans="1:90">
      <c r="A620" t="s">
        <v>72</v>
      </c>
      <c r="B620" t="s">
        <v>73</v>
      </c>
      <c r="C620" t="s">
        <v>74</v>
      </c>
      <c r="E620" t="str">
        <f>"FES1162715313"</f>
        <v>FES1162715313</v>
      </c>
      <c r="F620" s="3">
        <v>43741</v>
      </c>
      <c r="G620">
        <v>202004</v>
      </c>
      <c r="H620" t="s">
        <v>75</v>
      </c>
      <c r="I620" t="s">
        <v>76</v>
      </c>
      <c r="J620" t="s">
        <v>77</v>
      </c>
      <c r="K620" t="s">
        <v>78</v>
      </c>
      <c r="L620" t="s">
        <v>479</v>
      </c>
      <c r="M620" t="s">
        <v>480</v>
      </c>
      <c r="N620" t="s">
        <v>883</v>
      </c>
      <c r="O620" t="s">
        <v>82</v>
      </c>
      <c r="P620" t="str">
        <f>"2170710059                    "</f>
        <v xml:space="preserve">2170710059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12.36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 s="4">
        <v>71.239999999999995</v>
      </c>
      <c r="BM620" s="4">
        <v>10.69</v>
      </c>
      <c r="BN620" s="4">
        <v>81.93</v>
      </c>
      <c r="BO620" s="4">
        <v>81.93</v>
      </c>
      <c r="BQ620" t="s">
        <v>83</v>
      </c>
      <c r="BR620" t="s">
        <v>84</v>
      </c>
      <c r="BS620" s="3">
        <v>43742</v>
      </c>
      <c r="BT620" s="5">
        <v>0.33333333333333331</v>
      </c>
      <c r="BU620" t="s">
        <v>1116</v>
      </c>
      <c r="BV620" t="s">
        <v>90</v>
      </c>
      <c r="BY620">
        <v>1200</v>
      </c>
      <c r="CA620" t="s">
        <v>625</v>
      </c>
      <c r="CC620" t="s">
        <v>480</v>
      </c>
      <c r="CD620">
        <v>1961</v>
      </c>
      <c r="CE620" t="s">
        <v>96</v>
      </c>
      <c r="CF620" s="3">
        <v>43745</v>
      </c>
      <c r="CI620">
        <v>1</v>
      </c>
      <c r="CJ620">
        <v>1</v>
      </c>
      <c r="CK620">
        <v>24</v>
      </c>
      <c r="CL620" t="s">
        <v>87</v>
      </c>
    </row>
    <row r="621" spans="1:90">
      <c r="A621" t="s">
        <v>72</v>
      </c>
      <c r="B621" t="s">
        <v>73</v>
      </c>
      <c r="C621" t="s">
        <v>74</v>
      </c>
      <c r="E621" t="str">
        <f>"FES1162715312"</f>
        <v>FES1162715312</v>
      </c>
      <c r="F621" s="3">
        <v>43741</v>
      </c>
      <c r="G621">
        <v>202004</v>
      </c>
      <c r="H621" t="s">
        <v>75</v>
      </c>
      <c r="I621" t="s">
        <v>76</v>
      </c>
      <c r="J621" t="s">
        <v>77</v>
      </c>
      <c r="K621" t="s">
        <v>78</v>
      </c>
      <c r="L621" t="s">
        <v>75</v>
      </c>
      <c r="M621" t="s">
        <v>76</v>
      </c>
      <c r="N621" t="s">
        <v>1117</v>
      </c>
      <c r="O621" t="s">
        <v>82</v>
      </c>
      <c r="P621" t="str">
        <f>"217070977                     "</f>
        <v xml:space="preserve">217070977 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6.87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 s="4">
        <v>39.58</v>
      </c>
      <c r="BM621" s="4">
        <v>5.94</v>
      </c>
      <c r="BN621" s="4">
        <v>45.52</v>
      </c>
      <c r="BO621" s="4">
        <v>45.52</v>
      </c>
      <c r="BR621" t="s">
        <v>84</v>
      </c>
      <c r="BS621" s="3">
        <v>43742</v>
      </c>
      <c r="BT621" s="5">
        <v>0.42708333333333331</v>
      </c>
      <c r="BU621" t="s">
        <v>1118</v>
      </c>
      <c r="BV621" t="s">
        <v>90</v>
      </c>
      <c r="BY621">
        <v>1200</v>
      </c>
      <c r="CA621" t="s">
        <v>247</v>
      </c>
      <c r="CC621" t="s">
        <v>76</v>
      </c>
      <c r="CD621">
        <v>1600</v>
      </c>
      <c r="CE621" t="s">
        <v>96</v>
      </c>
      <c r="CF621" s="3">
        <v>43745</v>
      </c>
      <c r="CI621">
        <v>1</v>
      </c>
      <c r="CJ621">
        <v>1</v>
      </c>
      <c r="CK621">
        <v>22</v>
      </c>
      <c r="CL621" t="s">
        <v>87</v>
      </c>
    </row>
    <row r="622" spans="1:90">
      <c r="A622" t="s">
        <v>72</v>
      </c>
      <c r="B622" t="s">
        <v>73</v>
      </c>
      <c r="C622" t="s">
        <v>74</v>
      </c>
      <c r="E622" t="str">
        <f>"FES1162715233"</f>
        <v>FES1162715233</v>
      </c>
      <c r="F622" s="3">
        <v>43741</v>
      </c>
      <c r="G622">
        <v>202004</v>
      </c>
      <c r="H622" t="s">
        <v>75</v>
      </c>
      <c r="I622" t="s">
        <v>76</v>
      </c>
      <c r="J622" t="s">
        <v>77</v>
      </c>
      <c r="K622" t="s">
        <v>78</v>
      </c>
      <c r="L622" t="s">
        <v>79</v>
      </c>
      <c r="M622" t="s">
        <v>80</v>
      </c>
      <c r="N622" t="s">
        <v>1119</v>
      </c>
      <c r="O622" t="s">
        <v>82</v>
      </c>
      <c r="P622" t="str">
        <f>"217079980                     "</f>
        <v xml:space="preserve">217079980 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6.87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 s="4">
        <v>39.58</v>
      </c>
      <c r="BM622" s="4">
        <v>5.94</v>
      </c>
      <c r="BN622" s="4">
        <v>45.52</v>
      </c>
      <c r="BO622" s="4">
        <v>45.52</v>
      </c>
      <c r="BQ622" t="s">
        <v>95</v>
      </c>
      <c r="BR622" t="s">
        <v>84</v>
      </c>
      <c r="BS622" s="3">
        <v>43742</v>
      </c>
      <c r="BT622" s="5">
        <v>0.38194444444444442</v>
      </c>
      <c r="BU622" t="s">
        <v>1120</v>
      </c>
      <c r="BV622" t="s">
        <v>90</v>
      </c>
      <c r="BY622">
        <v>1200</v>
      </c>
      <c r="CC622" t="s">
        <v>80</v>
      </c>
      <c r="CD622">
        <v>2013</v>
      </c>
      <c r="CE622" t="s">
        <v>96</v>
      </c>
      <c r="CF622" s="3">
        <v>43745</v>
      </c>
      <c r="CI622">
        <v>1</v>
      </c>
      <c r="CJ622">
        <v>1</v>
      </c>
      <c r="CK622">
        <v>22</v>
      </c>
      <c r="CL622" t="s">
        <v>87</v>
      </c>
    </row>
    <row r="623" spans="1:90">
      <c r="A623" t="s">
        <v>72</v>
      </c>
      <c r="B623" t="s">
        <v>73</v>
      </c>
      <c r="C623" t="s">
        <v>74</v>
      </c>
      <c r="E623" t="str">
        <f>"FES1162715308"</f>
        <v>FES1162715308</v>
      </c>
      <c r="F623" s="3">
        <v>43741</v>
      </c>
      <c r="G623">
        <v>202004</v>
      </c>
      <c r="H623" t="s">
        <v>75</v>
      </c>
      <c r="I623" t="s">
        <v>76</v>
      </c>
      <c r="J623" t="s">
        <v>77</v>
      </c>
      <c r="K623" t="s">
        <v>78</v>
      </c>
      <c r="L623" t="s">
        <v>79</v>
      </c>
      <c r="M623" t="s">
        <v>80</v>
      </c>
      <c r="N623" t="s">
        <v>81</v>
      </c>
      <c r="O623" t="s">
        <v>82</v>
      </c>
      <c r="P623" t="str">
        <f>"2170710287                    "</f>
        <v xml:space="preserve">2170710287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6.87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 s="4">
        <v>39.58</v>
      </c>
      <c r="BM623" s="4">
        <v>5.94</v>
      </c>
      <c r="BN623" s="4">
        <v>45.52</v>
      </c>
      <c r="BO623" s="4">
        <v>45.52</v>
      </c>
      <c r="BQ623" t="s">
        <v>83</v>
      </c>
      <c r="BR623" t="s">
        <v>84</v>
      </c>
      <c r="BS623" s="3">
        <v>43742</v>
      </c>
      <c r="BT623" s="5">
        <v>0.36458333333333331</v>
      </c>
      <c r="BU623" t="s">
        <v>1064</v>
      </c>
      <c r="BV623" t="s">
        <v>90</v>
      </c>
      <c r="BY623">
        <v>1200</v>
      </c>
      <c r="CA623" t="s">
        <v>474</v>
      </c>
      <c r="CC623" t="s">
        <v>80</v>
      </c>
      <c r="CD623">
        <v>2094</v>
      </c>
      <c r="CE623" t="s">
        <v>96</v>
      </c>
      <c r="CF623" s="3">
        <v>43745</v>
      </c>
      <c r="CI623">
        <v>1</v>
      </c>
      <c r="CJ623">
        <v>1</v>
      </c>
      <c r="CK623">
        <v>22</v>
      </c>
      <c r="CL623" t="s">
        <v>87</v>
      </c>
    </row>
    <row r="624" spans="1:90">
      <c r="A624" t="s">
        <v>72</v>
      </c>
      <c r="B624" t="s">
        <v>73</v>
      </c>
      <c r="C624" t="s">
        <v>74</v>
      </c>
      <c r="E624" t="str">
        <f>"FES1162715231"</f>
        <v>FES1162715231</v>
      </c>
      <c r="F624" s="3">
        <v>43741</v>
      </c>
      <c r="G624">
        <v>202004</v>
      </c>
      <c r="H624" t="s">
        <v>75</v>
      </c>
      <c r="I624" t="s">
        <v>76</v>
      </c>
      <c r="J624" t="s">
        <v>77</v>
      </c>
      <c r="K624" t="s">
        <v>78</v>
      </c>
      <c r="L624" t="s">
        <v>308</v>
      </c>
      <c r="M624" t="s">
        <v>308</v>
      </c>
      <c r="N624" t="s">
        <v>309</v>
      </c>
      <c r="O624" t="s">
        <v>82</v>
      </c>
      <c r="P624" t="str">
        <f>"2170709696                    "</f>
        <v xml:space="preserve">2170709696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36.270000000000003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2</v>
      </c>
      <c r="BI624">
        <v>4.2</v>
      </c>
      <c r="BJ624">
        <v>1.6</v>
      </c>
      <c r="BK624">
        <v>4.5</v>
      </c>
      <c r="BL624" s="4">
        <v>208.99</v>
      </c>
      <c r="BM624" s="4">
        <v>31.35</v>
      </c>
      <c r="BN624" s="4">
        <v>240.34</v>
      </c>
      <c r="BO624" s="4">
        <v>240.34</v>
      </c>
      <c r="BQ624" t="s">
        <v>95</v>
      </c>
      <c r="BR624" t="s">
        <v>84</v>
      </c>
      <c r="BS624" s="3">
        <v>43742</v>
      </c>
      <c r="BT624" s="5">
        <v>0.49027777777777781</v>
      </c>
      <c r="BU624" t="s">
        <v>310</v>
      </c>
      <c r="BV624" t="s">
        <v>90</v>
      </c>
      <c r="BY624">
        <v>8182.46</v>
      </c>
      <c r="CA624" t="s">
        <v>311</v>
      </c>
      <c r="CC624" t="s">
        <v>308</v>
      </c>
      <c r="CD624">
        <v>7646</v>
      </c>
      <c r="CE624" t="s">
        <v>333</v>
      </c>
      <c r="CF624" s="3">
        <v>43745</v>
      </c>
      <c r="CI624">
        <v>1</v>
      </c>
      <c r="CJ624">
        <v>1</v>
      </c>
      <c r="CK624">
        <v>23</v>
      </c>
      <c r="CL624" t="s">
        <v>87</v>
      </c>
    </row>
    <row r="625" spans="1:90">
      <c r="A625" t="s">
        <v>72</v>
      </c>
      <c r="B625" t="s">
        <v>73</v>
      </c>
      <c r="C625" t="s">
        <v>74</v>
      </c>
      <c r="E625" t="str">
        <f>"FES1162715232"</f>
        <v>FES1162715232</v>
      </c>
      <c r="F625" s="3">
        <v>43741</v>
      </c>
      <c r="G625">
        <v>202004</v>
      </c>
      <c r="H625" t="s">
        <v>75</v>
      </c>
      <c r="I625" t="s">
        <v>76</v>
      </c>
      <c r="J625" t="s">
        <v>77</v>
      </c>
      <c r="K625" t="s">
        <v>78</v>
      </c>
      <c r="L625" t="s">
        <v>308</v>
      </c>
      <c r="M625" t="s">
        <v>308</v>
      </c>
      <c r="N625" t="s">
        <v>309</v>
      </c>
      <c r="O625" t="s">
        <v>82</v>
      </c>
      <c r="P625" t="str">
        <f>"2170709699                    "</f>
        <v xml:space="preserve">2170709699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36.270000000000003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2</v>
      </c>
      <c r="BI625">
        <v>4.2</v>
      </c>
      <c r="BJ625">
        <v>1.7</v>
      </c>
      <c r="BK625">
        <v>4.5</v>
      </c>
      <c r="BL625" s="4">
        <v>208.99</v>
      </c>
      <c r="BM625" s="4">
        <v>31.35</v>
      </c>
      <c r="BN625" s="4">
        <v>240.34</v>
      </c>
      <c r="BO625" s="4">
        <v>240.34</v>
      </c>
      <c r="BQ625" t="s">
        <v>95</v>
      </c>
      <c r="BR625" t="s">
        <v>84</v>
      </c>
      <c r="BS625" s="3">
        <v>43742</v>
      </c>
      <c r="BT625" s="5">
        <v>0.49027777777777781</v>
      </c>
      <c r="BU625" t="s">
        <v>310</v>
      </c>
      <c r="BV625" t="s">
        <v>90</v>
      </c>
      <c r="BY625">
        <v>8281.19</v>
      </c>
      <c r="CA625" t="s">
        <v>311</v>
      </c>
      <c r="CC625" t="s">
        <v>308</v>
      </c>
      <c r="CD625">
        <v>7646</v>
      </c>
      <c r="CE625" t="s">
        <v>86</v>
      </c>
      <c r="CF625" s="3">
        <v>43745</v>
      </c>
      <c r="CI625">
        <v>1</v>
      </c>
      <c r="CJ625">
        <v>1</v>
      </c>
      <c r="CK625">
        <v>23</v>
      </c>
      <c r="CL625" t="s">
        <v>87</v>
      </c>
    </row>
    <row r="626" spans="1:90">
      <c r="A626" t="s">
        <v>72</v>
      </c>
      <c r="B626" t="s">
        <v>73</v>
      </c>
      <c r="C626" t="s">
        <v>74</v>
      </c>
      <c r="E626" t="str">
        <f>"FES1162715289"</f>
        <v>FES1162715289</v>
      </c>
      <c r="F626" s="3">
        <v>43741</v>
      </c>
      <c r="G626">
        <v>202004</v>
      </c>
      <c r="H626" t="s">
        <v>75</v>
      </c>
      <c r="I626" t="s">
        <v>76</v>
      </c>
      <c r="J626" t="s">
        <v>77</v>
      </c>
      <c r="K626" t="s">
        <v>78</v>
      </c>
      <c r="L626" t="s">
        <v>175</v>
      </c>
      <c r="M626" t="s">
        <v>176</v>
      </c>
      <c r="N626" t="s">
        <v>340</v>
      </c>
      <c r="O626" t="s">
        <v>82</v>
      </c>
      <c r="P626" t="str">
        <f>"2170710269                    "</f>
        <v xml:space="preserve">2170710269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8.7899999999999991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1.9</v>
      </c>
      <c r="BJ626">
        <v>2</v>
      </c>
      <c r="BK626">
        <v>2</v>
      </c>
      <c r="BL626" s="4">
        <v>50.66</v>
      </c>
      <c r="BM626" s="4">
        <v>7.6</v>
      </c>
      <c r="BN626" s="4">
        <v>58.26</v>
      </c>
      <c r="BO626" s="4">
        <v>58.26</v>
      </c>
      <c r="BQ626" t="s">
        <v>258</v>
      </c>
      <c r="BR626" t="s">
        <v>84</v>
      </c>
      <c r="BS626" s="3">
        <v>43742</v>
      </c>
      <c r="BT626" s="5">
        <v>0.64236111111111105</v>
      </c>
      <c r="BU626" t="s">
        <v>1113</v>
      </c>
      <c r="BV626" t="s">
        <v>87</v>
      </c>
      <c r="BW626" t="s">
        <v>232</v>
      </c>
      <c r="BX626" t="s">
        <v>904</v>
      </c>
      <c r="BY626">
        <v>10145.07</v>
      </c>
      <c r="CA626" t="s">
        <v>898</v>
      </c>
      <c r="CC626" t="s">
        <v>176</v>
      </c>
      <c r="CD626">
        <v>4000</v>
      </c>
      <c r="CE626" t="s">
        <v>86</v>
      </c>
      <c r="CF626" s="3">
        <v>43745</v>
      </c>
      <c r="CI626">
        <v>1</v>
      </c>
      <c r="CJ626">
        <v>1</v>
      </c>
      <c r="CK626">
        <v>21</v>
      </c>
      <c r="CL626" t="s">
        <v>87</v>
      </c>
    </row>
    <row r="627" spans="1:90">
      <c r="A627" t="s">
        <v>72</v>
      </c>
      <c r="B627" t="s">
        <v>73</v>
      </c>
      <c r="C627" t="s">
        <v>74</v>
      </c>
      <c r="E627" t="str">
        <f>"FES1162715328"</f>
        <v>FES1162715328</v>
      </c>
      <c r="F627" s="3">
        <v>43741</v>
      </c>
      <c r="G627">
        <v>202004</v>
      </c>
      <c r="H627" t="s">
        <v>75</v>
      </c>
      <c r="I627" t="s">
        <v>76</v>
      </c>
      <c r="J627" t="s">
        <v>77</v>
      </c>
      <c r="K627" t="s">
        <v>78</v>
      </c>
      <c r="L627" t="s">
        <v>119</v>
      </c>
      <c r="M627" t="s">
        <v>120</v>
      </c>
      <c r="N627" t="s">
        <v>667</v>
      </c>
      <c r="O627" t="s">
        <v>82</v>
      </c>
      <c r="P627" t="str">
        <f>"2170706850                    "</f>
        <v xml:space="preserve">2170706850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8.7899999999999991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 s="4">
        <v>50.66</v>
      </c>
      <c r="BM627" s="4">
        <v>7.6</v>
      </c>
      <c r="BN627" s="4">
        <v>58.26</v>
      </c>
      <c r="BO627" s="4">
        <v>58.26</v>
      </c>
      <c r="BQ627" t="s">
        <v>83</v>
      </c>
      <c r="BR627" t="s">
        <v>84</v>
      </c>
      <c r="BS627" s="3">
        <v>43742</v>
      </c>
      <c r="BT627" s="5">
        <v>0.33333333333333331</v>
      </c>
      <c r="BU627" t="s">
        <v>668</v>
      </c>
      <c r="BV627" t="s">
        <v>90</v>
      </c>
      <c r="BY627">
        <v>1200</v>
      </c>
      <c r="CA627" t="s">
        <v>669</v>
      </c>
      <c r="CC627" t="s">
        <v>120</v>
      </c>
      <c r="CD627">
        <v>6001</v>
      </c>
      <c r="CE627" t="s">
        <v>96</v>
      </c>
      <c r="CF627" s="3">
        <v>43745</v>
      </c>
      <c r="CI627">
        <v>1</v>
      </c>
      <c r="CJ627">
        <v>1</v>
      </c>
      <c r="CK627">
        <v>21</v>
      </c>
      <c r="CL627" t="s">
        <v>87</v>
      </c>
    </row>
    <row r="628" spans="1:90">
      <c r="A628" t="s">
        <v>72</v>
      </c>
      <c r="B628" t="s">
        <v>73</v>
      </c>
      <c r="C628" t="s">
        <v>74</v>
      </c>
      <c r="E628" t="str">
        <f>"FES1162715286"</f>
        <v>FES1162715286</v>
      </c>
      <c r="F628" s="3">
        <v>43741</v>
      </c>
      <c r="G628">
        <v>202004</v>
      </c>
      <c r="H628" t="s">
        <v>75</v>
      </c>
      <c r="I628" t="s">
        <v>76</v>
      </c>
      <c r="J628" t="s">
        <v>77</v>
      </c>
      <c r="K628" t="s">
        <v>78</v>
      </c>
      <c r="L628" t="s">
        <v>175</v>
      </c>
      <c r="M628" t="s">
        <v>176</v>
      </c>
      <c r="N628" t="s">
        <v>980</v>
      </c>
      <c r="O628" t="s">
        <v>82</v>
      </c>
      <c r="P628" t="str">
        <f>"2170710266                    "</f>
        <v xml:space="preserve">2170710266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8.7899999999999991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 s="4">
        <v>50.66</v>
      </c>
      <c r="BM628" s="4">
        <v>7.6</v>
      </c>
      <c r="BN628" s="4">
        <v>58.26</v>
      </c>
      <c r="BO628" s="4">
        <v>58.26</v>
      </c>
      <c r="BQ628" t="s">
        <v>95</v>
      </c>
      <c r="BR628" t="s">
        <v>84</v>
      </c>
      <c r="BS628" s="3">
        <v>43745</v>
      </c>
      <c r="BT628" s="5">
        <v>0.37916666666666665</v>
      </c>
      <c r="BU628" t="s">
        <v>1121</v>
      </c>
      <c r="BV628" t="s">
        <v>87</v>
      </c>
      <c r="BW628" t="s">
        <v>903</v>
      </c>
      <c r="BX628" t="s">
        <v>904</v>
      </c>
      <c r="BY628">
        <v>1200</v>
      </c>
      <c r="CA628" t="s">
        <v>128</v>
      </c>
      <c r="CC628" t="s">
        <v>176</v>
      </c>
      <c r="CD628">
        <v>4001</v>
      </c>
      <c r="CE628" t="s">
        <v>96</v>
      </c>
      <c r="CF628" s="3">
        <v>43746</v>
      </c>
      <c r="CI628">
        <v>1</v>
      </c>
      <c r="CJ628">
        <v>2</v>
      </c>
      <c r="CK628">
        <v>21</v>
      </c>
      <c r="CL628" t="s">
        <v>87</v>
      </c>
    </row>
    <row r="629" spans="1:90">
      <c r="A629" t="s">
        <v>72</v>
      </c>
      <c r="B629" t="s">
        <v>73</v>
      </c>
      <c r="C629" t="s">
        <v>74</v>
      </c>
      <c r="E629" t="str">
        <f>"FES1162715279"</f>
        <v>FES1162715279</v>
      </c>
      <c r="F629" s="3">
        <v>43741</v>
      </c>
      <c r="G629">
        <v>202004</v>
      </c>
      <c r="H629" t="s">
        <v>75</v>
      </c>
      <c r="I629" t="s">
        <v>76</v>
      </c>
      <c r="J629" t="s">
        <v>77</v>
      </c>
      <c r="K629" t="s">
        <v>78</v>
      </c>
      <c r="L629" t="s">
        <v>215</v>
      </c>
      <c r="M629" t="s">
        <v>216</v>
      </c>
      <c r="N629" t="s">
        <v>298</v>
      </c>
      <c r="O629" t="s">
        <v>82</v>
      </c>
      <c r="P629" t="str">
        <f>"2170710031                    "</f>
        <v xml:space="preserve">2170710031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8.7899999999999991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 s="4">
        <v>50.66</v>
      </c>
      <c r="BM629" s="4">
        <v>7.6</v>
      </c>
      <c r="BN629" s="4">
        <v>58.26</v>
      </c>
      <c r="BO629" s="4">
        <v>58.26</v>
      </c>
      <c r="BQ629" t="s">
        <v>83</v>
      </c>
      <c r="BR629" t="s">
        <v>84</v>
      </c>
      <c r="BS629" s="3">
        <v>43742</v>
      </c>
      <c r="BT629" s="5">
        <v>0.58680555555555558</v>
      </c>
      <c r="BU629" t="s">
        <v>1110</v>
      </c>
      <c r="BV629" t="s">
        <v>87</v>
      </c>
      <c r="BW629" t="s">
        <v>903</v>
      </c>
      <c r="BX629" t="s">
        <v>1099</v>
      </c>
      <c r="BY629">
        <v>1200</v>
      </c>
      <c r="CA629" t="s">
        <v>300</v>
      </c>
      <c r="CC629" t="s">
        <v>216</v>
      </c>
      <c r="CD629">
        <v>3201</v>
      </c>
      <c r="CE629" t="s">
        <v>96</v>
      </c>
      <c r="CF629" s="3">
        <v>43745</v>
      </c>
      <c r="CI629">
        <v>1</v>
      </c>
      <c r="CJ629">
        <v>1</v>
      </c>
      <c r="CK629">
        <v>21</v>
      </c>
      <c r="CL629" t="s">
        <v>87</v>
      </c>
    </row>
    <row r="630" spans="1:90">
      <c r="A630" t="s">
        <v>72</v>
      </c>
      <c r="B630" t="s">
        <v>73</v>
      </c>
      <c r="C630" t="s">
        <v>74</v>
      </c>
      <c r="E630" t="str">
        <f>"FES1162715278"</f>
        <v>FES1162715278</v>
      </c>
      <c r="F630" s="3">
        <v>43741</v>
      </c>
      <c r="G630">
        <v>202004</v>
      </c>
      <c r="H630" t="s">
        <v>75</v>
      </c>
      <c r="I630" t="s">
        <v>76</v>
      </c>
      <c r="J630" t="s">
        <v>77</v>
      </c>
      <c r="K630" t="s">
        <v>78</v>
      </c>
      <c r="L630" t="s">
        <v>189</v>
      </c>
      <c r="M630" t="s">
        <v>190</v>
      </c>
      <c r="N630" t="s">
        <v>924</v>
      </c>
      <c r="O630" t="s">
        <v>82</v>
      </c>
      <c r="P630" t="str">
        <f>"2170709981                    "</f>
        <v xml:space="preserve">2170709981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15.92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7.2</v>
      </c>
      <c r="BJ630">
        <v>4.5999999999999996</v>
      </c>
      <c r="BK630">
        <v>7.5</v>
      </c>
      <c r="BL630" s="4">
        <v>91.75</v>
      </c>
      <c r="BM630" s="4">
        <v>13.76</v>
      </c>
      <c r="BN630" s="4">
        <v>105.51</v>
      </c>
      <c r="BO630" s="4">
        <v>105.51</v>
      </c>
      <c r="BQ630" t="s">
        <v>95</v>
      </c>
      <c r="BR630" t="s">
        <v>84</v>
      </c>
      <c r="BS630" s="3">
        <v>43742</v>
      </c>
      <c r="BT630" s="5">
        <v>0.34861111111111115</v>
      </c>
      <c r="BU630" t="s">
        <v>927</v>
      </c>
      <c r="BV630" t="s">
        <v>90</v>
      </c>
      <c r="BY630">
        <v>22990.04</v>
      </c>
      <c r="CA630" t="s">
        <v>928</v>
      </c>
      <c r="CC630" t="s">
        <v>190</v>
      </c>
      <c r="CD630">
        <v>1501</v>
      </c>
      <c r="CE630" t="s">
        <v>86</v>
      </c>
      <c r="CF630" s="3">
        <v>43745</v>
      </c>
      <c r="CI630">
        <v>1</v>
      </c>
      <c r="CJ630">
        <v>1</v>
      </c>
      <c r="CK630">
        <v>22</v>
      </c>
      <c r="CL630" t="s">
        <v>87</v>
      </c>
    </row>
    <row r="631" spans="1:90">
      <c r="A631" t="s">
        <v>72</v>
      </c>
      <c r="B631" t="s">
        <v>73</v>
      </c>
      <c r="C631" t="s">
        <v>74</v>
      </c>
      <c r="E631" t="str">
        <f>"FES1162715327"</f>
        <v>FES1162715327</v>
      </c>
      <c r="F631" s="3">
        <v>43741</v>
      </c>
      <c r="G631">
        <v>202004</v>
      </c>
      <c r="H631" t="s">
        <v>75</v>
      </c>
      <c r="I631" t="s">
        <v>76</v>
      </c>
      <c r="J631" t="s">
        <v>77</v>
      </c>
      <c r="K631" t="s">
        <v>78</v>
      </c>
      <c r="L631" t="s">
        <v>119</v>
      </c>
      <c r="M631" t="s">
        <v>120</v>
      </c>
      <c r="N631" t="s">
        <v>667</v>
      </c>
      <c r="O631" t="s">
        <v>82</v>
      </c>
      <c r="P631" t="str">
        <f>"2170708331                    "</f>
        <v xml:space="preserve">2170708331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8.7899999999999991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 s="4">
        <v>50.66</v>
      </c>
      <c r="BM631" s="4">
        <v>7.6</v>
      </c>
      <c r="BN631" s="4">
        <v>58.26</v>
      </c>
      <c r="BO631" s="4">
        <v>58.26</v>
      </c>
      <c r="BQ631" t="s">
        <v>83</v>
      </c>
      <c r="BR631" t="s">
        <v>84</v>
      </c>
      <c r="BS631" s="3">
        <v>43742</v>
      </c>
      <c r="BT631" s="5">
        <v>0.3430555555555555</v>
      </c>
      <c r="BU631" t="s">
        <v>668</v>
      </c>
      <c r="BV631" t="s">
        <v>90</v>
      </c>
      <c r="BY631">
        <v>1200</v>
      </c>
      <c r="CA631" t="s">
        <v>669</v>
      </c>
      <c r="CC631" t="s">
        <v>120</v>
      </c>
      <c r="CD631">
        <v>6001</v>
      </c>
      <c r="CE631" t="s">
        <v>96</v>
      </c>
      <c r="CF631" s="3">
        <v>43745</v>
      </c>
      <c r="CI631">
        <v>1</v>
      </c>
      <c r="CJ631">
        <v>1</v>
      </c>
      <c r="CK631">
        <v>21</v>
      </c>
      <c r="CL631" t="s">
        <v>87</v>
      </c>
    </row>
    <row r="632" spans="1:90">
      <c r="A632" t="s">
        <v>72</v>
      </c>
      <c r="B632" t="s">
        <v>73</v>
      </c>
      <c r="C632" t="s">
        <v>74</v>
      </c>
      <c r="E632" t="str">
        <f>"FES1162715298"</f>
        <v>FES1162715298</v>
      </c>
      <c r="F632" s="3">
        <v>43741</v>
      </c>
      <c r="G632">
        <v>202004</v>
      </c>
      <c r="H632" t="s">
        <v>75</v>
      </c>
      <c r="I632" t="s">
        <v>76</v>
      </c>
      <c r="J632" t="s">
        <v>77</v>
      </c>
      <c r="K632" t="s">
        <v>78</v>
      </c>
      <c r="L632" t="s">
        <v>142</v>
      </c>
      <c r="M632" t="s">
        <v>143</v>
      </c>
      <c r="N632" t="s">
        <v>611</v>
      </c>
      <c r="O632" t="s">
        <v>82</v>
      </c>
      <c r="P632" t="str">
        <f>"2170710275                    "</f>
        <v xml:space="preserve">2170710275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17.57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6</v>
      </c>
      <c r="BJ632">
        <v>8.4</v>
      </c>
      <c r="BK632">
        <v>8.5</v>
      </c>
      <c r="BL632" s="4">
        <v>101.24</v>
      </c>
      <c r="BM632" s="4">
        <v>15.19</v>
      </c>
      <c r="BN632" s="4">
        <v>116.43</v>
      </c>
      <c r="BO632" s="4">
        <v>116.43</v>
      </c>
      <c r="BQ632" t="s">
        <v>95</v>
      </c>
      <c r="BR632" t="s">
        <v>84</v>
      </c>
      <c r="BS632" s="3">
        <v>43742</v>
      </c>
      <c r="BT632" s="5">
        <v>0.34097222222222223</v>
      </c>
      <c r="BU632" t="s">
        <v>889</v>
      </c>
      <c r="BV632" t="s">
        <v>90</v>
      </c>
      <c r="BY632">
        <v>42001.23</v>
      </c>
      <c r="CA632" t="s">
        <v>347</v>
      </c>
      <c r="CC632" t="s">
        <v>143</v>
      </c>
      <c r="CD632">
        <v>1459</v>
      </c>
      <c r="CE632" t="s">
        <v>86</v>
      </c>
      <c r="CF632" s="3">
        <v>43745</v>
      </c>
      <c r="CI632">
        <v>1</v>
      </c>
      <c r="CJ632">
        <v>1</v>
      </c>
      <c r="CK632">
        <v>22</v>
      </c>
      <c r="CL632" t="s">
        <v>87</v>
      </c>
    </row>
    <row r="633" spans="1:90">
      <c r="A633" t="s">
        <v>72</v>
      </c>
      <c r="B633" t="s">
        <v>73</v>
      </c>
      <c r="C633" t="s">
        <v>74</v>
      </c>
      <c r="E633" t="str">
        <f>"FES1162715310"</f>
        <v>FES1162715310</v>
      </c>
      <c r="F633" s="3">
        <v>43741</v>
      </c>
      <c r="G633">
        <v>202004</v>
      </c>
      <c r="H633" t="s">
        <v>75</v>
      </c>
      <c r="I633" t="s">
        <v>76</v>
      </c>
      <c r="J633" t="s">
        <v>77</v>
      </c>
      <c r="K633" t="s">
        <v>78</v>
      </c>
      <c r="L633" t="s">
        <v>92</v>
      </c>
      <c r="M633" t="s">
        <v>93</v>
      </c>
      <c r="N633" t="s">
        <v>212</v>
      </c>
      <c r="O633" t="s">
        <v>82</v>
      </c>
      <c r="P633" t="str">
        <f>"2170710289                    "</f>
        <v xml:space="preserve">2170710289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8.7899999999999991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 s="4">
        <v>50.66</v>
      </c>
      <c r="BM633" s="4">
        <v>7.6</v>
      </c>
      <c r="BN633" s="4">
        <v>58.26</v>
      </c>
      <c r="BO633" s="4">
        <v>58.26</v>
      </c>
      <c r="BQ633" t="s">
        <v>95</v>
      </c>
      <c r="BR633" t="s">
        <v>84</v>
      </c>
      <c r="BS633" s="3">
        <v>43742</v>
      </c>
      <c r="BT633" s="5">
        <v>0.3125</v>
      </c>
      <c r="BU633" t="s">
        <v>1122</v>
      </c>
      <c r="BV633" t="s">
        <v>90</v>
      </c>
      <c r="BY633">
        <v>1200</v>
      </c>
      <c r="CA633" t="s">
        <v>214</v>
      </c>
      <c r="CC633" t="s">
        <v>93</v>
      </c>
      <c r="CD633">
        <v>7405</v>
      </c>
      <c r="CE633" t="s">
        <v>96</v>
      </c>
      <c r="CF633" s="3">
        <v>43745</v>
      </c>
      <c r="CI633">
        <v>1</v>
      </c>
      <c r="CJ633">
        <v>1</v>
      </c>
      <c r="CK633">
        <v>21</v>
      </c>
      <c r="CL633" t="s">
        <v>87</v>
      </c>
    </row>
    <row r="634" spans="1:90">
      <c r="A634" t="s">
        <v>72</v>
      </c>
      <c r="B634" t="s">
        <v>73</v>
      </c>
      <c r="C634" t="s">
        <v>74</v>
      </c>
      <c r="E634" t="str">
        <f>"FES1162715322"</f>
        <v>FES1162715322</v>
      </c>
      <c r="F634" s="3">
        <v>43741</v>
      </c>
      <c r="G634">
        <v>202004</v>
      </c>
      <c r="H634" t="s">
        <v>75</v>
      </c>
      <c r="I634" t="s">
        <v>76</v>
      </c>
      <c r="J634" t="s">
        <v>77</v>
      </c>
      <c r="K634" t="s">
        <v>78</v>
      </c>
      <c r="L634" t="s">
        <v>92</v>
      </c>
      <c r="M634" t="s">
        <v>93</v>
      </c>
      <c r="N634" t="s">
        <v>158</v>
      </c>
      <c r="O634" t="s">
        <v>82</v>
      </c>
      <c r="P634" t="str">
        <f>"2170710297                    "</f>
        <v xml:space="preserve">2170710297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8.7899999999999991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 s="4">
        <v>50.66</v>
      </c>
      <c r="BM634" s="4">
        <v>7.6</v>
      </c>
      <c r="BN634" s="4">
        <v>58.26</v>
      </c>
      <c r="BO634" s="4">
        <v>58.26</v>
      </c>
      <c r="BQ634" t="s">
        <v>159</v>
      </c>
      <c r="BR634" t="s">
        <v>84</v>
      </c>
      <c r="BS634" s="3">
        <v>43742</v>
      </c>
      <c r="BT634" s="5">
        <v>0.43402777777777773</v>
      </c>
      <c r="BU634" t="s">
        <v>160</v>
      </c>
      <c r="BV634" t="s">
        <v>90</v>
      </c>
      <c r="BY634">
        <v>1200</v>
      </c>
      <c r="CA634" t="s">
        <v>1078</v>
      </c>
      <c r="CC634" t="s">
        <v>93</v>
      </c>
      <c r="CD634">
        <v>7500</v>
      </c>
      <c r="CE634" t="s">
        <v>96</v>
      </c>
      <c r="CF634" s="3">
        <v>43745</v>
      </c>
      <c r="CI634">
        <v>1</v>
      </c>
      <c r="CJ634">
        <v>1</v>
      </c>
      <c r="CK634">
        <v>21</v>
      </c>
      <c r="CL634" t="s">
        <v>87</v>
      </c>
    </row>
    <row r="635" spans="1:90">
      <c r="A635" t="s">
        <v>72</v>
      </c>
      <c r="B635" t="s">
        <v>73</v>
      </c>
      <c r="C635" t="s">
        <v>74</v>
      </c>
      <c r="E635" t="str">
        <f>"FES1162715320"</f>
        <v>FES1162715320</v>
      </c>
      <c r="F635" s="3">
        <v>43741</v>
      </c>
      <c r="G635">
        <v>202004</v>
      </c>
      <c r="H635" t="s">
        <v>75</v>
      </c>
      <c r="I635" t="s">
        <v>76</v>
      </c>
      <c r="J635" t="s">
        <v>77</v>
      </c>
      <c r="K635" t="s">
        <v>78</v>
      </c>
      <c r="L635" t="s">
        <v>92</v>
      </c>
      <c r="M635" t="s">
        <v>93</v>
      </c>
      <c r="N635" t="s">
        <v>690</v>
      </c>
      <c r="O635" t="s">
        <v>82</v>
      </c>
      <c r="P635" t="str">
        <f>"2170710294                    "</f>
        <v xml:space="preserve">2170710294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8.7899999999999991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 s="4">
        <v>50.66</v>
      </c>
      <c r="BM635" s="4">
        <v>7.6</v>
      </c>
      <c r="BN635" s="4">
        <v>58.26</v>
      </c>
      <c r="BO635" s="4">
        <v>58.26</v>
      </c>
      <c r="BQ635" t="s">
        <v>95</v>
      </c>
      <c r="BR635" t="s">
        <v>84</v>
      </c>
      <c r="BS635" s="3">
        <v>43742</v>
      </c>
      <c r="BT635" s="5">
        <v>0.30972222222222223</v>
      </c>
      <c r="BU635" t="s">
        <v>1123</v>
      </c>
      <c r="BV635" t="s">
        <v>90</v>
      </c>
      <c r="BY635">
        <v>1200</v>
      </c>
      <c r="CA635" t="s">
        <v>900</v>
      </c>
      <c r="CC635" t="s">
        <v>93</v>
      </c>
      <c r="CD635">
        <v>7530</v>
      </c>
      <c r="CE635" t="s">
        <v>96</v>
      </c>
      <c r="CF635" s="3">
        <v>43745</v>
      </c>
      <c r="CI635">
        <v>1</v>
      </c>
      <c r="CJ635">
        <v>1</v>
      </c>
      <c r="CK635">
        <v>21</v>
      </c>
      <c r="CL635" t="s">
        <v>87</v>
      </c>
    </row>
    <row r="636" spans="1:90">
      <c r="A636" t="s">
        <v>72</v>
      </c>
      <c r="B636" t="s">
        <v>73</v>
      </c>
      <c r="C636" t="s">
        <v>74</v>
      </c>
      <c r="E636" t="str">
        <f>"FES1162715303"</f>
        <v>FES1162715303</v>
      </c>
      <c r="F636" s="3">
        <v>43741</v>
      </c>
      <c r="G636">
        <v>202004</v>
      </c>
      <c r="H636" t="s">
        <v>75</v>
      </c>
      <c r="I636" t="s">
        <v>76</v>
      </c>
      <c r="J636" t="s">
        <v>77</v>
      </c>
      <c r="K636" t="s">
        <v>78</v>
      </c>
      <c r="L636" t="s">
        <v>199</v>
      </c>
      <c r="M636" t="s">
        <v>200</v>
      </c>
      <c r="N636" t="s">
        <v>746</v>
      </c>
      <c r="O636" t="s">
        <v>82</v>
      </c>
      <c r="P636" t="str">
        <f>"2170710282                    "</f>
        <v xml:space="preserve">2170710282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8.7899999999999991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1.6</v>
      </c>
      <c r="BJ636">
        <v>1.7</v>
      </c>
      <c r="BK636">
        <v>2</v>
      </c>
      <c r="BL636" s="4">
        <v>50.66</v>
      </c>
      <c r="BM636" s="4">
        <v>7.6</v>
      </c>
      <c r="BN636" s="4">
        <v>58.26</v>
      </c>
      <c r="BO636" s="4">
        <v>58.26</v>
      </c>
      <c r="BQ636" t="s">
        <v>95</v>
      </c>
      <c r="BR636" t="s">
        <v>84</v>
      </c>
      <c r="BS636" s="3">
        <v>43742</v>
      </c>
      <c r="BT636" s="5">
        <v>0.41666666666666669</v>
      </c>
      <c r="BU636" t="s">
        <v>1124</v>
      </c>
      <c r="BV636" t="s">
        <v>90</v>
      </c>
      <c r="BY636">
        <v>8284.58</v>
      </c>
      <c r="CA636" t="s">
        <v>133</v>
      </c>
      <c r="CC636" t="s">
        <v>200</v>
      </c>
      <c r="CD636">
        <v>5201</v>
      </c>
      <c r="CE636" t="s">
        <v>86</v>
      </c>
      <c r="CF636" s="3">
        <v>43746</v>
      </c>
      <c r="CI636">
        <v>1</v>
      </c>
      <c r="CJ636">
        <v>1</v>
      </c>
      <c r="CK636">
        <v>21</v>
      </c>
      <c r="CL636" t="s">
        <v>87</v>
      </c>
    </row>
    <row r="637" spans="1:90">
      <c r="A637" t="s">
        <v>72</v>
      </c>
      <c r="B637" t="s">
        <v>73</v>
      </c>
      <c r="C637" t="s">
        <v>74</v>
      </c>
      <c r="E637" t="str">
        <f>"FES1162715311"</f>
        <v>FES1162715311</v>
      </c>
      <c r="F637" s="3">
        <v>43741</v>
      </c>
      <c r="G637">
        <v>202004</v>
      </c>
      <c r="H637" t="s">
        <v>75</v>
      </c>
      <c r="I637" t="s">
        <v>76</v>
      </c>
      <c r="J637" t="s">
        <v>77</v>
      </c>
      <c r="K637" t="s">
        <v>78</v>
      </c>
      <c r="L637" t="s">
        <v>119</v>
      </c>
      <c r="M637" t="s">
        <v>120</v>
      </c>
      <c r="N637" t="s">
        <v>667</v>
      </c>
      <c r="O637" t="s">
        <v>82</v>
      </c>
      <c r="P637" t="str">
        <f>"2170701357                    "</f>
        <v xml:space="preserve">2170701357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28.56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2</v>
      </c>
      <c r="BI637">
        <v>4.7</v>
      </c>
      <c r="BJ637">
        <v>6.5</v>
      </c>
      <c r="BK637">
        <v>6.5</v>
      </c>
      <c r="BL637" s="4">
        <v>164.57</v>
      </c>
      <c r="BM637" s="4">
        <v>24.69</v>
      </c>
      <c r="BN637" s="4">
        <v>189.26</v>
      </c>
      <c r="BO637" s="4">
        <v>189.26</v>
      </c>
      <c r="BQ637" t="s">
        <v>83</v>
      </c>
      <c r="BR637" t="s">
        <v>84</v>
      </c>
      <c r="BS637" s="3">
        <v>43742</v>
      </c>
      <c r="BT637" s="5">
        <v>0.33333333333333331</v>
      </c>
      <c r="BU637" t="s">
        <v>668</v>
      </c>
      <c r="BV637" t="s">
        <v>90</v>
      </c>
      <c r="BY637">
        <v>32484.98</v>
      </c>
      <c r="CA637" t="s">
        <v>669</v>
      </c>
      <c r="CC637" t="s">
        <v>120</v>
      </c>
      <c r="CD637">
        <v>6001</v>
      </c>
      <c r="CE637" t="s">
        <v>86</v>
      </c>
      <c r="CF637" s="3">
        <v>43745</v>
      </c>
      <c r="CI637">
        <v>1</v>
      </c>
      <c r="CJ637">
        <v>1</v>
      </c>
      <c r="CK637">
        <v>21</v>
      </c>
      <c r="CL637" t="s">
        <v>87</v>
      </c>
    </row>
    <row r="638" spans="1:90">
      <c r="A638" t="s">
        <v>72</v>
      </c>
      <c r="B638" t="s">
        <v>73</v>
      </c>
      <c r="C638" t="s">
        <v>74</v>
      </c>
      <c r="E638" t="str">
        <f>"FES1162715319"</f>
        <v>FES1162715319</v>
      </c>
      <c r="F638" s="3">
        <v>43741</v>
      </c>
      <c r="G638">
        <v>202004</v>
      </c>
      <c r="H638" t="s">
        <v>75</v>
      </c>
      <c r="I638" t="s">
        <v>76</v>
      </c>
      <c r="J638" t="s">
        <v>77</v>
      </c>
      <c r="K638" t="s">
        <v>78</v>
      </c>
      <c r="L638" t="s">
        <v>119</v>
      </c>
      <c r="M638" t="s">
        <v>120</v>
      </c>
      <c r="N638" t="s">
        <v>667</v>
      </c>
      <c r="O638" t="s">
        <v>82</v>
      </c>
      <c r="P638" t="str">
        <f>"2170707512                    "</f>
        <v xml:space="preserve">2170707512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8.7899999999999991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1.3</v>
      </c>
      <c r="BJ638">
        <v>0.8</v>
      </c>
      <c r="BK638">
        <v>1.5</v>
      </c>
      <c r="BL638" s="4">
        <v>50.66</v>
      </c>
      <c r="BM638" s="4">
        <v>7.6</v>
      </c>
      <c r="BN638" s="4">
        <v>58.26</v>
      </c>
      <c r="BO638" s="4">
        <v>58.26</v>
      </c>
      <c r="BQ638" t="s">
        <v>83</v>
      </c>
      <c r="BR638" t="s">
        <v>84</v>
      </c>
      <c r="BS638" s="3">
        <v>43742</v>
      </c>
      <c r="BT638" s="5">
        <v>0.33333333333333331</v>
      </c>
      <c r="BU638" t="s">
        <v>668</v>
      </c>
      <c r="BV638" t="s">
        <v>90</v>
      </c>
      <c r="BY638">
        <v>4184.05</v>
      </c>
      <c r="CA638" t="s">
        <v>669</v>
      </c>
      <c r="CC638" t="s">
        <v>120</v>
      </c>
      <c r="CD638">
        <v>6001</v>
      </c>
      <c r="CE638" t="s">
        <v>86</v>
      </c>
      <c r="CF638" s="3">
        <v>43745</v>
      </c>
      <c r="CI638">
        <v>1</v>
      </c>
      <c r="CJ638">
        <v>1</v>
      </c>
      <c r="CK638">
        <v>21</v>
      </c>
      <c r="CL638" t="s">
        <v>87</v>
      </c>
    </row>
    <row r="639" spans="1:90">
      <c r="A639" t="s">
        <v>72</v>
      </c>
      <c r="B639" t="s">
        <v>73</v>
      </c>
      <c r="C639" t="s">
        <v>74</v>
      </c>
      <c r="E639" t="str">
        <f>"FES1162715325"</f>
        <v>FES1162715325</v>
      </c>
      <c r="F639" s="3">
        <v>43741</v>
      </c>
      <c r="G639">
        <v>202004</v>
      </c>
      <c r="H639" t="s">
        <v>75</v>
      </c>
      <c r="I639" t="s">
        <v>76</v>
      </c>
      <c r="J639" t="s">
        <v>77</v>
      </c>
      <c r="K639" t="s">
        <v>78</v>
      </c>
      <c r="L639" t="s">
        <v>175</v>
      </c>
      <c r="M639" t="s">
        <v>176</v>
      </c>
      <c r="N639" t="s">
        <v>586</v>
      </c>
      <c r="O639" t="s">
        <v>82</v>
      </c>
      <c r="P639" t="str">
        <f>"2170710303                    "</f>
        <v xml:space="preserve">2170710303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8.7899999999999991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 s="4">
        <v>50.66</v>
      </c>
      <c r="BM639" s="4">
        <v>7.6</v>
      </c>
      <c r="BN639" s="4">
        <v>58.26</v>
      </c>
      <c r="BO639" s="4">
        <v>58.26</v>
      </c>
      <c r="BQ639" t="s">
        <v>95</v>
      </c>
      <c r="BR639" t="s">
        <v>84</v>
      </c>
      <c r="BS639" s="3">
        <v>43742</v>
      </c>
      <c r="BT639" s="5">
        <v>0.55972222222222223</v>
      </c>
      <c r="BU639" t="s">
        <v>346</v>
      </c>
      <c r="BV639" t="s">
        <v>87</v>
      </c>
      <c r="BW639" t="s">
        <v>232</v>
      </c>
      <c r="BX639" t="s">
        <v>904</v>
      </c>
      <c r="BY639">
        <v>1200</v>
      </c>
      <c r="CC639" t="s">
        <v>176</v>
      </c>
      <c r="CD639">
        <v>4001</v>
      </c>
      <c r="CE639" t="s">
        <v>96</v>
      </c>
      <c r="CF639" s="3">
        <v>43745</v>
      </c>
      <c r="CI639">
        <v>1</v>
      </c>
      <c r="CJ639">
        <v>1</v>
      </c>
      <c r="CK639">
        <v>21</v>
      </c>
      <c r="CL639" t="s">
        <v>87</v>
      </c>
    </row>
    <row r="640" spans="1:90">
      <c r="A640" t="s">
        <v>72</v>
      </c>
      <c r="B640" t="s">
        <v>73</v>
      </c>
      <c r="C640" t="s">
        <v>74</v>
      </c>
      <c r="E640" t="str">
        <f>"FES1162715326"</f>
        <v>FES1162715326</v>
      </c>
      <c r="F640" s="3">
        <v>43741</v>
      </c>
      <c r="G640">
        <v>202004</v>
      </c>
      <c r="H640" t="s">
        <v>75</v>
      </c>
      <c r="I640" t="s">
        <v>76</v>
      </c>
      <c r="J640" t="s">
        <v>77</v>
      </c>
      <c r="K640" t="s">
        <v>78</v>
      </c>
      <c r="L640" t="s">
        <v>175</v>
      </c>
      <c r="M640" t="s">
        <v>176</v>
      </c>
      <c r="N640" t="s">
        <v>252</v>
      </c>
      <c r="O640" t="s">
        <v>82</v>
      </c>
      <c r="P640" t="str">
        <f>"2170706560                    "</f>
        <v xml:space="preserve">2170706560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8.7899999999999991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 s="4">
        <v>50.66</v>
      </c>
      <c r="BM640" s="4">
        <v>7.6</v>
      </c>
      <c r="BN640" s="4">
        <v>58.26</v>
      </c>
      <c r="BO640" s="4">
        <v>58.26</v>
      </c>
      <c r="BQ640" t="s">
        <v>95</v>
      </c>
      <c r="BR640" t="s">
        <v>84</v>
      </c>
      <c r="BS640" s="3">
        <v>43742</v>
      </c>
      <c r="BT640" s="5">
        <v>0.625</v>
      </c>
      <c r="BU640" t="s">
        <v>1061</v>
      </c>
      <c r="BV640" t="s">
        <v>87</v>
      </c>
      <c r="BW640" t="s">
        <v>232</v>
      </c>
      <c r="BX640" t="s">
        <v>904</v>
      </c>
      <c r="BY640">
        <v>1200</v>
      </c>
      <c r="CC640" t="s">
        <v>176</v>
      </c>
      <c r="CD640">
        <v>4302</v>
      </c>
      <c r="CE640" t="s">
        <v>96</v>
      </c>
      <c r="CF640" s="3">
        <v>43745</v>
      </c>
      <c r="CI640">
        <v>1</v>
      </c>
      <c r="CJ640">
        <v>1</v>
      </c>
      <c r="CK640">
        <v>21</v>
      </c>
      <c r="CL640" t="s">
        <v>87</v>
      </c>
    </row>
    <row r="641" spans="1:90">
      <c r="A641" t="s">
        <v>72</v>
      </c>
      <c r="B641" t="s">
        <v>73</v>
      </c>
      <c r="C641" t="s">
        <v>74</v>
      </c>
      <c r="E641" t="str">
        <f>"FES1162715304"</f>
        <v>FES1162715304</v>
      </c>
      <c r="F641" s="3">
        <v>43741</v>
      </c>
      <c r="G641">
        <v>202004</v>
      </c>
      <c r="H641" t="s">
        <v>75</v>
      </c>
      <c r="I641" t="s">
        <v>76</v>
      </c>
      <c r="J641" t="s">
        <v>77</v>
      </c>
      <c r="K641" t="s">
        <v>78</v>
      </c>
      <c r="L641" t="s">
        <v>92</v>
      </c>
      <c r="M641" t="s">
        <v>93</v>
      </c>
      <c r="N641" t="s">
        <v>94</v>
      </c>
      <c r="O641" t="s">
        <v>82</v>
      </c>
      <c r="P641" t="str">
        <f>"2170710283                    "</f>
        <v xml:space="preserve">2170710283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17.579999999999998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2</v>
      </c>
      <c r="BI641">
        <v>3.7</v>
      </c>
      <c r="BJ641">
        <v>2.4</v>
      </c>
      <c r="BK641">
        <v>4</v>
      </c>
      <c r="BL641" s="4">
        <v>101.29</v>
      </c>
      <c r="BM641" s="4">
        <v>15.19</v>
      </c>
      <c r="BN641" s="4">
        <v>116.48</v>
      </c>
      <c r="BO641" s="4">
        <v>116.48</v>
      </c>
      <c r="BQ641" t="s">
        <v>95</v>
      </c>
      <c r="BR641" t="s">
        <v>84</v>
      </c>
      <c r="BS641" s="3">
        <v>43742</v>
      </c>
      <c r="BT641" s="5">
        <v>0.35069444444444442</v>
      </c>
      <c r="BU641" t="s">
        <v>1125</v>
      </c>
      <c r="BV641" t="s">
        <v>90</v>
      </c>
      <c r="BY641">
        <v>11925.94</v>
      </c>
      <c r="CA641" t="s">
        <v>147</v>
      </c>
      <c r="CC641" t="s">
        <v>93</v>
      </c>
      <c r="CD641">
        <v>7441</v>
      </c>
      <c r="CE641" t="s">
        <v>86</v>
      </c>
      <c r="CF641" s="3">
        <v>43745</v>
      </c>
      <c r="CI641">
        <v>1</v>
      </c>
      <c r="CJ641">
        <v>1</v>
      </c>
      <c r="CK641">
        <v>21</v>
      </c>
      <c r="CL641" t="s">
        <v>87</v>
      </c>
    </row>
    <row r="642" spans="1:90">
      <c r="A642" t="s">
        <v>72</v>
      </c>
      <c r="B642" t="s">
        <v>73</v>
      </c>
      <c r="C642" t="s">
        <v>74</v>
      </c>
      <c r="E642" t="str">
        <f>"FES1162715317"</f>
        <v>FES1162715317</v>
      </c>
      <c r="F642" s="3">
        <v>43741</v>
      </c>
      <c r="G642">
        <v>202004</v>
      </c>
      <c r="H642" t="s">
        <v>75</v>
      </c>
      <c r="I642" t="s">
        <v>76</v>
      </c>
      <c r="J642" t="s">
        <v>77</v>
      </c>
      <c r="K642" t="s">
        <v>78</v>
      </c>
      <c r="L642" t="s">
        <v>98</v>
      </c>
      <c r="M642" t="s">
        <v>99</v>
      </c>
      <c r="N642" t="s">
        <v>681</v>
      </c>
      <c r="O642" t="s">
        <v>82</v>
      </c>
      <c r="P642" t="str">
        <f>"2170710293                    "</f>
        <v xml:space="preserve">2170710293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81.28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2</v>
      </c>
      <c r="BI642">
        <v>18.3</v>
      </c>
      <c r="BJ642">
        <v>12.8</v>
      </c>
      <c r="BK642">
        <v>18.5</v>
      </c>
      <c r="BL642" s="4">
        <v>468.33</v>
      </c>
      <c r="BM642" s="4">
        <v>70.25</v>
      </c>
      <c r="BN642" s="4">
        <v>538.58000000000004</v>
      </c>
      <c r="BO642" s="4">
        <v>538.58000000000004</v>
      </c>
      <c r="BQ642" t="s">
        <v>95</v>
      </c>
      <c r="BR642" t="s">
        <v>84</v>
      </c>
      <c r="BS642" s="3">
        <v>43742</v>
      </c>
      <c r="BT642" s="5">
        <v>0.54513888888888895</v>
      </c>
      <c r="BU642" t="s">
        <v>1126</v>
      </c>
      <c r="BV642" t="s">
        <v>87</v>
      </c>
      <c r="BW642" t="s">
        <v>232</v>
      </c>
      <c r="BX642" t="s">
        <v>904</v>
      </c>
      <c r="BY642">
        <v>63938.33</v>
      </c>
      <c r="CA642" t="s">
        <v>198</v>
      </c>
      <c r="CC642" t="s">
        <v>99</v>
      </c>
      <c r="CD642">
        <v>3610</v>
      </c>
      <c r="CE642" t="s">
        <v>86</v>
      </c>
      <c r="CF642" s="3">
        <v>43745</v>
      </c>
      <c r="CI642">
        <v>1</v>
      </c>
      <c r="CJ642">
        <v>1</v>
      </c>
      <c r="CK642">
        <v>21</v>
      </c>
      <c r="CL642" t="s">
        <v>87</v>
      </c>
    </row>
    <row r="643" spans="1:90">
      <c r="A643" t="s">
        <v>72</v>
      </c>
      <c r="B643" t="s">
        <v>73</v>
      </c>
      <c r="C643" t="s">
        <v>74</v>
      </c>
      <c r="E643" t="str">
        <f>"FES1162715330"</f>
        <v>FES1162715330</v>
      </c>
      <c r="F643" s="3">
        <v>43741</v>
      </c>
      <c r="G643">
        <v>202004</v>
      </c>
      <c r="H643" t="s">
        <v>75</v>
      </c>
      <c r="I643" t="s">
        <v>76</v>
      </c>
      <c r="J643" t="s">
        <v>77</v>
      </c>
      <c r="K643" t="s">
        <v>78</v>
      </c>
      <c r="L643" t="s">
        <v>152</v>
      </c>
      <c r="M643" t="s">
        <v>153</v>
      </c>
      <c r="N643" t="s">
        <v>1013</v>
      </c>
      <c r="O643" t="s">
        <v>82</v>
      </c>
      <c r="P643" t="str">
        <f>"2170710302                    "</f>
        <v xml:space="preserve">2170710302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17.04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 s="4">
        <v>98.16</v>
      </c>
      <c r="BM643" s="4">
        <v>14.72</v>
      </c>
      <c r="BN643" s="4">
        <v>112.88</v>
      </c>
      <c r="BO643" s="4">
        <v>112.88</v>
      </c>
      <c r="BQ643" t="s">
        <v>83</v>
      </c>
      <c r="BR643" t="s">
        <v>84</v>
      </c>
      <c r="BS643" s="3">
        <v>43745</v>
      </c>
      <c r="BT643" s="5">
        <v>0.37638888888888888</v>
      </c>
      <c r="BU643" t="s">
        <v>1127</v>
      </c>
      <c r="BV643" t="s">
        <v>90</v>
      </c>
      <c r="BY643">
        <v>1200</v>
      </c>
      <c r="CA643" t="s">
        <v>157</v>
      </c>
      <c r="CC643" t="s">
        <v>153</v>
      </c>
      <c r="CD643">
        <v>6850</v>
      </c>
      <c r="CE643" t="s">
        <v>96</v>
      </c>
      <c r="CF643" s="3">
        <v>43746</v>
      </c>
      <c r="CI643">
        <v>3</v>
      </c>
      <c r="CJ643">
        <v>2</v>
      </c>
      <c r="CK643">
        <v>23</v>
      </c>
      <c r="CL643" t="s">
        <v>87</v>
      </c>
    </row>
    <row r="644" spans="1:90">
      <c r="A644" t="s">
        <v>72</v>
      </c>
      <c r="B644" t="s">
        <v>73</v>
      </c>
      <c r="C644" t="s">
        <v>74</v>
      </c>
      <c r="E644" t="str">
        <f>"FES1162715283"</f>
        <v>FES1162715283</v>
      </c>
      <c r="F644" s="3">
        <v>43741</v>
      </c>
      <c r="G644">
        <v>202004</v>
      </c>
      <c r="H644" t="s">
        <v>75</v>
      </c>
      <c r="I644" t="s">
        <v>76</v>
      </c>
      <c r="J644" t="s">
        <v>77</v>
      </c>
      <c r="K644" t="s">
        <v>78</v>
      </c>
      <c r="L644" t="s">
        <v>92</v>
      </c>
      <c r="M644" t="s">
        <v>93</v>
      </c>
      <c r="N644" t="s">
        <v>1128</v>
      </c>
      <c r="O644" t="s">
        <v>82</v>
      </c>
      <c r="P644" t="str">
        <f>"2170709493                    "</f>
        <v xml:space="preserve">2170709493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8.7899999999999991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 s="4">
        <v>50.66</v>
      </c>
      <c r="BM644" s="4">
        <v>7.6</v>
      </c>
      <c r="BN644" s="4">
        <v>58.26</v>
      </c>
      <c r="BO644" s="4">
        <v>58.26</v>
      </c>
      <c r="BQ644" t="s">
        <v>192</v>
      </c>
      <c r="BR644" t="s">
        <v>84</v>
      </c>
      <c r="BS644" s="3">
        <v>43742</v>
      </c>
      <c r="BT644" s="5">
        <v>0.36944444444444446</v>
      </c>
      <c r="BU644" t="s">
        <v>1129</v>
      </c>
      <c r="BV644" t="s">
        <v>90</v>
      </c>
      <c r="BY644">
        <v>1200</v>
      </c>
      <c r="CA644" t="s">
        <v>428</v>
      </c>
      <c r="CC644" t="s">
        <v>93</v>
      </c>
      <c r="CD644">
        <v>7460</v>
      </c>
      <c r="CE644" t="s">
        <v>96</v>
      </c>
      <c r="CF644" s="3">
        <v>43745</v>
      </c>
      <c r="CI644">
        <v>1</v>
      </c>
      <c r="CJ644">
        <v>1</v>
      </c>
      <c r="CK644">
        <v>21</v>
      </c>
      <c r="CL644" t="s">
        <v>87</v>
      </c>
    </row>
    <row r="645" spans="1:90">
      <c r="A645" t="s">
        <v>72</v>
      </c>
      <c r="B645" t="s">
        <v>73</v>
      </c>
      <c r="C645" t="s">
        <v>74</v>
      </c>
      <c r="E645" t="str">
        <f>"FES1162715323"</f>
        <v>FES1162715323</v>
      </c>
      <c r="F645" s="3">
        <v>43741</v>
      </c>
      <c r="G645">
        <v>202004</v>
      </c>
      <c r="H645" t="s">
        <v>75</v>
      </c>
      <c r="I645" t="s">
        <v>76</v>
      </c>
      <c r="J645" t="s">
        <v>77</v>
      </c>
      <c r="K645" t="s">
        <v>78</v>
      </c>
      <c r="L645" t="s">
        <v>175</v>
      </c>
      <c r="M645" t="s">
        <v>176</v>
      </c>
      <c r="N645" t="s">
        <v>991</v>
      </c>
      <c r="O645" t="s">
        <v>82</v>
      </c>
      <c r="P645" t="str">
        <f>"2170710299                    "</f>
        <v xml:space="preserve">2170710299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8.7899999999999991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0.9</v>
      </c>
      <c r="BJ645">
        <v>1.1000000000000001</v>
      </c>
      <c r="BK645">
        <v>1.5</v>
      </c>
      <c r="BL645" s="4">
        <v>50.66</v>
      </c>
      <c r="BM645" s="4">
        <v>7.6</v>
      </c>
      <c r="BN645" s="4">
        <v>58.26</v>
      </c>
      <c r="BO645" s="4">
        <v>58.26</v>
      </c>
      <c r="BQ645" t="s">
        <v>83</v>
      </c>
      <c r="BR645" t="s">
        <v>84</v>
      </c>
      <c r="BS645" s="3">
        <v>43742</v>
      </c>
      <c r="BT645" s="5">
        <v>0.6777777777777777</v>
      </c>
      <c r="BU645" t="s">
        <v>992</v>
      </c>
      <c r="BV645" t="s">
        <v>87</v>
      </c>
      <c r="BW645" t="s">
        <v>232</v>
      </c>
      <c r="BX645" t="s">
        <v>904</v>
      </c>
      <c r="BY645">
        <v>5296.26</v>
      </c>
      <c r="CA645" t="s">
        <v>993</v>
      </c>
      <c r="CC645" t="s">
        <v>176</v>
      </c>
      <c r="CD645">
        <v>4094</v>
      </c>
      <c r="CE645" t="s">
        <v>86</v>
      </c>
      <c r="CF645" s="3">
        <v>43745</v>
      </c>
      <c r="CI645">
        <v>1</v>
      </c>
      <c r="CJ645">
        <v>1</v>
      </c>
      <c r="CK645">
        <v>21</v>
      </c>
      <c r="CL645" t="s">
        <v>87</v>
      </c>
    </row>
    <row r="646" spans="1:90">
      <c r="A646" t="s">
        <v>72</v>
      </c>
      <c r="B646" t="s">
        <v>73</v>
      </c>
      <c r="C646" t="s">
        <v>74</v>
      </c>
      <c r="E646" t="str">
        <f>"FES1162715194"</f>
        <v>FES1162715194</v>
      </c>
      <c r="F646" s="3">
        <v>43741</v>
      </c>
      <c r="G646">
        <v>202004</v>
      </c>
      <c r="H646" t="s">
        <v>75</v>
      </c>
      <c r="I646" t="s">
        <v>76</v>
      </c>
      <c r="J646" t="s">
        <v>77</v>
      </c>
      <c r="K646" t="s">
        <v>78</v>
      </c>
      <c r="L646" t="s">
        <v>134</v>
      </c>
      <c r="M646" t="s">
        <v>135</v>
      </c>
      <c r="N646" t="s">
        <v>1130</v>
      </c>
      <c r="O646" t="s">
        <v>82</v>
      </c>
      <c r="P646" t="str">
        <f>"21707010139                   "</f>
        <v xml:space="preserve">21707010139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12.36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 s="4">
        <v>71.239999999999995</v>
      </c>
      <c r="BM646" s="4">
        <v>10.69</v>
      </c>
      <c r="BN646" s="4">
        <v>81.93</v>
      </c>
      <c r="BO646" s="4">
        <v>81.93</v>
      </c>
      <c r="BR646" t="s">
        <v>84</v>
      </c>
      <c r="BS646" s="3">
        <v>43747</v>
      </c>
      <c r="BT646" s="5">
        <v>0.4236111111111111</v>
      </c>
      <c r="BU646" t="s">
        <v>1131</v>
      </c>
      <c r="BV646" t="s">
        <v>87</v>
      </c>
      <c r="BW646" t="s">
        <v>232</v>
      </c>
      <c r="BX646" t="s">
        <v>1132</v>
      </c>
      <c r="BY646">
        <v>1200</v>
      </c>
      <c r="CA646" t="s">
        <v>138</v>
      </c>
      <c r="CC646" t="s">
        <v>135</v>
      </c>
      <c r="CD646">
        <v>299</v>
      </c>
      <c r="CE646" t="s">
        <v>96</v>
      </c>
      <c r="CF646" s="3">
        <v>43749</v>
      </c>
      <c r="CI646">
        <v>1</v>
      </c>
      <c r="CJ646">
        <v>4</v>
      </c>
      <c r="CK646">
        <v>24</v>
      </c>
      <c r="CL646" t="s">
        <v>87</v>
      </c>
    </row>
    <row r="647" spans="1:90">
      <c r="A647" t="s">
        <v>72</v>
      </c>
      <c r="B647" t="s">
        <v>73</v>
      </c>
      <c r="C647" t="s">
        <v>74</v>
      </c>
      <c r="E647" t="str">
        <f>"FES1162715201"</f>
        <v>FES1162715201</v>
      </c>
      <c r="F647" s="3">
        <v>43741</v>
      </c>
      <c r="G647">
        <v>202004</v>
      </c>
      <c r="H647" t="s">
        <v>75</v>
      </c>
      <c r="I647" t="s">
        <v>76</v>
      </c>
      <c r="J647" t="s">
        <v>77</v>
      </c>
      <c r="K647" t="s">
        <v>78</v>
      </c>
      <c r="L647" t="s">
        <v>601</v>
      </c>
      <c r="M647" t="s">
        <v>602</v>
      </c>
      <c r="N647" t="s">
        <v>615</v>
      </c>
      <c r="O647" t="s">
        <v>82</v>
      </c>
      <c r="P647" t="str">
        <f>"21707010159                   "</f>
        <v xml:space="preserve">21707010159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12.36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 s="4">
        <v>71.239999999999995</v>
      </c>
      <c r="BM647" s="4">
        <v>10.69</v>
      </c>
      <c r="BN647" s="4">
        <v>81.93</v>
      </c>
      <c r="BO647" s="4">
        <v>81.93</v>
      </c>
      <c r="BQ647" t="s">
        <v>1133</v>
      </c>
      <c r="BR647" t="s">
        <v>84</v>
      </c>
      <c r="BS647" s="3">
        <v>43742</v>
      </c>
      <c r="BT647" s="5">
        <v>0.43055555555555558</v>
      </c>
      <c r="BU647" t="s">
        <v>1134</v>
      </c>
      <c r="BV647" t="s">
        <v>90</v>
      </c>
      <c r="BY647">
        <v>1200</v>
      </c>
      <c r="CA647" t="s">
        <v>1080</v>
      </c>
      <c r="CC647" t="s">
        <v>602</v>
      </c>
      <c r="CD647">
        <v>250</v>
      </c>
      <c r="CE647" t="s">
        <v>96</v>
      </c>
      <c r="CF647" s="3">
        <v>43747</v>
      </c>
      <c r="CI647">
        <v>1</v>
      </c>
      <c r="CJ647">
        <v>1</v>
      </c>
      <c r="CK647">
        <v>24</v>
      </c>
      <c r="CL647" t="s">
        <v>87</v>
      </c>
    </row>
    <row r="648" spans="1:90">
      <c r="A648" t="s">
        <v>72</v>
      </c>
      <c r="B648" t="s">
        <v>73</v>
      </c>
      <c r="C648" t="s">
        <v>74</v>
      </c>
      <c r="E648" t="str">
        <f>"FES1162715185"</f>
        <v>FES1162715185</v>
      </c>
      <c r="F648" s="3">
        <v>43741</v>
      </c>
      <c r="G648">
        <v>202004</v>
      </c>
      <c r="H648" t="s">
        <v>75</v>
      </c>
      <c r="I648" t="s">
        <v>76</v>
      </c>
      <c r="J648" t="s">
        <v>77</v>
      </c>
      <c r="K648" t="s">
        <v>78</v>
      </c>
      <c r="L648" t="s">
        <v>114</v>
      </c>
      <c r="M648" t="s">
        <v>115</v>
      </c>
      <c r="N648" t="s">
        <v>1135</v>
      </c>
      <c r="O648" t="s">
        <v>82</v>
      </c>
      <c r="P648" t="str">
        <f>"2170710138                    "</f>
        <v xml:space="preserve">2170710138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8.7899999999999991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 s="4">
        <v>50.66</v>
      </c>
      <c r="BM648" s="4">
        <v>7.6</v>
      </c>
      <c r="BN648" s="4">
        <v>58.26</v>
      </c>
      <c r="BO648" s="4">
        <v>58.26</v>
      </c>
      <c r="BQ648" t="s">
        <v>1136</v>
      </c>
      <c r="BR648" t="s">
        <v>84</v>
      </c>
      <c r="BS648" s="3">
        <v>43742</v>
      </c>
      <c r="BT648" s="5">
        <v>0.40277777777777773</v>
      </c>
      <c r="BU648" t="s">
        <v>1137</v>
      </c>
      <c r="BV648" t="s">
        <v>90</v>
      </c>
      <c r="BY648">
        <v>1200</v>
      </c>
      <c r="CC648" t="s">
        <v>115</v>
      </c>
      <c r="CD648">
        <v>183</v>
      </c>
      <c r="CE648" t="s">
        <v>96</v>
      </c>
      <c r="CF648" s="3">
        <v>43747</v>
      </c>
      <c r="CI648">
        <v>1</v>
      </c>
      <c r="CJ648">
        <v>1</v>
      </c>
      <c r="CK648">
        <v>21</v>
      </c>
      <c r="CL648" t="s">
        <v>87</v>
      </c>
    </row>
    <row r="649" spans="1:90">
      <c r="A649" t="s">
        <v>72</v>
      </c>
      <c r="B649" t="s">
        <v>73</v>
      </c>
      <c r="C649" t="s">
        <v>74</v>
      </c>
      <c r="E649" t="str">
        <f>"FES1162715170"</f>
        <v>FES1162715170</v>
      </c>
      <c r="F649" s="3">
        <v>43741</v>
      </c>
      <c r="G649">
        <v>202004</v>
      </c>
      <c r="H649" t="s">
        <v>75</v>
      </c>
      <c r="I649" t="s">
        <v>76</v>
      </c>
      <c r="J649" t="s">
        <v>77</v>
      </c>
      <c r="K649" t="s">
        <v>78</v>
      </c>
      <c r="L649" t="s">
        <v>185</v>
      </c>
      <c r="M649" t="s">
        <v>186</v>
      </c>
      <c r="N649" t="s">
        <v>1138</v>
      </c>
      <c r="O649" t="s">
        <v>82</v>
      </c>
      <c r="P649" t="str">
        <f>"217010119                     "</f>
        <v xml:space="preserve">217010119 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6.87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 s="4">
        <v>39.58</v>
      </c>
      <c r="BM649" s="4">
        <v>5.94</v>
      </c>
      <c r="BN649" s="4">
        <v>45.52</v>
      </c>
      <c r="BO649" s="4">
        <v>45.52</v>
      </c>
      <c r="BQ649" t="s">
        <v>1139</v>
      </c>
      <c r="BR649" t="s">
        <v>84</v>
      </c>
      <c r="BS649" s="3">
        <v>43742</v>
      </c>
      <c r="BT649" s="5">
        <v>0.41666666666666669</v>
      </c>
      <c r="BU649" t="s">
        <v>1140</v>
      </c>
      <c r="BV649" t="s">
        <v>90</v>
      </c>
      <c r="BY649">
        <v>1200</v>
      </c>
      <c r="CC649" t="s">
        <v>186</v>
      </c>
      <c r="CD649">
        <v>1428</v>
      </c>
      <c r="CE649" t="s">
        <v>96</v>
      </c>
      <c r="CF649" s="3">
        <v>43745</v>
      </c>
      <c r="CI649">
        <v>1</v>
      </c>
      <c r="CJ649">
        <v>1</v>
      </c>
      <c r="CK649">
        <v>22</v>
      </c>
      <c r="CL649" t="s">
        <v>87</v>
      </c>
    </row>
    <row r="650" spans="1:90">
      <c r="A650" t="s">
        <v>72</v>
      </c>
      <c r="B650" t="s">
        <v>73</v>
      </c>
      <c r="C650" t="s">
        <v>74</v>
      </c>
      <c r="E650" t="str">
        <f>"FES1162715166"</f>
        <v>FES1162715166</v>
      </c>
      <c r="F650" s="3">
        <v>43741</v>
      </c>
      <c r="G650">
        <v>202004</v>
      </c>
      <c r="H650" t="s">
        <v>75</v>
      </c>
      <c r="I650" t="s">
        <v>76</v>
      </c>
      <c r="J650" t="s">
        <v>77</v>
      </c>
      <c r="K650" t="s">
        <v>78</v>
      </c>
      <c r="L650" t="s">
        <v>185</v>
      </c>
      <c r="M650" t="s">
        <v>186</v>
      </c>
      <c r="N650" t="s">
        <v>591</v>
      </c>
      <c r="O650" t="s">
        <v>82</v>
      </c>
      <c r="P650" t="str">
        <f>"2170710114                    "</f>
        <v xml:space="preserve">2170710114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6.87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 s="4">
        <v>39.58</v>
      </c>
      <c r="BM650" s="4">
        <v>5.94</v>
      </c>
      <c r="BN650" s="4">
        <v>45.52</v>
      </c>
      <c r="BO650" s="4">
        <v>45.52</v>
      </c>
      <c r="BQ650" t="s">
        <v>95</v>
      </c>
      <c r="BR650" t="s">
        <v>84</v>
      </c>
      <c r="BS650" s="3">
        <v>43742</v>
      </c>
      <c r="BT650" s="5">
        <v>0.40277777777777773</v>
      </c>
      <c r="BU650" t="s">
        <v>231</v>
      </c>
      <c r="BV650" t="s">
        <v>90</v>
      </c>
      <c r="BY650">
        <v>1200</v>
      </c>
      <c r="CC650" t="s">
        <v>186</v>
      </c>
      <c r="CD650">
        <v>1428</v>
      </c>
      <c r="CE650" t="s">
        <v>96</v>
      </c>
      <c r="CF650" s="3">
        <v>43745</v>
      </c>
      <c r="CI650">
        <v>1</v>
      </c>
      <c r="CJ650">
        <v>1</v>
      </c>
      <c r="CK650">
        <v>22</v>
      </c>
      <c r="CL650" t="s">
        <v>87</v>
      </c>
    </row>
    <row r="651" spans="1:90">
      <c r="A651" t="s">
        <v>72</v>
      </c>
      <c r="B651" t="s">
        <v>73</v>
      </c>
      <c r="C651" t="s">
        <v>74</v>
      </c>
      <c r="E651" t="str">
        <f>"FES1162715143"</f>
        <v>FES1162715143</v>
      </c>
      <c r="F651" s="3">
        <v>43741</v>
      </c>
      <c r="G651">
        <v>202004</v>
      </c>
      <c r="H651" t="s">
        <v>75</v>
      </c>
      <c r="I651" t="s">
        <v>76</v>
      </c>
      <c r="J651" t="s">
        <v>77</v>
      </c>
      <c r="K651" t="s">
        <v>78</v>
      </c>
      <c r="L651" t="s">
        <v>75</v>
      </c>
      <c r="M651" t="s">
        <v>76</v>
      </c>
      <c r="N651" t="s">
        <v>1141</v>
      </c>
      <c r="O651" t="s">
        <v>82</v>
      </c>
      <c r="P651" t="str">
        <f>"217079940                     "</f>
        <v xml:space="preserve">217079940 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6.87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 s="4">
        <v>39.58</v>
      </c>
      <c r="BM651" s="4">
        <v>5.94</v>
      </c>
      <c r="BN651" s="4">
        <v>45.52</v>
      </c>
      <c r="BO651" s="4">
        <v>45.52</v>
      </c>
      <c r="BQ651" t="s">
        <v>1142</v>
      </c>
      <c r="BR651" t="s">
        <v>84</v>
      </c>
      <c r="BS651" s="3">
        <v>43742</v>
      </c>
      <c r="BT651" s="5">
        <v>0.33333333333333331</v>
      </c>
      <c r="BU651" t="s">
        <v>1143</v>
      </c>
      <c r="BV651" t="s">
        <v>90</v>
      </c>
      <c r="BY651">
        <v>1200</v>
      </c>
      <c r="CA651" t="s">
        <v>1090</v>
      </c>
      <c r="CC651" t="s">
        <v>76</v>
      </c>
      <c r="CD651">
        <v>1600</v>
      </c>
      <c r="CE651" t="s">
        <v>96</v>
      </c>
      <c r="CF651" s="3">
        <v>43745</v>
      </c>
      <c r="CI651">
        <v>1</v>
      </c>
      <c r="CJ651">
        <v>1</v>
      </c>
      <c r="CK651">
        <v>22</v>
      </c>
      <c r="CL651" t="s">
        <v>87</v>
      </c>
    </row>
    <row r="652" spans="1:90">
      <c r="A652" t="s">
        <v>72</v>
      </c>
      <c r="B652" t="s">
        <v>73</v>
      </c>
      <c r="C652" t="s">
        <v>74</v>
      </c>
      <c r="E652" t="str">
        <f>"FES1162715191"</f>
        <v>FES1162715191</v>
      </c>
      <c r="F652" s="3">
        <v>43741</v>
      </c>
      <c r="G652">
        <v>202004</v>
      </c>
      <c r="H652" t="s">
        <v>75</v>
      </c>
      <c r="I652" t="s">
        <v>76</v>
      </c>
      <c r="J652" t="s">
        <v>77</v>
      </c>
      <c r="K652" t="s">
        <v>78</v>
      </c>
      <c r="L652" t="s">
        <v>79</v>
      </c>
      <c r="M652" t="s">
        <v>80</v>
      </c>
      <c r="N652" t="s">
        <v>961</v>
      </c>
      <c r="O652" t="s">
        <v>82</v>
      </c>
      <c r="P652" t="str">
        <f>"2170710149                    "</f>
        <v xml:space="preserve">2170710149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6.87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 s="4">
        <v>39.58</v>
      </c>
      <c r="BM652" s="4">
        <v>5.94</v>
      </c>
      <c r="BN652" s="4">
        <v>45.52</v>
      </c>
      <c r="BO652" s="4">
        <v>45.52</v>
      </c>
      <c r="BR652" t="s">
        <v>84</v>
      </c>
      <c r="BS652" s="3">
        <v>43742</v>
      </c>
      <c r="BT652" s="5">
        <v>0.38958333333333334</v>
      </c>
      <c r="BU652" t="s">
        <v>1144</v>
      </c>
      <c r="BV652" t="s">
        <v>90</v>
      </c>
      <c r="BY652">
        <v>1200</v>
      </c>
      <c r="CA652" t="s">
        <v>474</v>
      </c>
      <c r="CC652" t="s">
        <v>80</v>
      </c>
      <c r="CD652">
        <v>2094</v>
      </c>
      <c r="CE652" t="s">
        <v>96</v>
      </c>
      <c r="CF652" s="3">
        <v>43745</v>
      </c>
      <c r="CI652">
        <v>1</v>
      </c>
      <c r="CJ652">
        <v>1</v>
      </c>
      <c r="CK652">
        <v>22</v>
      </c>
      <c r="CL652" t="s">
        <v>87</v>
      </c>
    </row>
    <row r="653" spans="1:90">
      <c r="A653" t="s">
        <v>72</v>
      </c>
      <c r="B653" t="s">
        <v>73</v>
      </c>
      <c r="C653" t="s">
        <v>74</v>
      </c>
      <c r="E653" t="str">
        <f>"FES1162715161"</f>
        <v>FES1162715161</v>
      </c>
      <c r="F653" s="3">
        <v>43741</v>
      </c>
      <c r="G653">
        <v>202004</v>
      </c>
      <c r="H653" t="s">
        <v>75</v>
      </c>
      <c r="I653" t="s">
        <v>76</v>
      </c>
      <c r="J653" t="s">
        <v>77</v>
      </c>
      <c r="K653" t="s">
        <v>78</v>
      </c>
      <c r="L653" t="s">
        <v>75</v>
      </c>
      <c r="M653" t="s">
        <v>76</v>
      </c>
      <c r="N653" t="s">
        <v>874</v>
      </c>
      <c r="O653" t="s">
        <v>82</v>
      </c>
      <c r="P653" t="str">
        <f>"217071104                     "</f>
        <v xml:space="preserve">217071104 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6.87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 s="4">
        <v>39.58</v>
      </c>
      <c r="BM653" s="4">
        <v>5.94</v>
      </c>
      <c r="BN653" s="4">
        <v>45.52</v>
      </c>
      <c r="BO653" s="4">
        <v>45.52</v>
      </c>
      <c r="BQ653" t="s">
        <v>83</v>
      </c>
      <c r="BR653" t="s">
        <v>84</v>
      </c>
      <c r="BS653" s="3">
        <v>43742</v>
      </c>
      <c r="BT653" s="5">
        <v>0.42291666666666666</v>
      </c>
      <c r="BU653" t="s">
        <v>1145</v>
      </c>
      <c r="BV653" t="s">
        <v>90</v>
      </c>
      <c r="BY653">
        <v>1200</v>
      </c>
      <c r="CA653" t="s">
        <v>247</v>
      </c>
      <c r="CC653" t="s">
        <v>76</v>
      </c>
      <c r="CD653">
        <v>1600</v>
      </c>
      <c r="CE653" t="s">
        <v>96</v>
      </c>
      <c r="CF653" s="3">
        <v>43745</v>
      </c>
      <c r="CI653">
        <v>1</v>
      </c>
      <c r="CJ653">
        <v>1</v>
      </c>
      <c r="CK653">
        <v>22</v>
      </c>
      <c r="CL653" t="s">
        <v>87</v>
      </c>
    </row>
    <row r="654" spans="1:90">
      <c r="A654" t="s">
        <v>72</v>
      </c>
      <c r="B654" t="s">
        <v>73</v>
      </c>
      <c r="C654" t="s">
        <v>74</v>
      </c>
      <c r="E654" t="str">
        <f>"FES1162715180"</f>
        <v>FES1162715180</v>
      </c>
      <c r="F654" s="3">
        <v>43741</v>
      </c>
      <c r="G654">
        <v>202004</v>
      </c>
      <c r="H654" t="s">
        <v>75</v>
      </c>
      <c r="I654" t="s">
        <v>76</v>
      </c>
      <c r="J654" t="s">
        <v>77</v>
      </c>
      <c r="K654" t="s">
        <v>78</v>
      </c>
      <c r="L654" t="s">
        <v>436</v>
      </c>
      <c r="M654" t="s">
        <v>437</v>
      </c>
      <c r="N654" t="s">
        <v>1146</v>
      </c>
      <c r="O654" t="s">
        <v>82</v>
      </c>
      <c r="P654" t="str">
        <f>"2170709965                    "</f>
        <v xml:space="preserve">2170709965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6.87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 s="4">
        <v>39.58</v>
      </c>
      <c r="BM654" s="4">
        <v>5.94</v>
      </c>
      <c r="BN654" s="4">
        <v>45.52</v>
      </c>
      <c r="BO654" s="4">
        <v>45.52</v>
      </c>
      <c r="BR654" t="s">
        <v>84</v>
      </c>
      <c r="BS654" s="3">
        <v>43742</v>
      </c>
      <c r="BT654" s="5">
        <v>0.41111111111111115</v>
      </c>
      <c r="BU654" t="s">
        <v>1147</v>
      </c>
      <c r="BV654" t="s">
        <v>90</v>
      </c>
      <c r="BY654">
        <v>1200</v>
      </c>
      <c r="CA654" t="s">
        <v>307</v>
      </c>
      <c r="CC654" t="s">
        <v>437</v>
      </c>
      <c r="CD654">
        <v>1709</v>
      </c>
      <c r="CE654" t="s">
        <v>96</v>
      </c>
      <c r="CF654" s="3">
        <v>43745</v>
      </c>
      <c r="CI654">
        <v>1</v>
      </c>
      <c r="CJ654">
        <v>1</v>
      </c>
      <c r="CK654">
        <v>22</v>
      </c>
      <c r="CL654" t="s">
        <v>87</v>
      </c>
    </row>
    <row r="655" spans="1:90">
      <c r="A655" t="s">
        <v>72</v>
      </c>
      <c r="B655" t="s">
        <v>73</v>
      </c>
      <c r="C655" t="s">
        <v>74</v>
      </c>
      <c r="E655" t="str">
        <f>"FES1162715181"</f>
        <v>FES1162715181</v>
      </c>
      <c r="F655" s="3">
        <v>43741</v>
      </c>
      <c r="G655">
        <v>202004</v>
      </c>
      <c r="H655" t="s">
        <v>75</v>
      </c>
      <c r="I655" t="s">
        <v>76</v>
      </c>
      <c r="J655" t="s">
        <v>77</v>
      </c>
      <c r="K655" t="s">
        <v>78</v>
      </c>
      <c r="L655" t="s">
        <v>436</v>
      </c>
      <c r="M655" t="s">
        <v>437</v>
      </c>
      <c r="N655" t="s">
        <v>1146</v>
      </c>
      <c r="O655" t="s">
        <v>82</v>
      </c>
      <c r="P655" t="str">
        <f>"2170709966                    "</f>
        <v xml:space="preserve">2170709966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6.87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 s="4">
        <v>39.58</v>
      </c>
      <c r="BM655" s="4">
        <v>5.94</v>
      </c>
      <c r="BN655" s="4">
        <v>45.52</v>
      </c>
      <c r="BO655" s="4">
        <v>45.52</v>
      </c>
      <c r="BR655" t="s">
        <v>84</v>
      </c>
      <c r="BS655" s="3">
        <v>43742</v>
      </c>
      <c r="BT655" s="5">
        <v>0.41180555555555554</v>
      </c>
      <c r="BU655" t="s">
        <v>1147</v>
      </c>
      <c r="BV655" t="s">
        <v>90</v>
      </c>
      <c r="BY655">
        <v>1200</v>
      </c>
      <c r="CA655" t="s">
        <v>307</v>
      </c>
      <c r="CC655" t="s">
        <v>437</v>
      </c>
      <c r="CD655">
        <v>1709</v>
      </c>
      <c r="CE655" t="s">
        <v>96</v>
      </c>
      <c r="CF655" s="3">
        <v>43745</v>
      </c>
      <c r="CI655">
        <v>1</v>
      </c>
      <c r="CJ655">
        <v>1</v>
      </c>
      <c r="CK655">
        <v>22</v>
      </c>
      <c r="CL655" t="s">
        <v>87</v>
      </c>
    </row>
    <row r="656" spans="1:90">
      <c r="A656" t="s">
        <v>72</v>
      </c>
      <c r="B656" t="s">
        <v>73</v>
      </c>
      <c r="C656" t="s">
        <v>74</v>
      </c>
      <c r="E656" t="str">
        <f>"FES1162715142"</f>
        <v>FES1162715142</v>
      </c>
      <c r="F656" s="3">
        <v>43741</v>
      </c>
      <c r="G656">
        <v>202004</v>
      </c>
      <c r="H656" t="s">
        <v>75</v>
      </c>
      <c r="I656" t="s">
        <v>76</v>
      </c>
      <c r="J656" t="s">
        <v>77</v>
      </c>
      <c r="K656" t="s">
        <v>78</v>
      </c>
      <c r="L656" t="s">
        <v>1148</v>
      </c>
      <c r="M656" t="s">
        <v>1149</v>
      </c>
      <c r="N656" t="s">
        <v>1150</v>
      </c>
      <c r="O656" t="s">
        <v>82</v>
      </c>
      <c r="P656" t="str">
        <f>"2170709716                    "</f>
        <v xml:space="preserve">2170709716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12.36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 s="4">
        <v>71.239999999999995</v>
      </c>
      <c r="BM656" s="4">
        <v>10.69</v>
      </c>
      <c r="BN656" s="4">
        <v>81.93</v>
      </c>
      <c r="BO656" s="4">
        <v>81.93</v>
      </c>
      <c r="BQ656" t="s">
        <v>1151</v>
      </c>
      <c r="BR656" t="s">
        <v>84</v>
      </c>
      <c r="BS656" s="3">
        <v>43742</v>
      </c>
      <c r="BT656" s="5">
        <v>0.33333333333333331</v>
      </c>
      <c r="BU656" t="s">
        <v>1152</v>
      </c>
      <c r="BV656" t="s">
        <v>90</v>
      </c>
      <c r="BY656">
        <v>1200</v>
      </c>
      <c r="CC656" t="s">
        <v>1149</v>
      </c>
      <c r="CD656">
        <v>1441</v>
      </c>
      <c r="CE656" t="s">
        <v>96</v>
      </c>
      <c r="CF656" s="3">
        <v>43745</v>
      </c>
      <c r="CI656">
        <v>1</v>
      </c>
      <c r="CJ656">
        <v>1</v>
      </c>
      <c r="CK656">
        <v>24</v>
      </c>
      <c r="CL656" t="s">
        <v>87</v>
      </c>
    </row>
    <row r="657" spans="1:90">
      <c r="A657" t="s">
        <v>72</v>
      </c>
      <c r="B657" t="s">
        <v>73</v>
      </c>
      <c r="C657" t="s">
        <v>74</v>
      </c>
      <c r="E657" t="str">
        <f>"FES1162715189"</f>
        <v>FES1162715189</v>
      </c>
      <c r="F657" s="3">
        <v>43741</v>
      </c>
      <c r="G657">
        <v>202004</v>
      </c>
      <c r="H657" t="s">
        <v>75</v>
      </c>
      <c r="I657" t="s">
        <v>76</v>
      </c>
      <c r="J657" t="s">
        <v>77</v>
      </c>
      <c r="K657" t="s">
        <v>78</v>
      </c>
      <c r="L657" t="s">
        <v>255</v>
      </c>
      <c r="M657" t="s">
        <v>256</v>
      </c>
      <c r="N657" t="s">
        <v>1048</v>
      </c>
      <c r="O657" t="s">
        <v>82</v>
      </c>
      <c r="P657" t="str">
        <f>"2170710146                    "</f>
        <v xml:space="preserve">2170710146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8.7899999999999991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 s="4">
        <v>50.66</v>
      </c>
      <c r="BM657" s="4">
        <v>7.6</v>
      </c>
      <c r="BN657" s="4">
        <v>58.26</v>
      </c>
      <c r="BO657" s="4">
        <v>58.26</v>
      </c>
      <c r="BQ657" t="s">
        <v>95</v>
      </c>
      <c r="BR657" t="s">
        <v>84</v>
      </c>
      <c r="BS657" s="3">
        <v>43745</v>
      </c>
      <c r="BT657" s="5">
        <v>0.48958333333333331</v>
      </c>
      <c r="BU657" t="s">
        <v>1049</v>
      </c>
      <c r="BV657" t="s">
        <v>87</v>
      </c>
      <c r="BW657" t="s">
        <v>579</v>
      </c>
      <c r="BX657" t="s">
        <v>1050</v>
      </c>
      <c r="BY657">
        <v>1200</v>
      </c>
      <c r="CA657" t="s">
        <v>260</v>
      </c>
      <c r="CC657" t="s">
        <v>256</v>
      </c>
      <c r="CD657">
        <v>3290</v>
      </c>
      <c r="CE657" t="s">
        <v>96</v>
      </c>
      <c r="CF657" s="3">
        <v>43747</v>
      </c>
      <c r="CI657">
        <v>1</v>
      </c>
      <c r="CJ657">
        <v>2</v>
      </c>
      <c r="CK657">
        <v>21</v>
      </c>
      <c r="CL657" t="s">
        <v>87</v>
      </c>
    </row>
    <row r="658" spans="1:90">
      <c r="A658" t="s">
        <v>72</v>
      </c>
      <c r="B658" t="s">
        <v>73</v>
      </c>
      <c r="C658" t="s">
        <v>74</v>
      </c>
      <c r="E658" t="str">
        <f>"FES1162715174"</f>
        <v>FES1162715174</v>
      </c>
      <c r="F658" s="3">
        <v>43741</v>
      </c>
      <c r="G658">
        <v>202004</v>
      </c>
      <c r="H658" t="s">
        <v>75</v>
      </c>
      <c r="I658" t="s">
        <v>76</v>
      </c>
      <c r="J658" t="s">
        <v>77</v>
      </c>
      <c r="K658" t="s">
        <v>78</v>
      </c>
      <c r="L658" t="s">
        <v>215</v>
      </c>
      <c r="M658" t="s">
        <v>216</v>
      </c>
      <c r="N658" t="s">
        <v>298</v>
      </c>
      <c r="O658" t="s">
        <v>82</v>
      </c>
      <c r="P658" t="str">
        <f>"2170710126                    "</f>
        <v xml:space="preserve">2170710126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8.7899999999999991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 s="4">
        <v>50.66</v>
      </c>
      <c r="BM658" s="4">
        <v>7.6</v>
      </c>
      <c r="BN658" s="4">
        <v>58.26</v>
      </c>
      <c r="BO658" s="4">
        <v>58.26</v>
      </c>
      <c r="BQ658" t="s">
        <v>83</v>
      </c>
      <c r="BR658" t="s">
        <v>84</v>
      </c>
      <c r="BS658" s="3">
        <v>43742</v>
      </c>
      <c r="BT658" s="5">
        <v>0.58680555555555558</v>
      </c>
      <c r="BU658" t="s">
        <v>1110</v>
      </c>
      <c r="BV658" t="s">
        <v>87</v>
      </c>
      <c r="BW658" t="s">
        <v>903</v>
      </c>
      <c r="BX658" t="s">
        <v>1099</v>
      </c>
      <c r="BY658">
        <v>1200</v>
      </c>
      <c r="CA658" t="s">
        <v>300</v>
      </c>
      <c r="CC658" t="s">
        <v>216</v>
      </c>
      <c r="CD658">
        <v>3201</v>
      </c>
      <c r="CE658" t="s">
        <v>96</v>
      </c>
      <c r="CF658" s="3">
        <v>43745</v>
      </c>
      <c r="CI658">
        <v>1</v>
      </c>
      <c r="CJ658">
        <v>1</v>
      </c>
      <c r="CK658">
        <v>21</v>
      </c>
      <c r="CL658" t="s">
        <v>87</v>
      </c>
    </row>
    <row r="659" spans="1:90">
      <c r="A659" t="s">
        <v>72</v>
      </c>
      <c r="B659" t="s">
        <v>73</v>
      </c>
      <c r="C659" t="s">
        <v>74</v>
      </c>
      <c r="E659" t="str">
        <f>"FES1162715184"</f>
        <v>FES1162715184</v>
      </c>
      <c r="F659" s="3">
        <v>43741</v>
      </c>
      <c r="G659">
        <v>202004</v>
      </c>
      <c r="H659" t="s">
        <v>75</v>
      </c>
      <c r="I659" t="s">
        <v>76</v>
      </c>
      <c r="J659" t="s">
        <v>77</v>
      </c>
      <c r="K659" t="s">
        <v>78</v>
      </c>
      <c r="L659" t="s">
        <v>175</v>
      </c>
      <c r="M659" t="s">
        <v>176</v>
      </c>
      <c r="N659" t="s">
        <v>562</v>
      </c>
      <c r="O659" t="s">
        <v>82</v>
      </c>
      <c r="P659" t="str">
        <f>"2170710136                    "</f>
        <v xml:space="preserve">2170710136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8.7899999999999991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 s="4">
        <v>50.66</v>
      </c>
      <c r="BM659" s="4">
        <v>7.6</v>
      </c>
      <c r="BN659" s="4">
        <v>58.26</v>
      </c>
      <c r="BO659" s="4">
        <v>58.26</v>
      </c>
      <c r="BQ659" t="s">
        <v>563</v>
      </c>
      <c r="BR659" t="s">
        <v>84</v>
      </c>
      <c r="BS659" s="3">
        <v>43742</v>
      </c>
      <c r="BT659" s="5">
        <v>0.55277777777777781</v>
      </c>
      <c r="BU659" t="s">
        <v>1153</v>
      </c>
      <c r="BV659" t="s">
        <v>87</v>
      </c>
      <c r="BW659" t="s">
        <v>232</v>
      </c>
      <c r="BX659" t="s">
        <v>904</v>
      </c>
      <c r="BY659">
        <v>1200</v>
      </c>
      <c r="CA659" t="s">
        <v>1154</v>
      </c>
      <c r="CC659" t="s">
        <v>176</v>
      </c>
      <c r="CD659">
        <v>4001</v>
      </c>
      <c r="CE659" t="s">
        <v>96</v>
      </c>
      <c r="CF659" s="3">
        <v>43745</v>
      </c>
      <c r="CI659">
        <v>1</v>
      </c>
      <c r="CJ659">
        <v>1</v>
      </c>
      <c r="CK659">
        <v>21</v>
      </c>
      <c r="CL659" t="s">
        <v>87</v>
      </c>
    </row>
    <row r="660" spans="1:90">
      <c r="A660" t="s">
        <v>72</v>
      </c>
      <c r="B660" t="s">
        <v>73</v>
      </c>
      <c r="C660" t="s">
        <v>74</v>
      </c>
      <c r="E660" t="str">
        <f>"FES1162715153"</f>
        <v>FES1162715153</v>
      </c>
      <c r="F660" s="3">
        <v>43741</v>
      </c>
      <c r="G660">
        <v>202004</v>
      </c>
      <c r="H660" t="s">
        <v>75</v>
      </c>
      <c r="I660" t="s">
        <v>76</v>
      </c>
      <c r="J660" t="s">
        <v>77</v>
      </c>
      <c r="K660" t="s">
        <v>78</v>
      </c>
      <c r="L660" t="s">
        <v>374</v>
      </c>
      <c r="M660" t="s">
        <v>375</v>
      </c>
      <c r="N660" t="s">
        <v>556</v>
      </c>
      <c r="O660" t="s">
        <v>82</v>
      </c>
      <c r="P660" t="str">
        <f>"2170710091                    "</f>
        <v xml:space="preserve">2170710091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17.04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 s="4">
        <v>98.16</v>
      </c>
      <c r="BM660" s="4">
        <v>14.72</v>
      </c>
      <c r="BN660" s="4">
        <v>112.88</v>
      </c>
      <c r="BO660" s="4">
        <v>112.88</v>
      </c>
      <c r="BQ660" t="s">
        <v>83</v>
      </c>
      <c r="BR660" t="s">
        <v>84</v>
      </c>
      <c r="BS660" s="3">
        <v>43745</v>
      </c>
      <c r="BT660" s="5">
        <v>0.65625</v>
      </c>
      <c r="BU660" t="s">
        <v>1155</v>
      </c>
      <c r="BV660" t="s">
        <v>87</v>
      </c>
      <c r="BW660" t="s">
        <v>903</v>
      </c>
      <c r="BX660" t="s">
        <v>904</v>
      </c>
      <c r="BY660">
        <v>1200</v>
      </c>
      <c r="CA660" t="s">
        <v>412</v>
      </c>
      <c r="CC660" t="s">
        <v>375</v>
      </c>
      <c r="CD660">
        <v>4490</v>
      </c>
      <c r="CE660" t="s">
        <v>96</v>
      </c>
      <c r="CF660" s="3">
        <v>43746</v>
      </c>
      <c r="CI660">
        <v>1</v>
      </c>
      <c r="CJ660">
        <v>2</v>
      </c>
      <c r="CK660">
        <v>23</v>
      </c>
      <c r="CL660" t="s">
        <v>87</v>
      </c>
    </row>
    <row r="661" spans="1:90">
      <c r="A661" t="s">
        <v>72</v>
      </c>
      <c r="B661" t="s">
        <v>73</v>
      </c>
      <c r="C661" t="s">
        <v>74</v>
      </c>
      <c r="E661" t="str">
        <f>"FES1162715149"</f>
        <v>FES1162715149</v>
      </c>
      <c r="F661" s="3">
        <v>43741</v>
      </c>
      <c r="G661">
        <v>202004</v>
      </c>
      <c r="H661" t="s">
        <v>75</v>
      </c>
      <c r="I661" t="s">
        <v>76</v>
      </c>
      <c r="J661" t="s">
        <v>77</v>
      </c>
      <c r="K661" t="s">
        <v>78</v>
      </c>
      <c r="L661" t="s">
        <v>215</v>
      </c>
      <c r="M661" t="s">
        <v>216</v>
      </c>
      <c r="N661" t="s">
        <v>298</v>
      </c>
      <c r="O661" t="s">
        <v>82</v>
      </c>
      <c r="P661" t="str">
        <f>"2170710087                    "</f>
        <v xml:space="preserve">2170710087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8.7899999999999991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 s="4">
        <v>50.66</v>
      </c>
      <c r="BM661" s="4">
        <v>7.6</v>
      </c>
      <c r="BN661" s="4">
        <v>58.26</v>
      </c>
      <c r="BO661" s="4">
        <v>58.26</v>
      </c>
      <c r="BQ661" t="s">
        <v>83</v>
      </c>
      <c r="BR661" t="s">
        <v>84</v>
      </c>
      <c r="BS661" s="3">
        <v>43742</v>
      </c>
      <c r="BT661" s="5">
        <v>0.58680555555555558</v>
      </c>
      <c r="BU661" t="s">
        <v>1110</v>
      </c>
      <c r="BV661" t="s">
        <v>87</v>
      </c>
      <c r="BW661" t="s">
        <v>903</v>
      </c>
      <c r="BX661" t="s">
        <v>1099</v>
      </c>
      <c r="BY661">
        <v>1200</v>
      </c>
      <c r="CA661" t="s">
        <v>300</v>
      </c>
      <c r="CC661" t="s">
        <v>216</v>
      </c>
      <c r="CD661">
        <v>3201</v>
      </c>
      <c r="CE661" t="s">
        <v>96</v>
      </c>
      <c r="CF661" s="3">
        <v>43745</v>
      </c>
      <c r="CI661">
        <v>1</v>
      </c>
      <c r="CJ661">
        <v>1</v>
      </c>
      <c r="CK661">
        <v>21</v>
      </c>
      <c r="CL661" t="s">
        <v>87</v>
      </c>
    </row>
    <row r="662" spans="1:90">
      <c r="A662" t="s">
        <v>72</v>
      </c>
      <c r="B662" t="s">
        <v>73</v>
      </c>
      <c r="C662" t="s">
        <v>74</v>
      </c>
      <c r="E662" t="str">
        <f>"FES1162715167"</f>
        <v>FES1162715167</v>
      </c>
      <c r="F662" s="3">
        <v>43741</v>
      </c>
      <c r="G662">
        <v>202004</v>
      </c>
      <c r="H662" t="s">
        <v>75</v>
      </c>
      <c r="I662" t="s">
        <v>76</v>
      </c>
      <c r="J662" t="s">
        <v>77</v>
      </c>
      <c r="K662" t="s">
        <v>78</v>
      </c>
      <c r="L662" t="s">
        <v>98</v>
      </c>
      <c r="M662" t="s">
        <v>99</v>
      </c>
      <c r="N662" t="s">
        <v>795</v>
      </c>
      <c r="O662" t="s">
        <v>82</v>
      </c>
      <c r="P662" t="str">
        <f>"2170710115                    "</f>
        <v xml:space="preserve">2170710115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8.7899999999999991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 s="4">
        <v>50.66</v>
      </c>
      <c r="BM662" s="4">
        <v>7.6</v>
      </c>
      <c r="BN662" s="4">
        <v>58.26</v>
      </c>
      <c r="BO662" s="4">
        <v>58.26</v>
      </c>
      <c r="BQ662" t="s">
        <v>83</v>
      </c>
      <c r="BR662" t="s">
        <v>84</v>
      </c>
      <c r="BS662" s="3">
        <v>43742</v>
      </c>
      <c r="BT662" s="5">
        <v>0.54166666666666663</v>
      </c>
      <c r="BU662" t="s">
        <v>1047</v>
      </c>
      <c r="BV662" t="s">
        <v>87</v>
      </c>
      <c r="BW662" t="s">
        <v>903</v>
      </c>
      <c r="BX662" t="s">
        <v>904</v>
      </c>
      <c r="BY662">
        <v>1200</v>
      </c>
      <c r="CA662" t="s">
        <v>133</v>
      </c>
      <c r="CC662" t="s">
        <v>99</v>
      </c>
      <c r="CD662">
        <v>3610</v>
      </c>
      <c r="CE662" t="s">
        <v>96</v>
      </c>
      <c r="CF662" s="3">
        <v>43745</v>
      </c>
      <c r="CI662">
        <v>1</v>
      </c>
      <c r="CJ662">
        <v>1</v>
      </c>
      <c r="CK662">
        <v>21</v>
      </c>
      <c r="CL662" t="s">
        <v>87</v>
      </c>
    </row>
    <row r="663" spans="1:90">
      <c r="A663" t="s">
        <v>72</v>
      </c>
      <c r="B663" t="s">
        <v>73</v>
      </c>
      <c r="C663" t="s">
        <v>74</v>
      </c>
      <c r="E663" t="str">
        <f>"FES1162715178"</f>
        <v>FES1162715178</v>
      </c>
      <c r="F663" s="3">
        <v>43741</v>
      </c>
      <c r="G663">
        <v>202004</v>
      </c>
      <c r="H663" t="s">
        <v>75</v>
      </c>
      <c r="I663" t="s">
        <v>76</v>
      </c>
      <c r="J663" t="s">
        <v>77</v>
      </c>
      <c r="K663" t="s">
        <v>78</v>
      </c>
      <c r="L663" t="s">
        <v>1156</v>
      </c>
      <c r="M663" t="s">
        <v>1157</v>
      </c>
      <c r="N663" t="s">
        <v>1158</v>
      </c>
      <c r="O663" t="s">
        <v>82</v>
      </c>
      <c r="P663" t="str">
        <f>"2170710312                    "</f>
        <v xml:space="preserve">2170710312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17.04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 s="4">
        <v>98.16</v>
      </c>
      <c r="BM663" s="4">
        <v>14.72</v>
      </c>
      <c r="BN663" s="4">
        <v>112.88</v>
      </c>
      <c r="BO663" s="4">
        <v>112.88</v>
      </c>
      <c r="BQ663" t="s">
        <v>101</v>
      </c>
      <c r="BR663" t="s">
        <v>84</v>
      </c>
      <c r="BS663" s="3">
        <v>43745</v>
      </c>
      <c r="BT663" s="5">
        <v>0.68333333333333324</v>
      </c>
      <c r="BU663" t="s">
        <v>1159</v>
      </c>
      <c r="BV663" t="s">
        <v>87</v>
      </c>
      <c r="BW663" t="s">
        <v>903</v>
      </c>
      <c r="BX663" t="s">
        <v>904</v>
      </c>
      <c r="BY663">
        <v>1200</v>
      </c>
      <c r="CA663" t="s">
        <v>1160</v>
      </c>
      <c r="CC663" t="s">
        <v>1157</v>
      </c>
      <c r="CD663">
        <v>4276</v>
      </c>
      <c r="CE663" t="s">
        <v>96</v>
      </c>
      <c r="CF663" s="3">
        <v>43746</v>
      </c>
      <c r="CI663">
        <v>1</v>
      </c>
      <c r="CJ663">
        <v>2</v>
      </c>
      <c r="CK663">
        <v>23</v>
      </c>
      <c r="CL663" t="s">
        <v>87</v>
      </c>
    </row>
    <row r="664" spans="1:90">
      <c r="A664" t="s">
        <v>72</v>
      </c>
      <c r="B664" t="s">
        <v>73</v>
      </c>
      <c r="C664" t="s">
        <v>74</v>
      </c>
      <c r="E664" t="str">
        <f>"FES1162715183"</f>
        <v>FES1162715183</v>
      </c>
      <c r="F664" s="3">
        <v>43741</v>
      </c>
      <c r="G664">
        <v>202004</v>
      </c>
      <c r="H664" t="s">
        <v>75</v>
      </c>
      <c r="I664" t="s">
        <v>76</v>
      </c>
      <c r="J664" t="s">
        <v>77</v>
      </c>
      <c r="K664" t="s">
        <v>78</v>
      </c>
      <c r="L664" t="s">
        <v>175</v>
      </c>
      <c r="M664" t="s">
        <v>176</v>
      </c>
      <c r="N664" t="s">
        <v>815</v>
      </c>
      <c r="O664" t="s">
        <v>82</v>
      </c>
      <c r="P664" t="str">
        <f>"217710135                     "</f>
        <v xml:space="preserve">217710135 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8.7899999999999991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 s="4">
        <v>50.66</v>
      </c>
      <c r="BM664" s="4">
        <v>7.6</v>
      </c>
      <c r="BN664" s="4">
        <v>58.26</v>
      </c>
      <c r="BO664" s="4">
        <v>58.26</v>
      </c>
      <c r="BQ664" t="s">
        <v>95</v>
      </c>
      <c r="BR664" t="s">
        <v>84</v>
      </c>
      <c r="BS664" s="3">
        <v>43745</v>
      </c>
      <c r="BT664" s="5">
        <v>0.32013888888888892</v>
      </c>
      <c r="BU664" t="s">
        <v>1161</v>
      </c>
      <c r="BV664" t="s">
        <v>87</v>
      </c>
      <c r="BW664" t="s">
        <v>903</v>
      </c>
      <c r="BX664" t="s">
        <v>904</v>
      </c>
      <c r="BY664">
        <v>1200</v>
      </c>
      <c r="CA664" t="s">
        <v>574</v>
      </c>
      <c r="CC664" t="s">
        <v>176</v>
      </c>
      <c r="CD664">
        <v>4001</v>
      </c>
      <c r="CE664" t="s">
        <v>96</v>
      </c>
      <c r="CF664" s="3">
        <v>43746</v>
      </c>
      <c r="CI664">
        <v>1</v>
      </c>
      <c r="CJ664">
        <v>2</v>
      </c>
      <c r="CK664">
        <v>21</v>
      </c>
      <c r="CL664" t="s">
        <v>87</v>
      </c>
    </row>
    <row r="665" spans="1:90">
      <c r="A665" t="s">
        <v>72</v>
      </c>
      <c r="B665" t="s">
        <v>73</v>
      </c>
      <c r="C665" t="s">
        <v>74</v>
      </c>
      <c r="E665" t="str">
        <f>"FES1162715158"</f>
        <v>FES1162715158</v>
      </c>
      <c r="F665" s="3">
        <v>43741</v>
      </c>
      <c r="G665">
        <v>202004</v>
      </c>
      <c r="H665" t="s">
        <v>75</v>
      </c>
      <c r="I665" t="s">
        <v>76</v>
      </c>
      <c r="J665" t="s">
        <v>77</v>
      </c>
      <c r="K665" t="s">
        <v>78</v>
      </c>
      <c r="L665" t="s">
        <v>104</v>
      </c>
      <c r="M665" t="s">
        <v>105</v>
      </c>
      <c r="N665" t="s">
        <v>1162</v>
      </c>
      <c r="O665" t="s">
        <v>82</v>
      </c>
      <c r="P665" t="str">
        <f>"217071000099                  "</f>
        <v xml:space="preserve">217071000099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8.7899999999999991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 s="4">
        <v>50.66</v>
      </c>
      <c r="BM665" s="4">
        <v>7.6</v>
      </c>
      <c r="BN665" s="4">
        <v>58.26</v>
      </c>
      <c r="BO665" s="4">
        <v>58.26</v>
      </c>
      <c r="BQ665" t="s">
        <v>1163</v>
      </c>
      <c r="BR665" t="s">
        <v>84</v>
      </c>
      <c r="BS665" s="3">
        <v>43742</v>
      </c>
      <c r="BT665" s="5">
        <v>0.40277777777777773</v>
      </c>
      <c r="BU665" t="s">
        <v>772</v>
      </c>
      <c r="BV665" t="s">
        <v>90</v>
      </c>
      <c r="BY665">
        <v>1200</v>
      </c>
      <c r="CA665" t="s">
        <v>108</v>
      </c>
      <c r="CC665" t="s">
        <v>105</v>
      </c>
      <c r="CD665">
        <v>6220</v>
      </c>
      <c r="CE665" t="s">
        <v>96</v>
      </c>
      <c r="CF665" s="3">
        <v>43745</v>
      </c>
      <c r="CI665">
        <v>1</v>
      </c>
      <c r="CJ665">
        <v>1</v>
      </c>
      <c r="CK665">
        <v>21</v>
      </c>
      <c r="CL665" t="s">
        <v>87</v>
      </c>
    </row>
    <row r="666" spans="1:90">
      <c r="A666" t="s">
        <v>72</v>
      </c>
      <c r="B666" t="s">
        <v>73</v>
      </c>
      <c r="C666" t="s">
        <v>74</v>
      </c>
      <c r="E666" t="str">
        <f>"FES1162715206"</f>
        <v>FES1162715206</v>
      </c>
      <c r="F666" s="3">
        <v>43741</v>
      </c>
      <c r="G666">
        <v>202004</v>
      </c>
      <c r="H666" t="s">
        <v>75</v>
      </c>
      <c r="I666" t="s">
        <v>76</v>
      </c>
      <c r="J666" t="s">
        <v>77</v>
      </c>
      <c r="K666" t="s">
        <v>78</v>
      </c>
      <c r="L666" t="s">
        <v>199</v>
      </c>
      <c r="M666" t="s">
        <v>200</v>
      </c>
      <c r="N666" t="s">
        <v>634</v>
      </c>
      <c r="O666" t="s">
        <v>82</v>
      </c>
      <c r="P666" t="str">
        <f>"2170710166                    "</f>
        <v xml:space="preserve">2170710166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8.7899999999999991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 s="4">
        <v>50.66</v>
      </c>
      <c r="BM666" s="4">
        <v>7.6</v>
      </c>
      <c r="BN666" s="4">
        <v>58.26</v>
      </c>
      <c r="BO666" s="4">
        <v>58.26</v>
      </c>
      <c r="BQ666" t="s">
        <v>83</v>
      </c>
      <c r="BR666" t="s">
        <v>84</v>
      </c>
      <c r="BS666" s="3">
        <v>43742</v>
      </c>
      <c r="BT666" s="5">
        <v>0.41666666666666669</v>
      </c>
      <c r="BU666" t="s">
        <v>1097</v>
      </c>
      <c r="BV666" t="s">
        <v>90</v>
      </c>
      <c r="BY666">
        <v>1200</v>
      </c>
      <c r="CA666" t="s">
        <v>133</v>
      </c>
      <c r="CC666" t="s">
        <v>200</v>
      </c>
      <c r="CD666">
        <v>5201</v>
      </c>
      <c r="CE666" t="s">
        <v>96</v>
      </c>
      <c r="CF666" s="3">
        <v>43746</v>
      </c>
      <c r="CI666">
        <v>1</v>
      </c>
      <c r="CJ666">
        <v>1</v>
      </c>
      <c r="CK666">
        <v>21</v>
      </c>
      <c r="CL666" t="s">
        <v>87</v>
      </c>
    </row>
    <row r="667" spans="1:90">
      <c r="A667" t="s">
        <v>72</v>
      </c>
      <c r="B667" t="s">
        <v>73</v>
      </c>
      <c r="C667" t="s">
        <v>74</v>
      </c>
      <c r="E667" t="str">
        <f>"FES1162715188"</f>
        <v>FES1162715188</v>
      </c>
      <c r="F667" s="3">
        <v>43741</v>
      </c>
      <c r="G667">
        <v>202004</v>
      </c>
      <c r="H667" t="s">
        <v>75</v>
      </c>
      <c r="I667" t="s">
        <v>76</v>
      </c>
      <c r="J667" t="s">
        <v>77</v>
      </c>
      <c r="K667" t="s">
        <v>78</v>
      </c>
      <c r="L667" t="s">
        <v>119</v>
      </c>
      <c r="M667" t="s">
        <v>120</v>
      </c>
      <c r="N667" t="s">
        <v>1164</v>
      </c>
      <c r="O667" t="s">
        <v>82</v>
      </c>
      <c r="P667" t="str">
        <f>"21707101444                   "</f>
        <v xml:space="preserve">21707101444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8.7899999999999991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 s="4">
        <v>50.66</v>
      </c>
      <c r="BM667" s="4">
        <v>7.6</v>
      </c>
      <c r="BN667" s="4">
        <v>58.26</v>
      </c>
      <c r="BO667" s="4">
        <v>58.26</v>
      </c>
      <c r="BQ667" t="s">
        <v>83</v>
      </c>
      <c r="BR667" t="s">
        <v>84</v>
      </c>
      <c r="BS667" s="3">
        <v>43742</v>
      </c>
      <c r="BT667" s="5">
        <v>0.38958333333333334</v>
      </c>
      <c r="BU667" t="s">
        <v>1165</v>
      </c>
      <c r="BV667" t="s">
        <v>90</v>
      </c>
      <c r="BY667">
        <v>1200</v>
      </c>
      <c r="CA667" t="s">
        <v>209</v>
      </c>
      <c r="CC667" t="s">
        <v>120</v>
      </c>
      <c r="CD667">
        <v>6001</v>
      </c>
      <c r="CE667" t="s">
        <v>96</v>
      </c>
      <c r="CF667" s="3">
        <v>43745</v>
      </c>
      <c r="CI667">
        <v>1</v>
      </c>
      <c r="CJ667">
        <v>1</v>
      </c>
      <c r="CK667">
        <v>21</v>
      </c>
      <c r="CL667" t="s">
        <v>87</v>
      </c>
    </row>
    <row r="668" spans="1:90">
      <c r="A668" t="s">
        <v>72</v>
      </c>
      <c r="B668" t="s">
        <v>73</v>
      </c>
      <c r="C668" t="s">
        <v>74</v>
      </c>
      <c r="E668" t="str">
        <f>"FES1162715192"</f>
        <v>FES1162715192</v>
      </c>
      <c r="F668" s="3">
        <v>43741</v>
      </c>
      <c r="G668">
        <v>202004</v>
      </c>
      <c r="H668" t="s">
        <v>75</v>
      </c>
      <c r="I668" t="s">
        <v>76</v>
      </c>
      <c r="J668" t="s">
        <v>77</v>
      </c>
      <c r="K668" t="s">
        <v>78</v>
      </c>
      <c r="L668" t="s">
        <v>1166</v>
      </c>
      <c r="M668" t="s">
        <v>1167</v>
      </c>
      <c r="N668" t="s">
        <v>1168</v>
      </c>
      <c r="O668" t="s">
        <v>82</v>
      </c>
      <c r="P668" t="str">
        <f>"2170710150                    "</f>
        <v xml:space="preserve">2170710150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17.04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 s="4">
        <v>98.16</v>
      </c>
      <c r="BM668" s="4">
        <v>14.72</v>
      </c>
      <c r="BN668" s="4">
        <v>112.88</v>
      </c>
      <c r="BO668" s="4">
        <v>112.88</v>
      </c>
      <c r="BQ668" t="s">
        <v>95</v>
      </c>
      <c r="BR668" t="s">
        <v>84</v>
      </c>
      <c r="BS668" s="3">
        <v>43746</v>
      </c>
      <c r="BT668" s="5">
        <v>0.60763888888888895</v>
      </c>
      <c r="BU668" t="s">
        <v>1169</v>
      </c>
      <c r="BV668" t="s">
        <v>90</v>
      </c>
      <c r="BY668">
        <v>1200</v>
      </c>
      <c r="CC668" t="s">
        <v>1167</v>
      </c>
      <c r="CD668">
        <v>5850</v>
      </c>
      <c r="CE668" t="s">
        <v>96</v>
      </c>
      <c r="CF668" s="3">
        <v>43747</v>
      </c>
      <c r="CI668">
        <v>3</v>
      </c>
      <c r="CJ668">
        <v>3</v>
      </c>
      <c r="CK668">
        <v>23</v>
      </c>
      <c r="CL668" t="s">
        <v>87</v>
      </c>
    </row>
    <row r="669" spans="1:90">
      <c r="A669" t="s">
        <v>72</v>
      </c>
      <c r="B669" t="s">
        <v>73</v>
      </c>
      <c r="C669" t="s">
        <v>74</v>
      </c>
      <c r="E669" t="str">
        <f>"FES1162715171"</f>
        <v>FES1162715171</v>
      </c>
      <c r="F669" s="3">
        <v>43741</v>
      </c>
      <c r="G669">
        <v>202004</v>
      </c>
      <c r="H669" t="s">
        <v>75</v>
      </c>
      <c r="I669" t="s">
        <v>76</v>
      </c>
      <c r="J669" t="s">
        <v>77</v>
      </c>
      <c r="K669" t="s">
        <v>78</v>
      </c>
      <c r="L669" t="s">
        <v>119</v>
      </c>
      <c r="M669" t="s">
        <v>120</v>
      </c>
      <c r="N669" t="s">
        <v>220</v>
      </c>
      <c r="O669" t="s">
        <v>82</v>
      </c>
      <c r="P669" t="str">
        <f>"2170710120                    "</f>
        <v xml:space="preserve">2170710120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8.7899999999999991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 s="4">
        <v>50.66</v>
      </c>
      <c r="BM669" s="4">
        <v>7.6</v>
      </c>
      <c r="BN669" s="4">
        <v>58.26</v>
      </c>
      <c r="BO669" s="4">
        <v>58.26</v>
      </c>
      <c r="BQ669" t="s">
        <v>95</v>
      </c>
      <c r="BR669" t="s">
        <v>84</v>
      </c>
      <c r="BS669" s="3">
        <v>43742</v>
      </c>
      <c r="BT669" s="5">
        <v>0.40972222222222227</v>
      </c>
      <c r="BU669" t="s">
        <v>642</v>
      </c>
      <c r="BV669" t="s">
        <v>90</v>
      </c>
      <c r="BY669">
        <v>1200</v>
      </c>
      <c r="CA669" t="s">
        <v>209</v>
      </c>
      <c r="CC669" t="s">
        <v>120</v>
      </c>
      <c r="CD669">
        <v>6001</v>
      </c>
      <c r="CE669" t="s">
        <v>96</v>
      </c>
      <c r="CF669" s="3">
        <v>43745</v>
      </c>
      <c r="CI669">
        <v>1</v>
      </c>
      <c r="CJ669">
        <v>1</v>
      </c>
      <c r="CK669">
        <v>21</v>
      </c>
      <c r="CL669" t="s">
        <v>87</v>
      </c>
    </row>
    <row r="670" spans="1:90">
      <c r="A670" t="s">
        <v>72</v>
      </c>
      <c r="B670" t="s">
        <v>73</v>
      </c>
      <c r="C670" t="s">
        <v>74</v>
      </c>
      <c r="E670" t="str">
        <f>"FES1162715150"</f>
        <v>FES1162715150</v>
      </c>
      <c r="F670" s="3">
        <v>43741</v>
      </c>
      <c r="G670">
        <v>202004</v>
      </c>
      <c r="H670" t="s">
        <v>75</v>
      </c>
      <c r="I670" t="s">
        <v>76</v>
      </c>
      <c r="J670" t="s">
        <v>77</v>
      </c>
      <c r="K670" t="s">
        <v>78</v>
      </c>
      <c r="L670" t="s">
        <v>92</v>
      </c>
      <c r="M670" t="s">
        <v>93</v>
      </c>
      <c r="N670" t="s">
        <v>690</v>
      </c>
      <c r="O670" t="s">
        <v>82</v>
      </c>
      <c r="P670" t="str">
        <f>"217071008                     "</f>
        <v xml:space="preserve">217071008 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8.7899999999999991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 s="4">
        <v>50.66</v>
      </c>
      <c r="BM670" s="4">
        <v>7.6</v>
      </c>
      <c r="BN670" s="4">
        <v>58.26</v>
      </c>
      <c r="BO670" s="4">
        <v>58.26</v>
      </c>
      <c r="BQ670" t="s">
        <v>95</v>
      </c>
      <c r="BR670" t="s">
        <v>84</v>
      </c>
      <c r="BS670" s="3">
        <v>43742</v>
      </c>
      <c r="BT670" s="5">
        <v>0.30972222222222223</v>
      </c>
      <c r="BU670" t="s">
        <v>1123</v>
      </c>
      <c r="BV670" t="s">
        <v>90</v>
      </c>
      <c r="BY670">
        <v>1200</v>
      </c>
      <c r="CA670" t="s">
        <v>900</v>
      </c>
      <c r="CC670" t="s">
        <v>93</v>
      </c>
      <c r="CD670">
        <v>7530</v>
      </c>
      <c r="CE670" t="s">
        <v>96</v>
      </c>
      <c r="CF670" s="3">
        <v>43745</v>
      </c>
      <c r="CI670">
        <v>1</v>
      </c>
      <c r="CJ670">
        <v>1</v>
      </c>
      <c r="CK670">
        <v>21</v>
      </c>
      <c r="CL670" t="s">
        <v>87</v>
      </c>
    </row>
    <row r="671" spans="1:90">
      <c r="A671" t="s">
        <v>72</v>
      </c>
      <c r="B671" t="s">
        <v>73</v>
      </c>
      <c r="C671" t="s">
        <v>74</v>
      </c>
      <c r="E671" t="str">
        <f>"FES1162715152"</f>
        <v>FES1162715152</v>
      </c>
      <c r="F671" s="3">
        <v>43741</v>
      </c>
      <c r="G671">
        <v>202004</v>
      </c>
      <c r="H671" t="s">
        <v>75</v>
      </c>
      <c r="I671" t="s">
        <v>76</v>
      </c>
      <c r="J671" t="s">
        <v>77</v>
      </c>
      <c r="K671" t="s">
        <v>78</v>
      </c>
      <c r="L671" t="s">
        <v>92</v>
      </c>
      <c r="M671" t="s">
        <v>93</v>
      </c>
      <c r="N671" t="s">
        <v>389</v>
      </c>
      <c r="O671" t="s">
        <v>82</v>
      </c>
      <c r="P671" t="str">
        <f>"2170710090                    "</f>
        <v xml:space="preserve">2170710090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8.7899999999999991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 s="4">
        <v>50.66</v>
      </c>
      <c r="BM671" s="4">
        <v>7.6</v>
      </c>
      <c r="BN671" s="4">
        <v>58.26</v>
      </c>
      <c r="BO671" s="4">
        <v>58.26</v>
      </c>
      <c r="BQ671" t="s">
        <v>83</v>
      </c>
      <c r="BR671" t="s">
        <v>84</v>
      </c>
      <c r="BS671" s="3">
        <v>43742</v>
      </c>
      <c r="BT671" s="5">
        <v>0.34861111111111115</v>
      </c>
      <c r="BU671" t="s">
        <v>1005</v>
      </c>
      <c r="BV671" t="s">
        <v>90</v>
      </c>
      <c r="BY671">
        <v>1200</v>
      </c>
      <c r="CA671" t="s">
        <v>391</v>
      </c>
      <c r="CC671" t="s">
        <v>93</v>
      </c>
      <c r="CD671">
        <v>7764</v>
      </c>
      <c r="CE671" t="s">
        <v>96</v>
      </c>
      <c r="CF671" s="3">
        <v>43745</v>
      </c>
      <c r="CI671">
        <v>1</v>
      </c>
      <c r="CJ671">
        <v>1</v>
      </c>
      <c r="CK671">
        <v>21</v>
      </c>
      <c r="CL671" t="s">
        <v>87</v>
      </c>
    </row>
    <row r="672" spans="1:90">
      <c r="A672" t="s">
        <v>72</v>
      </c>
      <c r="B672" t="s">
        <v>73</v>
      </c>
      <c r="C672" t="s">
        <v>74</v>
      </c>
      <c r="E672" t="str">
        <f>"FES1162715227"</f>
        <v>FES1162715227</v>
      </c>
      <c r="F672" s="3">
        <v>43741</v>
      </c>
      <c r="G672">
        <v>202004</v>
      </c>
      <c r="H672" t="s">
        <v>75</v>
      </c>
      <c r="I672" t="s">
        <v>76</v>
      </c>
      <c r="J672" t="s">
        <v>77</v>
      </c>
      <c r="K672" t="s">
        <v>78</v>
      </c>
      <c r="L672" t="s">
        <v>142</v>
      </c>
      <c r="M672" t="s">
        <v>143</v>
      </c>
      <c r="N672" t="s">
        <v>144</v>
      </c>
      <c r="O672" t="s">
        <v>82</v>
      </c>
      <c r="P672" t="str">
        <f>"2170705760                    "</f>
        <v xml:space="preserve">2170705760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7.69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2.5</v>
      </c>
      <c r="BK672">
        <v>2.5</v>
      </c>
      <c r="BL672" s="4">
        <v>44.32</v>
      </c>
      <c r="BM672" s="4">
        <v>6.65</v>
      </c>
      <c r="BN672" s="4">
        <v>50.97</v>
      </c>
      <c r="BO672" s="4">
        <v>50.97</v>
      </c>
      <c r="BQ672" t="s">
        <v>95</v>
      </c>
      <c r="BR672" t="s">
        <v>84</v>
      </c>
      <c r="BS672" s="3">
        <v>43742</v>
      </c>
      <c r="BT672" s="5">
        <v>0.43055555555555558</v>
      </c>
      <c r="BU672" t="s">
        <v>487</v>
      </c>
      <c r="BV672" t="s">
        <v>90</v>
      </c>
      <c r="BY672">
        <v>12691.38</v>
      </c>
      <c r="CC672" t="s">
        <v>143</v>
      </c>
      <c r="CD672">
        <v>1459</v>
      </c>
      <c r="CE672" t="s">
        <v>86</v>
      </c>
      <c r="CF672" s="3">
        <v>43745</v>
      </c>
      <c r="CI672">
        <v>1</v>
      </c>
      <c r="CJ672">
        <v>1</v>
      </c>
      <c r="CK672">
        <v>22</v>
      </c>
      <c r="CL672" t="s">
        <v>87</v>
      </c>
    </row>
    <row r="673" spans="1:90">
      <c r="A673" t="s">
        <v>72</v>
      </c>
      <c r="B673" t="s">
        <v>73</v>
      </c>
      <c r="C673" t="s">
        <v>74</v>
      </c>
      <c r="E673" t="str">
        <f>"FES1162715210"</f>
        <v>FES1162715210</v>
      </c>
      <c r="F673" s="3">
        <v>43741</v>
      </c>
      <c r="G673">
        <v>202004</v>
      </c>
      <c r="H673" t="s">
        <v>75</v>
      </c>
      <c r="I673" t="s">
        <v>76</v>
      </c>
      <c r="J673" t="s">
        <v>77</v>
      </c>
      <c r="K673" t="s">
        <v>78</v>
      </c>
      <c r="L673" t="s">
        <v>98</v>
      </c>
      <c r="M673" t="s">
        <v>99</v>
      </c>
      <c r="N673" t="s">
        <v>455</v>
      </c>
      <c r="O673" t="s">
        <v>82</v>
      </c>
      <c r="P673" t="str">
        <f>"2170710173                    "</f>
        <v xml:space="preserve">2170710173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8.7899999999999991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 s="4">
        <v>50.66</v>
      </c>
      <c r="BM673" s="4">
        <v>7.6</v>
      </c>
      <c r="BN673" s="4">
        <v>58.26</v>
      </c>
      <c r="BO673" s="4">
        <v>58.26</v>
      </c>
      <c r="BQ673" t="s">
        <v>95</v>
      </c>
      <c r="BR673" t="s">
        <v>84</v>
      </c>
      <c r="BS673" s="3">
        <v>43745</v>
      </c>
      <c r="BT673" s="5">
        <v>0.4375</v>
      </c>
      <c r="BU673" t="s">
        <v>456</v>
      </c>
      <c r="BV673" t="s">
        <v>87</v>
      </c>
      <c r="BW673" t="s">
        <v>903</v>
      </c>
      <c r="BX673" t="s">
        <v>904</v>
      </c>
      <c r="BY673">
        <v>1200</v>
      </c>
      <c r="CA673" t="s">
        <v>453</v>
      </c>
      <c r="CC673" t="s">
        <v>99</v>
      </c>
      <c r="CD673">
        <v>3620</v>
      </c>
      <c r="CE673" t="s">
        <v>96</v>
      </c>
      <c r="CF673" s="3">
        <v>43746</v>
      </c>
      <c r="CI673">
        <v>1</v>
      </c>
      <c r="CJ673">
        <v>2</v>
      </c>
      <c r="CK673">
        <v>21</v>
      </c>
      <c r="CL673" t="s">
        <v>87</v>
      </c>
    </row>
    <row r="674" spans="1:90">
      <c r="A674" t="s">
        <v>72</v>
      </c>
      <c r="B674" t="s">
        <v>73</v>
      </c>
      <c r="C674" t="s">
        <v>74</v>
      </c>
      <c r="E674" t="str">
        <f>"FES1162715209"</f>
        <v>FES1162715209</v>
      </c>
      <c r="F674" s="3">
        <v>43741</v>
      </c>
      <c r="G674">
        <v>202004</v>
      </c>
      <c r="H674" t="s">
        <v>75</v>
      </c>
      <c r="I674" t="s">
        <v>76</v>
      </c>
      <c r="J674" t="s">
        <v>77</v>
      </c>
      <c r="K674" t="s">
        <v>78</v>
      </c>
      <c r="L674" t="s">
        <v>570</v>
      </c>
      <c r="M674" t="s">
        <v>571</v>
      </c>
      <c r="N674" t="s">
        <v>613</v>
      </c>
      <c r="O674" t="s">
        <v>82</v>
      </c>
      <c r="P674" t="str">
        <f>"21707101723                   "</f>
        <v xml:space="preserve">21707101723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8.7899999999999991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 s="4">
        <v>50.66</v>
      </c>
      <c r="BM674" s="4">
        <v>7.6</v>
      </c>
      <c r="BN674" s="4">
        <v>58.26</v>
      </c>
      <c r="BO674" s="4">
        <v>58.26</v>
      </c>
      <c r="BQ674" t="s">
        <v>83</v>
      </c>
      <c r="BR674" t="s">
        <v>84</v>
      </c>
      <c r="BS674" s="3">
        <v>43742</v>
      </c>
      <c r="BT674" s="5">
        <v>0.59791666666666665</v>
      </c>
      <c r="BU674" t="s">
        <v>1170</v>
      </c>
      <c r="BV674" t="s">
        <v>87</v>
      </c>
      <c r="BW674" t="s">
        <v>232</v>
      </c>
      <c r="BX674" t="s">
        <v>904</v>
      </c>
      <c r="BY674">
        <v>1200</v>
      </c>
      <c r="CA674" t="s">
        <v>574</v>
      </c>
      <c r="CC674" t="s">
        <v>571</v>
      </c>
      <c r="CD674">
        <v>4026</v>
      </c>
      <c r="CE674" t="s">
        <v>96</v>
      </c>
      <c r="CF674" s="3">
        <v>43745</v>
      </c>
      <c r="CI674">
        <v>1</v>
      </c>
      <c r="CJ674">
        <v>1</v>
      </c>
      <c r="CK674">
        <v>21</v>
      </c>
      <c r="CL674" t="s">
        <v>87</v>
      </c>
    </row>
    <row r="675" spans="1:90">
      <c r="A675" t="s">
        <v>72</v>
      </c>
      <c r="B675" t="s">
        <v>73</v>
      </c>
      <c r="C675" t="s">
        <v>74</v>
      </c>
      <c r="E675" t="str">
        <f>"FES1162715230"</f>
        <v>FES1162715230</v>
      </c>
      <c r="F675" s="3">
        <v>43741</v>
      </c>
      <c r="G675">
        <v>202004</v>
      </c>
      <c r="H675" t="s">
        <v>75</v>
      </c>
      <c r="I675" t="s">
        <v>76</v>
      </c>
      <c r="J675" t="s">
        <v>77</v>
      </c>
      <c r="K675" t="s">
        <v>78</v>
      </c>
      <c r="L675" t="s">
        <v>114</v>
      </c>
      <c r="M675" t="s">
        <v>115</v>
      </c>
      <c r="N675" t="s">
        <v>1171</v>
      </c>
      <c r="O675" t="s">
        <v>82</v>
      </c>
      <c r="P675" t="str">
        <f>"2170716728                    "</f>
        <v xml:space="preserve">2170716728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8.7899999999999991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 s="4">
        <v>50.66</v>
      </c>
      <c r="BM675" s="4">
        <v>7.6</v>
      </c>
      <c r="BN675" s="4">
        <v>58.26</v>
      </c>
      <c r="BO675" s="4">
        <v>58.26</v>
      </c>
      <c r="BR675" t="s">
        <v>84</v>
      </c>
      <c r="BS675" s="3">
        <v>43742</v>
      </c>
      <c r="BT675" s="5">
        <v>0.35069444444444442</v>
      </c>
      <c r="BU675" t="s">
        <v>1054</v>
      </c>
      <c r="BV675" t="s">
        <v>90</v>
      </c>
      <c r="BY675">
        <v>1200</v>
      </c>
      <c r="CA675" t="s">
        <v>358</v>
      </c>
      <c r="CC675" t="s">
        <v>115</v>
      </c>
      <c r="CD675">
        <v>1</v>
      </c>
      <c r="CE675" t="s">
        <v>96</v>
      </c>
      <c r="CF675" s="3">
        <v>43745</v>
      </c>
      <c r="CI675">
        <v>1</v>
      </c>
      <c r="CJ675">
        <v>1</v>
      </c>
      <c r="CK675">
        <v>21</v>
      </c>
      <c r="CL675" t="s">
        <v>87</v>
      </c>
    </row>
    <row r="676" spans="1:90">
      <c r="A676" t="s">
        <v>72</v>
      </c>
      <c r="B676" t="s">
        <v>73</v>
      </c>
      <c r="C676" t="s">
        <v>74</v>
      </c>
      <c r="E676" t="str">
        <f>"FES1162715229"</f>
        <v>FES1162715229</v>
      </c>
      <c r="F676" s="3">
        <v>43741</v>
      </c>
      <c r="G676">
        <v>202004</v>
      </c>
      <c r="H676" t="s">
        <v>75</v>
      </c>
      <c r="I676" t="s">
        <v>76</v>
      </c>
      <c r="J676" t="s">
        <v>77</v>
      </c>
      <c r="K676" t="s">
        <v>78</v>
      </c>
      <c r="L676" t="s">
        <v>199</v>
      </c>
      <c r="M676" t="s">
        <v>200</v>
      </c>
      <c r="N676" t="s">
        <v>634</v>
      </c>
      <c r="O676" t="s">
        <v>82</v>
      </c>
      <c r="P676" t="str">
        <f>"217071098                     "</f>
        <v xml:space="preserve">217071098 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8.7899999999999991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 s="4">
        <v>50.66</v>
      </c>
      <c r="BM676" s="4">
        <v>7.6</v>
      </c>
      <c r="BN676" s="4">
        <v>58.26</v>
      </c>
      <c r="BO676" s="4">
        <v>58.26</v>
      </c>
      <c r="BQ676" t="s">
        <v>83</v>
      </c>
      <c r="BR676" t="s">
        <v>84</v>
      </c>
      <c r="BS676" s="3">
        <v>43742</v>
      </c>
      <c r="BT676" s="5">
        <v>0.41666666666666669</v>
      </c>
      <c r="BU676" t="s">
        <v>1097</v>
      </c>
      <c r="BV676" t="s">
        <v>90</v>
      </c>
      <c r="BY676">
        <v>1200</v>
      </c>
      <c r="CA676" t="s">
        <v>133</v>
      </c>
      <c r="CC676" t="s">
        <v>200</v>
      </c>
      <c r="CD676">
        <v>5201</v>
      </c>
      <c r="CE676" t="s">
        <v>96</v>
      </c>
      <c r="CF676" s="3">
        <v>43746</v>
      </c>
      <c r="CI676">
        <v>1</v>
      </c>
      <c r="CJ676">
        <v>1</v>
      </c>
      <c r="CK676">
        <v>21</v>
      </c>
      <c r="CL676" t="s">
        <v>87</v>
      </c>
    </row>
    <row r="677" spans="1:90">
      <c r="A677" t="s">
        <v>72</v>
      </c>
      <c r="B677" t="s">
        <v>73</v>
      </c>
      <c r="C677" t="s">
        <v>74</v>
      </c>
      <c r="E677" t="str">
        <f>"FES1162715220"</f>
        <v>FES1162715220</v>
      </c>
      <c r="F677" s="3">
        <v>43741</v>
      </c>
      <c r="G677">
        <v>202004</v>
      </c>
      <c r="H677" t="s">
        <v>75</v>
      </c>
      <c r="I677" t="s">
        <v>76</v>
      </c>
      <c r="J677" t="s">
        <v>77</v>
      </c>
      <c r="K677" t="s">
        <v>78</v>
      </c>
      <c r="L677" t="s">
        <v>1172</v>
      </c>
      <c r="M677" t="s">
        <v>1173</v>
      </c>
      <c r="N677" t="s">
        <v>1174</v>
      </c>
      <c r="O677" t="s">
        <v>82</v>
      </c>
      <c r="P677" t="str">
        <f>"2170710187                    "</f>
        <v xml:space="preserve">2170710187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12.36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 s="4">
        <v>71.239999999999995</v>
      </c>
      <c r="BM677" s="4">
        <v>10.69</v>
      </c>
      <c r="BN677" s="4">
        <v>81.93</v>
      </c>
      <c r="BO677" s="4">
        <v>81.93</v>
      </c>
      <c r="BQ677" t="s">
        <v>83</v>
      </c>
      <c r="BR677" t="s">
        <v>84</v>
      </c>
      <c r="BS677" s="3">
        <v>43742</v>
      </c>
      <c r="BT677" s="5">
        <v>0.4375</v>
      </c>
      <c r="BU677" t="s">
        <v>1175</v>
      </c>
      <c r="BV677" t="s">
        <v>90</v>
      </c>
      <c r="BY677">
        <v>1200</v>
      </c>
      <c r="CC677" t="s">
        <v>1173</v>
      </c>
      <c r="CD677">
        <v>1759</v>
      </c>
      <c r="CE677" t="s">
        <v>96</v>
      </c>
      <c r="CF677" s="3">
        <v>43745</v>
      </c>
      <c r="CI677">
        <v>1</v>
      </c>
      <c r="CJ677">
        <v>1</v>
      </c>
      <c r="CK677">
        <v>24</v>
      </c>
      <c r="CL677" t="s">
        <v>87</v>
      </c>
    </row>
    <row r="678" spans="1:90">
      <c r="A678" t="s">
        <v>72</v>
      </c>
      <c r="B678" t="s">
        <v>73</v>
      </c>
      <c r="C678" t="s">
        <v>74</v>
      </c>
      <c r="E678" t="str">
        <f>"FES1162715164"</f>
        <v>FES1162715164</v>
      </c>
      <c r="F678" s="3">
        <v>43741</v>
      </c>
      <c r="G678">
        <v>202004</v>
      </c>
      <c r="H678" t="s">
        <v>75</v>
      </c>
      <c r="I678" t="s">
        <v>76</v>
      </c>
      <c r="J678" t="s">
        <v>77</v>
      </c>
      <c r="K678" t="s">
        <v>78</v>
      </c>
      <c r="L678" t="s">
        <v>1176</v>
      </c>
      <c r="M678" t="s">
        <v>1177</v>
      </c>
      <c r="N678" t="s">
        <v>1178</v>
      </c>
      <c r="O678" t="s">
        <v>82</v>
      </c>
      <c r="P678" t="str">
        <f>"21707010101                   "</f>
        <v xml:space="preserve">21707010101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12.36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 s="4">
        <v>71.239999999999995</v>
      </c>
      <c r="BM678" s="4">
        <v>10.69</v>
      </c>
      <c r="BN678" s="4">
        <v>81.93</v>
      </c>
      <c r="BO678" s="4">
        <v>81.93</v>
      </c>
      <c r="BQ678" t="s">
        <v>95</v>
      </c>
      <c r="BR678" t="s">
        <v>84</v>
      </c>
      <c r="BS678" s="3">
        <v>43742</v>
      </c>
      <c r="BT678" s="5">
        <v>0.33333333333333331</v>
      </c>
      <c r="BU678" t="s">
        <v>1179</v>
      </c>
      <c r="BV678" t="s">
        <v>90</v>
      </c>
      <c r="BY678">
        <v>1200</v>
      </c>
      <c r="CC678" t="s">
        <v>1177</v>
      </c>
      <c r="CD678">
        <v>2210</v>
      </c>
      <c r="CE678" t="s">
        <v>96</v>
      </c>
      <c r="CF678" s="3">
        <v>43745</v>
      </c>
      <c r="CI678">
        <v>1</v>
      </c>
      <c r="CJ678">
        <v>1</v>
      </c>
      <c r="CK678">
        <v>24</v>
      </c>
      <c r="CL678" t="s">
        <v>87</v>
      </c>
    </row>
    <row r="679" spans="1:90">
      <c r="A679" t="s">
        <v>72</v>
      </c>
      <c r="B679" t="s">
        <v>73</v>
      </c>
      <c r="C679" t="s">
        <v>74</v>
      </c>
      <c r="E679" t="str">
        <f>"009935723468"</f>
        <v>009935723468</v>
      </c>
      <c r="F679" s="3">
        <v>43741</v>
      </c>
      <c r="G679">
        <v>202004</v>
      </c>
      <c r="H679" t="s">
        <v>75</v>
      </c>
      <c r="I679" t="s">
        <v>76</v>
      </c>
      <c r="J679" t="s">
        <v>77</v>
      </c>
      <c r="K679" t="s">
        <v>78</v>
      </c>
      <c r="L679" t="s">
        <v>175</v>
      </c>
      <c r="M679" t="s">
        <v>176</v>
      </c>
      <c r="N679" t="s">
        <v>252</v>
      </c>
      <c r="O679" t="s">
        <v>82</v>
      </c>
      <c r="P679" t="str">
        <f>"1162713893                    "</f>
        <v xml:space="preserve">1162713893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8.7899999999999991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 s="4">
        <v>50.66</v>
      </c>
      <c r="BM679" s="4">
        <v>7.6</v>
      </c>
      <c r="BN679" s="4">
        <v>58.26</v>
      </c>
      <c r="BO679" s="4">
        <v>58.26</v>
      </c>
      <c r="BP679" t="s">
        <v>1180</v>
      </c>
      <c r="BQ679" t="s">
        <v>95</v>
      </c>
      <c r="BR679" t="s">
        <v>84</v>
      </c>
      <c r="BS679" s="3">
        <v>43742</v>
      </c>
      <c r="BT679" s="5">
        <v>0.625</v>
      </c>
      <c r="BU679" t="s">
        <v>1061</v>
      </c>
      <c r="BV679" t="s">
        <v>87</v>
      </c>
      <c r="BW679" t="s">
        <v>232</v>
      </c>
      <c r="BX679" t="s">
        <v>904</v>
      </c>
      <c r="BY679">
        <v>1200</v>
      </c>
      <c r="CC679" t="s">
        <v>176</v>
      </c>
      <c r="CD679">
        <v>4302</v>
      </c>
      <c r="CE679" t="s">
        <v>96</v>
      </c>
      <c r="CF679" s="3">
        <v>43745</v>
      </c>
      <c r="CI679">
        <v>1</v>
      </c>
      <c r="CJ679">
        <v>1</v>
      </c>
      <c r="CK679">
        <v>21</v>
      </c>
      <c r="CL679" t="s">
        <v>87</v>
      </c>
    </row>
    <row r="680" spans="1:90">
      <c r="A680" t="s">
        <v>72</v>
      </c>
      <c r="B680" t="s">
        <v>73</v>
      </c>
      <c r="C680" t="s">
        <v>74</v>
      </c>
      <c r="E680" t="str">
        <f>"FES1162715208"</f>
        <v>FES1162715208</v>
      </c>
      <c r="F680" s="3">
        <v>43741</v>
      </c>
      <c r="G680">
        <v>202004</v>
      </c>
      <c r="H680" t="s">
        <v>75</v>
      </c>
      <c r="I680" t="s">
        <v>76</v>
      </c>
      <c r="J680" t="s">
        <v>77</v>
      </c>
      <c r="K680" t="s">
        <v>78</v>
      </c>
      <c r="L680" t="s">
        <v>479</v>
      </c>
      <c r="M680" t="s">
        <v>480</v>
      </c>
      <c r="N680" t="s">
        <v>1181</v>
      </c>
      <c r="O680" t="s">
        <v>82</v>
      </c>
      <c r="P680" t="str">
        <f>"2170710170                    "</f>
        <v xml:space="preserve">2170710170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12.36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 s="4">
        <v>71.239999999999995</v>
      </c>
      <c r="BM680" s="4">
        <v>10.69</v>
      </c>
      <c r="BN680" s="4">
        <v>81.93</v>
      </c>
      <c r="BO680" s="4">
        <v>81.93</v>
      </c>
      <c r="BR680" t="s">
        <v>84</v>
      </c>
      <c r="BS680" s="3">
        <v>43742</v>
      </c>
      <c r="BT680" s="5">
        <v>0.4375</v>
      </c>
      <c r="BU680" t="s">
        <v>1182</v>
      </c>
      <c r="BV680" t="s">
        <v>90</v>
      </c>
      <c r="BY680">
        <v>1200</v>
      </c>
      <c r="CA680" t="s">
        <v>483</v>
      </c>
      <c r="CC680" t="s">
        <v>480</v>
      </c>
      <c r="CD680">
        <v>1930</v>
      </c>
      <c r="CE680" t="s">
        <v>96</v>
      </c>
      <c r="CF680" s="3">
        <v>43745</v>
      </c>
      <c r="CI680">
        <v>1</v>
      </c>
      <c r="CJ680">
        <v>1</v>
      </c>
      <c r="CK680">
        <v>24</v>
      </c>
      <c r="CL680" t="s">
        <v>87</v>
      </c>
    </row>
    <row r="681" spans="1:90">
      <c r="A681" t="s">
        <v>72</v>
      </c>
      <c r="B681" t="s">
        <v>73</v>
      </c>
      <c r="C681" t="s">
        <v>74</v>
      </c>
      <c r="E681" t="str">
        <f>"FES1162715316"</f>
        <v>FES1162715316</v>
      </c>
      <c r="F681" s="3">
        <v>43741</v>
      </c>
      <c r="G681">
        <v>202004</v>
      </c>
      <c r="H681" t="s">
        <v>75</v>
      </c>
      <c r="I681" t="s">
        <v>76</v>
      </c>
      <c r="J681" t="s">
        <v>77</v>
      </c>
      <c r="K681" t="s">
        <v>78</v>
      </c>
      <c r="L681" t="s">
        <v>185</v>
      </c>
      <c r="M681" t="s">
        <v>186</v>
      </c>
      <c r="N681" t="s">
        <v>1183</v>
      </c>
      <c r="O681" t="s">
        <v>82</v>
      </c>
      <c r="P681" t="str">
        <f>"21710292                      "</f>
        <v xml:space="preserve">21710292  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6.87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 s="4">
        <v>39.58</v>
      </c>
      <c r="BM681" s="4">
        <v>5.94</v>
      </c>
      <c r="BN681" s="4">
        <v>45.52</v>
      </c>
      <c r="BO681" s="4">
        <v>45.52</v>
      </c>
      <c r="BQ681" t="s">
        <v>1184</v>
      </c>
      <c r="BR681" t="s">
        <v>84</v>
      </c>
      <c r="BS681" s="3">
        <v>43742</v>
      </c>
      <c r="BT681" s="5">
        <v>0.52083333333333337</v>
      </c>
      <c r="BU681" t="s">
        <v>1185</v>
      </c>
      <c r="BV681" t="s">
        <v>87</v>
      </c>
      <c r="BW681" t="s">
        <v>555</v>
      </c>
      <c r="BX681" t="s">
        <v>233</v>
      </c>
      <c r="BY681">
        <v>1200</v>
      </c>
      <c r="CC681" t="s">
        <v>186</v>
      </c>
      <c r="CD681">
        <v>1401</v>
      </c>
      <c r="CE681" t="s">
        <v>96</v>
      </c>
      <c r="CF681" s="3">
        <v>43745</v>
      </c>
      <c r="CI681">
        <v>1</v>
      </c>
      <c r="CJ681">
        <v>1</v>
      </c>
      <c r="CK681">
        <v>22</v>
      </c>
      <c r="CL681" t="s">
        <v>87</v>
      </c>
    </row>
    <row r="682" spans="1:90">
      <c r="A682" t="s">
        <v>72</v>
      </c>
      <c r="B682" t="s">
        <v>73</v>
      </c>
      <c r="C682" t="s">
        <v>74</v>
      </c>
      <c r="E682" t="str">
        <f>"FES1162715321"</f>
        <v>FES1162715321</v>
      </c>
      <c r="F682" s="3">
        <v>43741</v>
      </c>
      <c r="G682">
        <v>202004</v>
      </c>
      <c r="H682" t="s">
        <v>75</v>
      </c>
      <c r="I682" t="s">
        <v>76</v>
      </c>
      <c r="J682" t="s">
        <v>77</v>
      </c>
      <c r="K682" t="s">
        <v>78</v>
      </c>
      <c r="L682" t="s">
        <v>551</v>
      </c>
      <c r="M682" t="s">
        <v>552</v>
      </c>
      <c r="N682" t="s">
        <v>952</v>
      </c>
      <c r="O682" t="s">
        <v>82</v>
      </c>
      <c r="P682" t="str">
        <f>"217070120963                  "</f>
        <v xml:space="preserve">217070120963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17.04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 s="4">
        <v>98.16</v>
      </c>
      <c r="BM682" s="4">
        <v>14.72</v>
      </c>
      <c r="BN682" s="4">
        <v>112.88</v>
      </c>
      <c r="BO682" s="4">
        <v>112.88</v>
      </c>
      <c r="BQ682" t="s">
        <v>1186</v>
      </c>
      <c r="BR682" t="s">
        <v>84</v>
      </c>
      <c r="BS682" s="3">
        <v>43742</v>
      </c>
      <c r="BT682" s="5">
        <v>0.33333333333333331</v>
      </c>
      <c r="BU682" t="s">
        <v>1187</v>
      </c>
      <c r="BV682" t="s">
        <v>90</v>
      </c>
      <c r="BY682">
        <v>1200</v>
      </c>
      <c r="CC682" t="s">
        <v>552</v>
      </c>
      <c r="CD682">
        <v>1947</v>
      </c>
      <c r="CE682" t="s">
        <v>96</v>
      </c>
      <c r="CF682" s="3">
        <v>43745</v>
      </c>
      <c r="CI682">
        <v>1</v>
      </c>
      <c r="CJ682">
        <v>1</v>
      </c>
      <c r="CK682">
        <v>23</v>
      </c>
      <c r="CL682" t="s">
        <v>87</v>
      </c>
    </row>
    <row r="683" spans="1:90">
      <c r="A683" t="s">
        <v>72</v>
      </c>
      <c r="B683" t="s">
        <v>73</v>
      </c>
      <c r="C683" t="s">
        <v>74</v>
      </c>
      <c r="E683" t="str">
        <f>"FES1162715294"</f>
        <v>FES1162715294</v>
      </c>
      <c r="F683" s="3">
        <v>43741</v>
      </c>
      <c r="G683">
        <v>202004</v>
      </c>
      <c r="H683" t="s">
        <v>75</v>
      </c>
      <c r="I683" t="s">
        <v>76</v>
      </c>
      <c r="J683" t="s">
        <v>77</v>
      </c>
      <c r="K683" t="s">
        <v>78</v>
      </c>
      <c r="L683" t="s">
        <v>222</v>
      </c>
      <c r="M683" t="s">
        <v>223</v>
      </c>
      <c r="N683" t="s">
        <v>1188</v>
      </c>
      <c r="O683" t="s">
        <v>82</v>
      </c>
      <c r="P683" t="str">
        <f>"2170709608                    "</f>
        <v xml:space="preserve">2170709608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8.7899999999999991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 s="4">
        <v>50.66</v>
      </c>
      <c r="BM683" s="4">
        <v>7.6</v>
      </c>
      <c r="BN683" s="4">
        <v>58.26</v>
      </c>
      <c r="BO683" s="4">
        <v>58.26</v>
      </c>
      <c r="BQ683" t="s">
        <v>83</v>
      </c>
      <c r="BR683" t="s">
        <v>84</v>
      </c>
      <c r="BS683" s="3">
        <v>43742</v>
      </c>
      <c r="BT683" s="5">
        <v>0.34652777777777777</v>
      </c>
      <c r="BU683" t="s">
        <v>1189</v>
      </c>
      <c r="BV683" t="s">
        <v>90</v>
      </c>
      <c r="BY683">
        <v>1200</v>
      </c>
      <c r="CA683" t="s">
        <v>1190</v>
      </c>
      <c r="CC683" t="s">
        <v>223</v>
      </c>
      <c r="CD683">
        <v>157</v>
      </c>
      <c r="CE683" t="s">
        <v>96</v>
      </c>
      <c r="CF683" s="3">
        <v>43745</v>
      </c>
      <c r="CI683">
        <v>1</v>
      </c>
      <c r="CJ683">
        <v>1</v>
      </c>
      <c r="CK683">
        <v>21</v>
      </c>
      <c r="CL683" t="s">
        <v>87</v>
      </c>
    </row>
    <row r="684" spans="1:90">
      <c r="A684" t="s">
        <v>72</v>
      </c>
      <c r="B684" t="s">
        <v>73</v>
      </c>
      <c r="C684" t="s">
        <v>74</v>
      </c>
      <c r="E684" t="str">
        <f>"FES1162715225"</f>
        <v>FES1162715225</v>
      </c>
      <c r="F684" s="3">
        <v>43741</v>
      </c>
      <c r="G684">
        <v>202004</v>
      </c>
      <c r="H684" t="s">
        <v>75</v>
      </c>
      <c r="I684" t="s">
        <v>76</v>
      </c>
      <c r="J684" t="s">
        <v>77</v>
      </c>
      <c r="K684" t="s">
        <v>78</v>
      </c>
      <c r="L684" t="s">
        <v>436</v>
      </c>
      <c r="M684" t="s">
        <v>437</v>
      </c>
      <c r="N684" t="s">
        <v>1191</v>
      </c>
      <c r="O684" t="s">
        <v>82</v>
      </c>
      <c r="P684" t="str">
        <f>"2170710197                    "</f>
        <v xml:space="preserve">2170710197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6.87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1.4</v>
      </c>
      <c r="BJ684">
        <v>1.8</v>
      </c>
      <c r="BK684">
        <v>2</v>
      </c>
      <c r="BL684" s="4">
        <v>39.58</v>
      </c>
      <c r="BM684" s="4">
        <v>5.94</v>
      </c>
      <c r="BN684" s="4">
        <v>45.52</v>
      </c>
      <c r="BO684" s="4">
        <v>45.52</v>
      </c>
      <c r="BQ684" t="s">
        <v>83</v>
      </c>
      <c r="BR684" t="s">
        <v>84</v>
      </c>
      <c r="BS684" s="3">
        <v>43742</v>
      </c>
      <c r="BT684" s="5">
        <v>0.36527777777777781</v>
      </c>
      <c r="BU684" t="s">
        <v>1192</v>
      </c>
      <c r="BV684" t="s">
        <v>90</v>
      </c>
      <c r="BY684">
        <v>9190.07</v>
      </c>
      <c r="CA684" t="s">
        <v>1193</v>
      </c>
      <c r="CC684" t="s">
        <v>437</v>
      </c>
      <c r="CD684">
        <v>1725</v>
      </c>
      <c r="CE684" t="s">
        <v>86</v>
      </c>
      <c r="CF684" s="3">
        <v>43745</v>
      </c>
      <c r="CI684">
        <v>1</v>
      </c>
      <c r="CJ684">
        <v>1</v>
      </c>
      <c r="CK684">
        <v>22</v>
      </c>
      <c r="CL684" t="s">
        <v>87</v>
      </c>
    </row>
    <row r="685" spans="1:90">
      <c r="A685" t="s">
        <v>72</v>
      </c>
      <c r="B685" t="s">
        <v>73</v>
      </c>
      <c r="C685" t="s">
        <v>74</v>
      </c>
      <c r="E685" t="str">
        <f>"FES1162715307"</f>
        <v>FES1162715307</v>
      </c>
      <c r="F685" s="3">
        <v>43741</v>
      </c>
      <c r="G685">
        <v>202004</v>
      </c>
      <c r="H685" t="s">
        <v>75</v>
      </c>
      <c r="I685" t="s">
        <v>76</v>
      </c>
      <c r="J685" t="s">
        <v>77</v>
      </c>
      <c r="K685" t="s">
        <v>78</v>
      </c>
      <c r="L685" t="s">
        <v>142</v>
      </c>
      <c r="M685" t="s">
        <v>143</v>
      </c>
      <c r="N685" t="s">
        <v>611</v>
      </c>
      <c r="O685" t="s">
        <v>82</v>
      </c>
      <c r="P685" t="str">
        <f>"2170710286                    "</f>
        <v xml:space="preserve">2170710286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10.16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3.7</v>
      </c>
      <c r="BJ685">
        <v>2</v>
      </c>
      <c r="BK685">
        <v>4</v>
      </c>
      <c r="BL685" s="4">
        <v>58.55</v>
      </c>
      <c r="BM685" s="4">
        <v>8.7799999999999994</v>
      </c>
      <c r="BN685" s="4">
        <v>67.33</v>
      </c>
      <c r="BO685" s="4">
        <v>67.33</v>
      </c>
      <c r="BQ685" t="s">
        <v>95</v>
      </c>
      <c r="BR685" t="s">
        <v>84</v>
      </c>
      <c r="BS685" s="3">
        <v>43742</v>
      </c>
      <c r="BT685" s="5">
        <v>0.34097222222222223</v>
      </c>
      <c r="BU685" t="s">
        <v>889</v>
      </c>
      <c r="BV685" t="s">
        <v>90</v>
      </c>
      <c r="BY685">
        <v>9770.58</v>
      </c>
      <c r="CA685" t="s">
        <v>347</v>
      </c>
      <c r="CC685" t="s">
        <v>143</v>
      </c>
      <c r="CD685">
        <v>1459</v>
      </c>
      <c r="CE685" t="s">
        <v>86</v>
      </c>
      <c r="CF685" s="3">
        <v>43745</v>
      </c>
      <c r="CI685">
        <v>1</v>
      </c>
      <c r="CJ685">
        <v>1</v>
      </c>
      <c r="CK685">
        <v>22</v>
      </c>
      <c r="CL685" t="s">
        <v>87</v>
      </c>
    </row>
    <row r="686" spans="1:90">
      <c r="A686" t="s">
        <v>72</v>
      </c>
      <c r="B686" t="s">
        <v>73</v>
      </c>
      <c r="C686" t="s">
        <v>74</v>
      </c>
      <c r="E686" t="str">
        <f>"FES1162715335"</f>
        <v>FES1162715335</v>
      </c>
      <c r="F686" s="3">
        <v>43741</v>
      </c>
      <c r="G686">
        <v>202004</v>
      </c>
      <c r="H686" t="s">
        <v>75</v>
      </c>
      <c r="I686" t="s">
        <v>76</v>
      </c>
      <c r="J686" t="s">
        <v>77</v>
      </c>
      <c r="K686" t="s">
        <v>78</v>
      </c>
      <c r="L686" t="s">
        <v>79</v>
      </c>
      <c r="M686" t="s">
        <v>80</v>
      </c>
      <c r="N686" t="s">
        <v>331</v>
      </c>
      <c r="O686" t="s">
        <v>82</v>
      </c>
      <c r="P686" t="str">
        <f>"2170710164                    "</f>
        <v xml:space="preserve">2170710164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19.22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2</v>
      </c>
      <c r="BI686">
        <v>9.5</v>
      </c>
      <c r="BJ686">
        <v>4.5999999999999996</v>
      </c>
      <c r="BK686">
        <v>9.5</v>
      </c>
      <c r="BL686" s="4">
        <v>110.73</v>
      </c>
      <c r="BM686" s="4">
        <v>16.61</v>
      </c>
      <c r="BN686" s="4">
        <v>127.34</v>
      </c>
      <c r="BO686" s="4">
        <v>127.34</v>
      </c>
      <c r="BQ686" t="s">
        <v>83</v>
      </c>
      <c r="BR686" t="s">
        <v>84</v>
      </c>
      <c r="BS686" s="3">
        <v>43742</v>
      </c>
      <c r="BT686" s="5">
        <v>0.33333333333333331</v>
      </c>
      <c r="BU686" t="s">
        <v>1194</v>
      </c>
      <c r="BV686" t="s">
        <v>90</v>
      </c>
      <c r="BY686">
        <v>22837.86</v>
      </c>
      <c r="CA686" t="s">
        <v>206</v>
      </c>
      <c r="CC686" t="s">
        <v>80</v>
      </c>
      <c r="CD686">
        <v>2090</v>
      </c>
      <c r="CE686" t="s">
        <v>86</v>
      </c>
      <c r="CF686" s="3">
        <v>43745</v>
      </c>
      <c r="CI686">
        <v>1</v>
      </c>
      <c r="CJ686">
        <v>1</v>
      </c>
      <c r="CK686">
        <v>22</v>
      </c>
      <c r="CL686" t="s">
        <v>87</v>
      </c>
    </row>
    <row r="687" spans="1:90">
      <c r="A687" t="s">
        <v>72</v>
      </c>
      <c r="B687" t="s">
        <v>73</v>
      </c>
      <c r="C687" t="s">
        <v>74</v>
      </c>
      <c r="E687" t="str">
        <f>"FES1162715899"</f>
        <v>FES1162715899</v>
      </c>
      <c r="F687" s="3">
        <v>43746</v>
      </c>
      <c r="G687">
        <v>202004</v>
      </c>
      <c r="H687" t="s">
        <v>75</v>
      </c>
      <c r="I687" t="s">
        <v>76</v>
      </c>
      <c r="J687" t="s">
        <v>77</v>
      </c>
      <c r="K687" t="s">
        <v>78</v>
      </c>
      <c r="L687" t="s">
        <v>1195</v>
      </c>
      <c r="M687" t="s">
        <v>1196</v>
      </c>
      <c r="N687" t="s">
        <v>1197</v>
      </c>
      <c r="O687" t="s">
        <v>82</v>
      </c>
      <c r="P687" t="str">
        <f>"2170710897                    "</f>
        <v xml:space="preserve">2170710897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8.7899999999999991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 s="4">
        <v>50.66</v>
      </c>
      <c r="BM687" s="4">
        <v>7.6</v>
      </c>
      <c r="BN687" s="4">
        <v>58.26</v>
      </c>
      <c r="BO687" s="4">
        <v>58.26</v>
      </c>
      <c r="BQ687" t="s">
        <v>1198</v>
      </c>
      <c r="BR687" t="s">
        <v>84</v>
      </c>
      <c r="BS687" s="3">
        <v>43747</v>
      </c>
      <c r="BT687" s="5">
        <v>0.63541666666666663</v>
      </c>
      <c r="BU687" t="s">
        <v>1199</v>
      </c>
      <c r="BV687" t="s">
        <v>90</v>
      </c>
      <c r="BY687">
        <v>1200</v>
      </c>
      <c r="CA687" t="s">
        <v>1200</v>
      </c>
      <c r="CC687" t="s">
        <v>1196</v>
      </c>
      <c r="CD687">
        <v>3250</v>
      </c>
      <c r="CE687" t="s">
        <v>96</v>
      </c>
      <c r="CF687" s="3">
        <v>43749</v>
      </c>
      <c r="CI687">
        <v>1</v>
      </c>
      <c r="CJ687">
        <v>1</v>
      </c>
      <c r="CK687">
        <v>21</v>
      </c>
      <c r="CL687" t="s">
        <v>87</v>
      </c>
    </row>
    <row r="688" spans="1:90">
      <c r="A688" t="s">
        <v>72</v>
      </c>
      <c r="B688" t="s">
        <v>73</v>
      </c>
      <c r="C688" t="s">
        <v>74</v>
      </c>
      <c r="E688" t="str">
        <f>"FES1162715216"</f>
        <v>FES1162715216</v>
      </c>
      <c r="F688" s="3">
        <v>43741</v>
      </c>
      <c r="G688">
        <v>202004</v>
      </c>
      <c r="H688" t="s">
        <v>75</v>
      </c>
      <c r="I688" t="s">
        <v>76</v>
      </c>
      <c r="J688" t="s">
        <v>77</v>
      </c>
      <c r="K688" t="s">
        <v>78</v>
      </c>
      <c r="L688" t="s">
        <v>119</v>
      </c>
      <c r="M688" t="s">
        <v>120</v>
      </c>
      <c r="N688" t="s">
        <v>1201</v>
      </c>
      <c r="O688" t="s">
        <v>497</v>
      </c>
      <c r="P688" t="str">
        <f>"2170710184                    "</f>
        <v xml:space="preserve">2170710184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27.25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26.2</v>
      </c>
      <c r="BJ688">
        <v>17</v>
      </c>
      <c r="BK688">
        <v>27</v>
      </c>
      <c r="BL688" s="4">
        <v>162</v>
      </c>
      <c r="BM688" s="4">
        <v>24.3</v>
      </c>
      <c r="BN688" s="4">
        <v>186.3</v>
      </c>
      <c r="BO688" s="4">
        <v>186.3</v>
      </c>
      <c r="BQ688" t="s">
        <v>83</v>
      </c>
      <c r="BR688" t="s">
        <v>84</v>
      </c>
      <c r="BS688" s="3">
        <v>43745</v>
      </c>
      <c r="BT688" s="5">
        <v>0.50347222222222221</v>
      </c>
      <c r="BU688" t="s">
        <v>1202</v>
      </c>
      <c r="BV688" t="s">
        <v>90</v>
      </c>
      <c r="BY688">
        <v>84763.58</v>
      </c>
      <c r="CA688" t="s">
        <v>209</v>
      </c>
      <c r="CC688" t="s">
        <v>120</v>
      </c>
      <c r="CD688">
        <v>6001</v>
      </c>
      <c r="CE688" t="s">
        <v>86</v>
      </c>
      <c r="CF688" s="3">
        <v>43747</v>
      </c>
      <c r="CI688">
        <v>2</v>
      </c>
      <c r="CJ688">
        <v>2</v>
      </c>
      <c r="CK688" t="s">
        <v>1033</v>
      </c>
      <c r="CL688" t="s">
        <v>87</v>
      </c>
    </row>
    <row r="689" spans="1:90">
      <c r="A689" t="s">
        <v>72</v>
      </c>
      <c r="B689" t="s">
        <v>73</v>
      </c>
      <c r="C689" t="s">
        <v>74</v>
      </c>
      <c r="E689" t="str">
        <f>"FES1162715883"</f>
        <v>FES1162715883</v>
      </c>
      <c r="F689" s="3">
        <v>43746</v>
      </c>
      <c r="G689">
        <v>202004</v>
      </c>
      <c r="H689" t="s">
        <v>75</v>
      </c>
      <c r="I689" t="s">
        <v>76</v>
      </c>
      <c r="J689" t="s">
        <v>77</v>
      </c>
      <c r="K689" t="s">
        <v>78</v>
      </c>
      <c r="L689" t="s">
        <v>98</v>
      </c>
      <c r="M689" t="s">
        <v>99</v>
      </c>
      <c r="N689" t="s">
        <v>195</v>
      </c>
      <c r="O689" t="s">
        <v>82</v>
      </c>
      <c r="P689" t="str">
        <f>"2170710878                    "</f>
        <v xml:space="preserve">2170710878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8.7899999999999991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 s="4">
        <v>50.66</v>
      </c>
      <c r="BM689" s="4">
        <v>7.6</v>
      </c>
      <c r="BN689" s="4">
        <v>58.26</v>
      </c>
      <c r="BO689" s="4">
        <v>58.26</v>
      </c>
      <c r="BQ689" t="s">
        <v>196</v>
      </c>
      <c r="BR689" t="s">
        <v>84</v>
      </c>
      <c r="BS689" s="3">
        <v>43747</v>
      </c>
      <c r="BT689" s="5">
        <v>0.4777777777777778</v>
      </c>
      <c r="BU689" t="s">
        <v>1203</v>
      </c>
      <c r="BV689" t="s">
        <v>90</v>
      </c>
      <c r="BY689">
        <v>1200</v>
      </c>
      <c r="CA689" t="s">
        <v>453</v>
      </c>
      <c r="CC689" t="s">
        <v>99</v>
      </c>
      <c r="CD689">
        <v>3610</v>
      </c>
      <c r="CE689" t="s">
        <v>96</v>
      </c>
      <c r="CF689" s="3">
        <v>43749</v>
      </c>
      <c r="CI689">
        <v>1</v>
      </c>
      <c r="CJ689">
        <v>1</v>
      </c>
      <c r="CK689">
        <v>21</v>
      </c>
      <c r="CL689" t="s">
        <v>87</v>
      </c>
    </row>
    <row r="690" spans="1:90">
      <c r="A690" t="s">
        <v>72</v>
      </c>
      <c r="B690" t="s">
        <v>73</v>
      </c>
      <c r="C690" t="s">
        <v>74</v>
      </c>
      <c r="E690" t="str">
        <f>"FES1162715754"</f>
        <v>FES1162715754</v>
      </c>
      <c r="F690" s="3">
        <v>43746</v>
      </c>
      <c r="G690">
        <v>202004</v>
      </c>
      <c r="H690" t="s">
        <v>75</v>
      </c>
      <c r="I690" t="s">
        <v>76</v>
      </c>
      <c r="J690" t="s">
        <v>77</v>
      </c>
      <c r="K690" t="s">
        <v>78</v>
      </c>
      <c r="L690" t="s">
        <v>175</v>
      </c>
      <c r="M690" t="s">
        <v>176</v>
      </c>
      <c r="N690" t="s">
        <v>1204</v>
      </c>
      <c r="O690" t="s">
        <v>82</v>
      </c>
      <c r="P690" t="str">
        <f>"2170710731                    "</f>
        <v xml:space="preserve">2170710731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8.7899999999999991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 s="4">
        <v>50.66</v>
      </c>
      <c r="BM690" s="4">
        <v>7.6</v>
      </c>
      <c r="BN690" s="4">
        <v>58.26</v>
      </c>
      <c r="BO690" s="4">
        <v>58.26</v>
      </c>
      <c r="BQ690" t="s">
        <v>83</v>
      </c>
      <c r="BR690" t="s">
        <v>84</v>
      </c>
      <c r="BS690" s="3">
        <v>43747</v>
      </c>
      <c r="BT690" s="5">
        <v>0.52500000000000002</v>
      </c>
      <c r="BU690" t="s">
        <v>1205</v>
      </c>
      <c r="BV690" t="s">
        <v>87</v>
      </c>
      <c r="BW690" t="s">
        <v>903</v>
      </c>
      <c r="BX690" t="s">
        <v>904</v>
      </c>
      <c r="BY690">
        <v>1200</v>
      </c>
      <c r="CA690" t="s">
        <v>1206</v>
      </c>
      <c r="CC690" t="s">
        <v>176</v>
      </c>
      <c r="CD690">
        <v>4051</v>
      </c>
      <c r="CE690" t="s">
        <v>96</v>
      </c>
      <c r="CF690" s="3">
        <v>43749</v>
      </c>
      <c r="CI690">
        <v>1</v>
      </c>
      <c r="CJ690">
        <v>1</v>
      </c>
      <c r="CK690">
        <v>21</v>
      </c>
      <c r="CL690" t="s">
        <v>87</v>
      </c>
    </row>
    <row r="691" spans="1:90">
      <c r="A691" t="s">
        <v>72</v>
      </c>
      <c r="B691" t="s">
        <v>73</v>
      </c>
      <c r="C691" t="s">
        <v>74</v>
      </c>
      <c r="E691" t="str">
        <f>"FES1162715923"</f>
        <v>FES1162715923</v>
      </c>
      <c r="F691" s="3">
        <v>43746</v>
      </c>
      <c r="G691">
        <v>202004</v>
      </c>
      <c r="H691" t="s">
        <v>75</v>
      </c>
      <c r="I691" t="s">
        <v>76</v>
      </c>
      <c r="J691" t="s">
        <v>77</v>
      </c>
      <c r="K691" t="s">
        <v>78</v>
      </c>
      <c r="L691" t="s">
        <v>92</v>
      </c>
      <c r="M691" t="s">
        <v>93</v>
      </c>
      <c r="N691" t="s">
        <v>690</v>
      </c>
      <c r="O691" t="s">
        <v>82</v>
      </c>
      <c r="P691" t="str">
        <f>"2170710920                    "</f>
        <v xml:space="preserve">2170710920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8.7899999999999991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 s="4">
        <v>50.66</v>
      </c>
      <c r="BM691" s="4">
        <v>7.6</v>
      </c>
      <c r="BN691" s="4">
        <v>58.26</v>
      </c>
      <c r="BO691" s="4">
        <v>58.26</v>
      </c>
      <c r="BQ691" t="s">
        <v>95</v>
      </c>
      <c r="BR691" t="s">
        <v>84</v>
      </c>
      <c r="BS691" s="3">
        <v>43747</v>
      </c>
      <c r="BT691" s="5">
        <v>0.30277777777777776</v>
      </c>
      <c r="BU691" t="s">
        <v>1207</v>
      </c>
      <c r="BV691" t="s">
        <v>90</v>
      </c>
      <c r="BY691">
        <v>1200</v>
      </c>
      <c r="CA691" t="s">
        <v>900</v>
      </c>
      <c r="CC691" t="s">
        <v>93</v>
      </c>
      <c r="CD691">
        <v>7530</v>
      </c>
      <c r="CE691" t="s">
        <v>96</v>
      </c>
      <c r="CF691" s="3">
        <v>43748</v>
      </c>
      <c r="CI691">
        <v>1</v>
      </c>
      <c r="CJ691">
        <v>1</v>
      </c>
      <c r="CK691">
        <v>21</v>
      </c>
      <c r="CL691" t="s">
        <v>87</v>
      </c>
    </row>
    <row r="692" spans="1:90">
      <c r="A692" t="s">
        <v>72</v>
      </c>
      <c r="B692" t="s">
        <v>73</v>
      </c>
      <c r="C692" t="s">
        <v>74</v>
      </c>
      <c r="E692" t="str">
        <f>"FES1162715965"</f>
        <v>FES1162715965</v>
      </c>
      <c r="F692" s="3">
        <v>43746</v>
      </c>
      <c r="G692">
        <v>202004</v>
      </c>
      <c r="H692" t="s">
        <v>75</v>
      </c>
      <c r="I692" t="s">
        <v>76</v>
      </c>
      <c r="J692" t="s">
        <v>77</v>
      </c>
      <c r="K692" t="s">
        <v>78</v>
      </c>
      <c r="L692" t="s">
        <v>98</v>
      </c>
      <c r="M692" t="s">
        <v>99</v>
      </c>
      <c r="N692" t="s">
        <v>1208</v>
      </c>
      <c r="O692" t="s">
        <v>82</v>
      </c>
      <c r="P692" t="str">
        <f>"2170710963                    "</f>
        <v xml:space="preserve">2170710963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13.19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2.8</v>
      </c>
      <c r="BJ692">
        <v>0.9</v>
      </c>
      <c r="BK692">
        <v>3</v>
      </c>
      <c r="BL692" s="4">
        <v>75.98</v>
      </c>
      <c r="BM692" s="4">
        <v>11.4</v>
      </c>
      <c r="BN692" s="4">
        <v>87.38</v>
      </c>
      <c r="BO692" s="4">
        <v>87.38</v>
      </c>
      <c r="BQ692" t="s">
        <v>258</v>
      </c>
      <c r="BR692" t="s">
        <v>84</v>
      </c>
      <c r="BS692" s="3">
        <v>43747</v>
      </c>
      <c r="BT692" s="5">
        <v>0.375</v>
      </c>
      <c r="BU692" t="s">
        <v>1209</v>
      </c>
      <c r="BV692" t="s">
        <v>90</v>
      </c>
      <c r="BY692">
        <v>4492.46</v>
      </c>
      <c r="CA692" t="s">
        <v>1210</v>
      </c>
      <c r="CC692" t="s">
        <v>99</v>
      </c>
      <c r="CD692">
        <v>4037</v>
      </c>
      <c r="CE692" t="s">
        <v>86</v>
      </c>
      <c r="CF692" s="3">
        <v>43749</v>
      </c>
      <c r="CI692">
        <v>1</v>
      </c>
      <c r="CJ692">
        <v>1</v>
      </c>
      <c r="CK692">
        <v>21</v>
      </c>
      <c r="CL692" t="s">
        <v>87</v>
      </c>
    </row>
    <row r="693" spans="1:90">
      <c r="A693" t="s">
        <v>72</v>
      </c>
      <c r="B693" t="s">
        <v>73</v>
      </c>
      <c r="C693" t="s">
        <v>74</v>
      </c>
      <c r="E693" t="str">
        <f>"FES1162715512"</f>
        <v>FES1162715512</v>
      </c>
      <c r="F693" s="3">
        <v>43742</v>
      </c>
      <c r="G693">
        <v>202004</v>
      </c>
      <c r="H693" t="s">
        <v>75</v>
      </c>
      <c r="I693" t="s">
        <v>76</v>
      </c>
      <c r="J693" t="s">
        <v>77</v>
      </c>
      <c r="K693" t="s">
        <v>78</v>
      </c>
      <c r="L693" t="s">
        <v>92</v>
      </c>
      <c r="M693" t="s">
        <v>93</v>
      </c>
      <c r="N693" t="s">
        <v>690</v>
      </c>
      <c r="O693" t="s">
        <v>82</v>
      </c>
      <c r="P693" t="str">
        <f>"2170710459                    "</f>
        <v xml:space="preserve">2170710459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8.7899999999999991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1.6</v>
      </c>
      <c r="BJ693">
        <v>1.9</v>
      </c>
      <c r="BK693">
        <v>2</v>
      </c>
      <c r="BL693" s="4">
        <v>50.66</v>
      </c>
      <c r="BM693" s="4">
        <v>7.6</v>
      </c>
      <c r="BN693" s="4">
        <v>58.26</v>
      </c>
      <c r="BO693" s="4">
        <v>58.26</v>
      </c>
      <c r="BQ693" t="s">
        <v>95</v>
      </c>
      <c r="BR693" t="s">
        <v>84</v>
      </c>
      <c r="BS693" s="3">
        <v>43745</v>
      </c>
      <c r="BT693" s="5">
        <v>0.31319444444444444</v>
      </c>
      <c r="BU693" t="s">
        <v>1211</v>
      </c>
      <c r="BV693" t="s">
        <v>90</v>
      </c>
      <c r="BY693">
        <v>9449.44</v>
      </c>
      <c r="CA693" t="s">
        <v>900</v>
      </c>
      <c r="CC693" t="s">
        <v>93</v>
      </c>
      <c r="CD693">
        <v>7530</v>
      </c>
      <c r="CE693" t="s">
        <v>86</v>
      </c>
      <c r="CF693" s="3">
        <v>43746</v>
      </c>
      <c r="CI693">
        <v>1</v>
      </c>
      <c r="CJ693">
        <v>1</v>
      </c>
      <c r="CK693">
        <v>21</v>
      </c>
      <c r="CL693" t="s">
        <v>87</v>
      </c>
    </row>
    <row r="694" spans="1:90">
      <c r="A694" t="s">
        <v>72</v>
      </c>
      <c r="B694" t="s">
        <v>73</v>
      </c>
      <c r="C694" t="s">
        <v>74</v>
      </c>
      <c r="E694" t="str">
        <f>"FES1162715342"</f>
        <v>FES1162715342</v>
      </c>
      <c r="F694" s="3">
        <v>43742</v>
      </c>
      <c r="G694">
        <v>202004</v>
      </c>
      <c r="H694" t="s">
        <v>75</v>
      </c>
      <c r="I694" t="s">
        <v>76</v>
      </c>
      <c r="J694" t="s">
        <v>77</v>
      </c>
      <c r="K694" t="s">
        <v>78</v>
      </c>
      <c r="L694" t="s">
        <v>506</v>
      </c>
      <c r="M694" t="s">
        <v>507</v>
      </c>
      <c r="N694" t="s">
        <v>1212</v>
      </c>
      <c r="O694" t="s">
        <v>82</v>
      </c>
      <c r="P694" t="str">
        <f>"21701796                      "</f>
        <v xml:space="preserve">21701796  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12.36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 s="4">
        <v>71.239999999999995</v>
      </c>
      <c r="BM694" s="4">
        <v>10.69</v>
      </c>
      <c r="BN694" s="4">
        <v>81.93</v>
      </c>
      <c r="BO694" s="4">
        <v>81.93</v>
      </c>
      <c r="BQ694" t="s">
        <v>95</v>
      </c>
      <c r="BR694" t="s">
        <v>84</v>
      </c>
      <c r="BS694" s="3">
        <v>43745</v>
      </c>
      <c r="BT694" s="5">
        <v>0.4861111111111111</v>
      </c>
      <c r="BU694" t="s">
        <v>1213</v>
      </c>
      <c r="BV694" t="s">
        <v>90</v>
      </c>
      <c r="BY694">
        <v>1200</v>
      </c>
      <c r="CC694" t="s">
        <v>507</v>
      </c>
      <c r="CD694">
        <v>1739</v>
      </c>
      <c r="CE694" t="s">
        <v>96</v>
      </c>
      <c r="CF694" s="3">
        <v>43746</v>
      </c>
      <c r="CI694">
        <v>1</v>
      </c>
      <c r="CJ694">
        <v>1</v>
      </c>
      <c r="CK694">
        <v>24</v>
      </c>
      <c r="CL694" t="s">
        <v>87</v>
      </c>
    </row>
    <row r="695" spans="1:90">
      <c r="A695" t="s">
        <v>72</v>
      </c>
      <c r="B695" t="s">
        <v>73</v>
      </c>
      <c r="C695" t="s">
        <v>74</v>
      </c>
      <c r="E695" t="str">
        <f>"FES1162713192"</f>
        <v>FES1162713192</v>
      </c>
      <c r="F695" s="3">
        <v>43728</v>
      </c>
      <c r="G695">
        <v>202004</v>
      </c>
      <c r="H695" t="s">
        <v>75</v>
      </c>
      <c r="I695" t="s">
        <v>76</v>
      </c>
      <c r="J695" t="s">
        <v>151</v>
      </c>
      <c r="K695" t="s">
        <v>78</v>
      </c>
      <c r="L695" t="s">
        <v>1172</v>
      </c>
      <c r="M695" t="s">
        <v>1173</v>
      </c>
      <c r="N695" t="s">
        <v>1214</v>
      </c>
      <c r="O695" t="s">
        <v>497</v>
      </c>
      <c r="P695" t="str">
        <f>"2170708484                    "</f>
        <v xml:space="preserve">2170708484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11.78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12.3</v>
      </c>
      <c r="BJ695">
        <v>8.8000000000000007</v>
      </c>
      <c r="BK695">
        <v>13</v>
      </c>
      <c r="BL695" s="4">
        <v>75.66</v>
      </c>
      <c r="BM695" s="4">
        <v>11.35</v>
      </c>
      <c r="BN695" s="4">
        <v>87.01</v>
      </c>
      <c r="BO695" s="4">
        <v>87.01</v>
      </c>
      <c r="BQ695" t="s">
        <v>83</v>
      </c>
      <c r="BR695" t="s">
        <v>155</v>
      </c>
      <c r="BS695" s="3">
        <v>43731</v>
      </c>
      <c r="BT695" s="5">
        <v>0.42708333333333331</v>
      </c>
      <c r="BU695" t="s">
        <v>1215</v>
      </c>
      <c r="BV695" t="s">
        <v>90</v>
      </c>
      <c r="BY695">
        <v>44223.48</v>
      </c>
      <c r="CA695" t="s">
        <v>1216</v>
      </c>
      <c r="CC695" t="s">
        <v>1173</v>
      </c>
      <c r="CD695">
        <v>1759</v>
      </c>
      <c r="CE695" t="s">
        <v>86</v>
      </c>
      <c r="CF695" s="3">
        <v>43742</v>
      </c>
      <c r="CI695">
        <v>1</v>
      </c>
      <c r="CJ695">
        <v>1</v>
      </c>
      <c r="CK695" t="s">
        <v>509</v>
      </c>
      <c r="CL695" t="s">
        <v>87</v>
      </c>
    </row>
    <row r="696" spans="1:90">
      <c r="A696" t="s">
        <v>72</v>
      </c>
      <c r="B696" t="s">
        <v>73</v>
      </c>
      <c r="C696" t="s">
        <v>74</v>
      </c>
      <c r="E696" t="str">
        <f>"FES1162713157"</f>
        <v>FES1162713157</v>
      </c>
      <c r="F696" s="3">
        <v>43728</v>
      </c>
      <c r="G696">
        <v>202004</v>
      </c>
      <c r="H696" t="s">
        <v>75</v>
      </c>
      <c r="I696" t="s">
        <v>76</v>
      </c>
      <c r="J696" t="s">
        <v>151</v>
      </c>
      <c r="K696" t="s">
        <v>78</v>
      </c>
      <c r="L696" t="s">
        <v>601</v>
      </c>
      <c r="M696" t="s">
        <v>602</v>
      </c>
      <c r="N696" t="s">
        <v>1217</v>
      </c>
      <c r="O696" t="s">
        <v>497</v>
      </c>
      <c r="P696" t="str">
        <f>"2170708440                    "</f>
        <v xml:space="preserve">2170708440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15.7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2</v>
      </c>
      <c r="BI696">
        <v>10.199999999999999</v>
      </c>
      <c r="BJ696">
        <v>6.4</v>
      </c>
      <c r="BK696">
        <v>11</v>
      </c>
      <c r="BL696" s="4">
        <v>99.2</v>
      </c>
      <c r="BM696" s="4">
        <v>14.88</v>
      </c>
      <c r="BN696" s="4">
        <v>114.08</v>
      </c>
      <c r="BO696" s="4">
        <v>114.08</v>
      </c>
      <c r="BQ696" t="s">
        <v>83</v>
      </c>
      <c r="BR696" t="s">
        <v>155</v>
      </c>
      <c r="BS696" s="3">
        <v>43731</v>
      </c>
      <c r="BT696" s="5">
        <v>0.41666666666666669</v>
      </c>
      <c r="BU696" t="s">
        <v>1218</v>
      </c>
      <c r="BV696" t="s">
        <v>90</v>
      </c>
      <c r="BY696">
        <v>31782.67</v>
      </c>
      <c r="CA696" t="s">
        <v>688</v>
      </c>
      <c r="CC696" t="s">
        <v>602</v>
      </c>
      <c r="CD696">
        <v>250</v>
      </c>
      <c r="CE696" t="s">
        <v>86</v>
      </c>
      <c r="CF696" s="3">
        <v>43742</v>
      </c>
      <c r="CI696">
        <v>0</v>
      </c>
      <c r="CJ696">
        <v>0</v>
      </c>
      <c r="CK696" t="s">
        <v>511</v>
      </c>
      <c r="CL696" t="s">
        <v>87</v>
      </c>
    </row>
    <row r="697" spans="1:90">
      <c r="A697" t="s">
        <v>72</v>
      </c>
      <c r="B697" t="s">
        <v>73</v>
      </c>
      <c r="C697" t="s">
        <v>74</v>
      </c>
      <c r="E697" t="str">
        <f>"FES1162715367"</f>
        <v>FES1162715367</v>
      </c>
      <c r="F697" s="3">
        <v>43742</v>
      </c>
      <c r="G697">
        <v>202004</v>
      </c>
      <c r="H697" t="s">
        <v>75</v>
      </c>
      <c r="I697" t="s">
        <v>76</v>
      </c>
      <c r="J697" t="s">
        <v>77</v>
      </c>
      <c r="K697" t="s">
        <v>78</v>
      </c>
      <c r="L697" t="s">
        <v>248</v>
      </c>
      <c r="M697" t="s">
        <v>249</v>
      </c>
      <c r="N697" t="s">
        <v>591</v>
      </c>
      <c r="O697" t="s">
        <v>82</v>
      </c>
      <c r="P697" t="str">
        <f>"2170708707                    "</f>
        <v xml:space="preserve">2170708707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8.52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2.8</v>
      </c>
      <c r="BJ697">
        <v>1.3</v>
      </c>
      <c r="BK697">
        <v>3</v>
      </c>
      <c r="BL697" s="4">
        <v>49.07</v>
      </c>
      <c r="BM697" s="4">
        <v>7.36</v>
      </c>
      <c r="BN697" s="4">
        <v>56.43</v>
      </c>
      <c r="BO697" s="4">
        <v>56.43</v>
      </c>
      <c r="BQ697" t="s">
        <v>95</v>
      </c>
      <c r="BR697" t="s">
        <v>84</v>
      </c>
      <c r="BS697" s="3">
        <v>43745</v>
      </c>
      <c r="BT697" s="5">
        <v>0.375</v>
      </c>
      <c r="BU697" t="s">
        <v>239</v>
      </c>
      <c r="BV697" t="s">
        <v>90</v>
      </c>
      <c r="BY697">
        <v>6271.2</v>
      </c>
      <c r="CA697" t="s">
        <v>380</v>
      </c>
      <c r="CC697" t="s">
        <v>249</v>
      </c>
      <c r="CD697">
        <v>1559</v>
      </c>
      <c r="CE697" t="s">
        <v>86</v>
      </c>
      <c r="CF697" s="3">
        <v>43747</v>
      </c>
      <c r="CI697">
        <v>1</v>
      </c>
      <c r="CJ697">
        <v>1</v>
      </c>
      <c r="CK697">
        <v>22</v>
      </c>
      <c r="CL697" t="s">
        <v>87</v>
      </c>
    </row>
    <row r="698" spans="1:90">
      <c r="A698" t="s">
        <v>72</v>
      </c>
      <c r="B698" t="s">
        <v>73</v>
      </c>
      <c r="C698" t="s">
        <v>74</v>
      </c>
      <c r="E698" t="str">
        <f>"FES1162715455"</f>
        <v>FES1162715455</v>
      </c>
      <c r="F698" s="3">
        <v>43742</v>
      </c>
      <c r="G698">
        <v>202004</v>
      </c>
      <c r="H698" t="s">
        <v>75</v>
      </c>
      <c r="I698" t="s">
        <v>76</v>
      </c>
      <c r="J698" t="s">
        <v>77</v>
      </c>
      <c r="K698" t="s">
        <v>78</v>
      </c>
      <c r="L698" t="s">
        <v>721</v>
      </c>
      <c r="M698" t="s">
        <v>722</v>
      </c>
      <c r="N698" t="s">
        <v>723</v>
      </c>
      <c r="O698" t="s">
        <v>82</v>
      </c>
      <c r="P698" t="str">
        <f>"2170710377                    "</f>
        <v xml:space="preserve">2170710377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17.04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1.4</v>
      </c>
      <c r="BJ698">
        <v>1</v>
      </c>
      <c r="BK698">
        <v>1.5</v>
      </c>
      <c r="BL698" s="4">
        <v>98.16</v>
      </c>
      <c r="BM698" s="4">
        <v>14.72</v>
      </c>
      <c r="BN698" s="4">
        <v>112.88</v>
      </c>
      <c r="BO698" s="4">
        <v>112.88</v>
      </c>
      <c r="BQ698" t="s">
        <v>95</v>
      </c>
      <c r="BR698" t="s">
        <v>84</v>
      </c>
      <c r="BS698" s="3">
        <v>43745</v>
      </c>
      <c r="BT698" s="5">
        <v>0.50416666666666665</v>
      </c>
      <c r="BU698" t="s">
        <v>1219</v>
      </c>
      <c r="BV698" t="s">
        <v>90</v>
      </c>
      <c r="BY698">
        <v>4866.79</v>
      </c>
      <c r="CA698" t="s">
        <v>1220</v>
      </c>
      <c r="CC698" t="s">
        <v>722</v>
      </c>
      <c r="CD698">
        <v>7349</v>
      </c>
      <c r="CE698" t="s">
        <v>86</v>
      </c>
      <c r="CF698" s="3">
        <v>43746</v>
      </c>
      <c r="CI698">
        <v>1</v>
      </c>
      <c r="CJ698">
        <v>1</v>
      </c>
      <c r="CK698">
        <v>23</v>
      </c>
      <c r="CL698" t="s">
        <v>87</v>
      </c>
    </row>
    <row r="699" spans="1:90">
      <c r="A699" t="s">
        <v>72</v>
      </c>
      <c r="B699" t="s">
        <v>73</v>
      </c>
      <c r="C699" t="s">
        <v>74</v>
      </c>
      <c r="E699" t="str">
        <f>"FES1162715388"</f>
        <v>FES1162715388</v>
      </c>
      <c r="F699" s="3">
        <v>43742</v>
      </c>
      <c r="G699">
        <v>202004</v>
      </c>
      <c r="H699" t="s">
        <v>75</v>
      </c>
      <c r="I699" t="s">
        <v>76</v>
      </c>
      <c r="J699" t="s">
        <v>77</v>
      </c>
      <c r="K699" t="s">
        <v>78</v>
      </c>
      <c r="L699" t="s">
        <v>215</v>
      </c>
      <c r="M699" t="s">
        <v>216</v>
      </c>
      <c r="N699" t="s">
        <v>296</v>
      </c>
      <c r="O699" t="s">
        <v>82</v>
      </c>
      <c r="P699" t="str">
        <f>"2170710309                    "</f>
        <v xml:space="preserve">2170710309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28.56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6.3</v>
      </c>
      <c r="BJ699">
        <v>1.6</v>
      </c>
      <c r="BK699">
        <v>6.5</v>
      </c>
      <c r="BL699" s="4">
        <v>164.57</v>
      </c>
      <c r="BM699" s="4">
        <v>24.69</v>
      </c>
      <c r="BN699" s="4">
        <v>189.26</v>
      </c>
      <c r="BO699" s="4">
        <v>189.26</v>
      </c>
      <c r="BQ699" t="s">
        <v>83</v>
      </c>
      <c r="BR699" t="s">
        <v>84</v>
      </c>
      <c r="BS699" s="3">
        <v>43745</v>
      </c>
      <c r="BT699" s="5">
        <v>0.35833333333333334</v>
      </c>
      <c r="BU699" t="s">
        <v>1221</v>
      </c>
      <c r="BV699" t="s">
        <v>90</v>
      </c>
      <c r="BY699">
        <v>7799.76</v>
      </c>
      <c r="CC699" t="s">
        <v>216</v>
      </c>
      <c r="CD699">
        <v>3201</v>
      </c>
      <c r="CE699" t="s">
        <v>86</v>
      </c>
      <c r="CF699" s="3">
        <v>43746</v>
      </c>
      <c r="CI699">
        <v>1</v>
      </c>
      <c r="CJ699">
        <v>1</v>
      </c>
      <c r="CK699">
        <v>21</v>
      </c>
      <c r="CL699" t="s">
        <v>87</v>
      </c>
    </row>
    <row r="700" spans="1:90">
      <c r="A700" t="s">
        <v>72</v>
      </c>
      <c r="B700" t="s">
        <v>73</v>
      </c>
      <c r="C700" t="s">
        <v>74</v>
      </c>
      <c r="E700" t="str">
        <f>"FES1162715423"</f>
        <v>FES1162715423</v>
      </c>
      <c r="F700" s="3">
        <v>43742</v>
      </c>
      <c r="G700">
        <v>202004</v>
      </c>
      <c r="H700" t="s">
        <v>75</v>
      </c>
      <c r="I700" t="s">
        <v>76</v>
      </c>
      <c r="J700" t="s">
        <v>77</v>
      </c>
      <c r="K700" t="s">
        <v>78</v>
      </c>
      <c r="L700" t="s">
        <v>215</v>
      </c>
      <c r="M700" t="s">
        <v>216</v>
      </c>
      <c r="N700" t="s">
        <v>298</v>
      </c>
      <c r="O700" t="s">
        <v>82</v>
      </c>
      <c r="P700" t="str">
        <f>"21707010353                   "</f>
        <v xml:space="preserve">21707010353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8.7899999999999991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 s="4">
        <v>50.66</v>
      </c>
      <c r="BM700" s="4">
        <v>7.6</v>
      </c>
      <c r="BN700" s="4">
        <v>58.26</v>
      </c>
      <c r="BO700" s="4">
        <v>58.26</v>
      </c>
      <c r="BQ700" t="s">
        <v>83</v>
      </c>
      <c r="BR700" t="s">
        <v>84</v>
      </c>
      <c r="BS700" s="3">
        <v>43745</v>
      </c>
      <c r="BT700" s="5">
        <v>0.31597222222222221</v>
      </c>
      <c r="BU700" t="s">
        <v>1222</v>
      </c>
      <c r="BV700" t="s">
        <v>90</v>
      </c>
      <c r="BY700">
        <v>1200</v>
      </c>
      <c r="CA700" t="s">
        <v>1223</v>
      </c>
      <c r="CC700" t="s">
        <v>216</v>
      </c>
      <c r="CD700">
        <v>3201</v>
      </c>
      <c r="CE700" t="s">
        <v>96</v>
      </c>
      <c r="CF700" s="3">
        <v>43746</v>
      </c>
      <c r="CI700">
        <v>1</v>
      </c>
      <c r="CJ700">
        <v>1</v>
      </c>
      <c r="CK700">
        <v>21</v>
      </c>
      <c r="CL700" t="s">
        <v>87</v>
      </c>
    </row>
    <row r="701" spans="1:90">
      <c r="A701" t="s">
        <v>72</v>
      </c>
      <c r="B701" t="s">
        <v>73</v>
      </c>
      <c r="C701" t="s">
        <v>74</v>
      </c>
      <c r="E701" t="str">
        <f>"FES1162715341"</f>
        <v>FES1162715341</v>
      </c>
      <c r="F701" s="3">
        <v>43742</v>
      </c>
      <c r="G701">
        <v>202004</v>
      </c>
      <c r="H701" t="s">
        <v>75</v>
      </c>
      <c r="I701" t="s">
        <v>76</v>
      </c>
      <c r="J701" t="s">
        <v>77</v>
      </c>
      <c r="K701" t="s">
        <v>78</v>
      </c>
      <c r="L701" t="s">
        <v>842</v>
      </c>
      <c r="M701" t="s">
        <v>843</v>
      </c>
      <c r="N701" t="s">
        <v>844</v>
      </c>
      <c r="O701" t="s">
        <v>82</v>
      </c>
      <c r="P701" t="str">
        <f>"2170708743                    "</f>
        <v xml:space="preserve">2170708743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8.7899999999999991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 s="4">
        <v>50.66</v>
      </c>
      <c r="BM701" s="4">
        <v>7.6</v>
      </c>
      <c r="BN701" s="4">
        <v>58.26</v>
      </c>
      <c r="BO701" s="4">
        <v>58.26</v>
      </c>
      <c r="BQ701" t="s">
        <v>95</v>
      </c>
      <c r="BR701" t="s">
        <v>84</v>
      </c>
      <c r="BS701" s="3">
        <v>43745</v>
      </c>
      <c r="BT701" s="5">
        <v>0.33680555555555558</v>
      </c>
      <c r="BU701" t="s">
        <v>1224</v>
      </c>
      <c r="BV701" t="s">
        <v>90</v>
      </c>
      <c r="BY701">
        <v>1200</v>
      </c>
      <c r="CA701" t="s">
        <v>254</v>
      </c>
      <c r="CC701" t="s">
        <v>843</v>
      </c>
      <c r="CD701">
        <v>4300</v>
      </c>
      <c r="CE701" t="s">
        <v>96</v>
      </c>
      <c r="CF701" s="3">
        <v>43746</v>
      </c>
      <c r="CI701">
        <v>1</v>
      </c>
      <c r="CJ701">
        <v>1</v>
      </c>
      <c r="CK701">
        <v>21</v>
      </c>
      <c r="CL701" t="s">
        <v>87</v>
      </c>
    </row>
    <row r="702" spans="1:90">
      <c r="A702" t="s">
        <v>72</v>
      </c>
      <c r="B702" t="s">
        <v>73</v>
      </c>
      <c r="C702" t="s">
        <v>74</v>
      </c>
      <c r="E702" t="str">
        <f>"FES1162714937"</f>
        <v>FES1162714937</v>
      </c>
      <c r="F702" s="3">
        <v>43740</v>
      </c>
      <c r="G702">
        <v>202004</v>
      </c>
      <c r="H702" t="s">
        <v>75</v>
      </c>
      <c r="I702" t="s">
        <v>76</v>
      </c>
      <c r="J702" t="s">
        <v>77</v>
      </c>
      <c r="K702" t="s">
        <v>78</v>
      </c>
      <c r="L702" t="s">
        <v>566</v>
      </c>
      <c r="M702" t="s">
        <v>567</v>
      </c>
      <c r="N702" t="s">
        <v>568</v>
      </c>
      <c r="O702" t="s">
        <v>497</v>
      </c>
      <c r="P702" t="str">
        <f>"2170709599                    "</f>
        <v xml:space="preserve">2170709599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12.36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1.1000000000000001</v>
      </c>
      <c r="BK702">
        <v>2</v>
      </c>
      <c r="BL702" s="4">
        <v>76.239999999999995</v>
      </c>
      <c r="BM702" s="4">
        <v>11.44</v>
      </c>
      <c r="BN702" s="4">
        <v>87.68</v>
      </c>
      <c r="BO702" s="4">
        <v>87.68</v>
      </c>
      <c r="BP702" t="s">
        <v>926</v>
      </c>
      <c r="BQ702" t="s">
        <v>83</v>
      </c>
      <c r="BR702" t="s">
        <v>84</v>
      </c>
      <c r="BS702" s="3">
        <v>43741</v>
      </c>
      <c r="BT702" s="5">
        <v>0.48958333333333331</v>
      </c>
      <c r="BU702" t="s">
        <v>569</v>
      </c>
      <c r="BV702" t="s">
        <v>90</v>
      </c>
      <c r="BY702">
        <v>5706.23</v>
      </c>
      <c r="CA702" t="s">
        <v>219</v>
      </c>
      <c r="CC702" t="s">
        <v>567</v>
      </c>
      <c r="CD702">
        <v>3699</v>
      </c>
      <c r="CE702" t="s">
        <v>86</v>
      </c>
      <c r="CF702" s="3">
        <v>43742</v>
      </c>
      <c r="CI702">
        <v>1</v>
      </c>
      <c r="CJ702">
        <v>1</v>
      </c>
      <c r="CK702" t="s">
        <v>1039</v>
      </c>
      <c r="CL702" t="s">
        <v>87</v>
      </c>
    </row>
    <row r="703" spans="1:90">
      <c r="A703" t="s">
        <v>72</v>
      </c>
      <c r="B703" t="s">
        <v>73</v>
      </c>
      <c r="C703" t="s">
        <v>74</v>
      </c>
      <c r="E703" t="str">
        <f>"FES1162715350"</f>
        <v>FES1162715350</v>
      </c>
      <c r="F703" s="3">
        <v>43742</v>
      </c>
      <c r="G703">
        <v>202004</v>
      </c>
      <c r="H703" t="s">
        <v>75</v>
      </c>
      <c r="I703" t="s">
        <v>76</v>
      </c>
      <c r="J703" t="s">
        <v>77</v>
      </c>
      <c r="K703" t="s">
        <v>78</v>
      </c>
      <c r="L703" t="s">
        <v>119</v>
      </c>
      <c r="M703" t="s">
        <v>120</v>
      </c>
      <c r="N703" t="s">
        <v>488</v>
      </c>
      <c r="O703" t="s">
        <v>497</v>
      </c>
      <c r="P703" t="str">
        <f>"2170707586                    "</f>
        <v xml:space="preserve">2170707586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25.71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24.7</v>
      </c>
      <c r="BJ703">
        <v>14.4</v>
      </c>
      <c r="BK703">
        <v>25</v>
      </c>
      <c r="BL703" s="4">
        <v>153.12</v>
      </c>
      <c r="BM703" s="4">
        <v>22.97</v>
      </c>
      <c r="BN703" s="4">
        <v>176.09</v>
      </c>
      <c r="BO703" s="4">
        <v>176.09</v>
      </c>
      <c r="BQ703" t="s">
        <v>95</v>
      </c>
      <c r="BR703" t="s">
        <v>84</v>
      </c>
      <c r="BS703" s="3">
        <v>43746</v>
      </c>
      <c r="BT703" s="5">
        <v>0.57638888888888895</v>
      </c>
      <c r="BU703" t="s">
        <v>1225</v>
      </c>
      <c r="BV703" t="s">
        <v>90</v>
      </c>
      <c r="BY703">
        <v>71934.98</v>
      </c>
      <c r="CA703" t="s">
        <v>108</v>
      </c>
      <c r="CC703" t="s">
        <v>120</v>
      </c>
      <c r="CD703">
        <v>6001</v>
      </c>
      <c r="CE703" t="s">
        <v>86</v>
      </c>
      <c r="CF703" s="3">
        <v>43747</v>
      </c>
      <c r="CI703">
        <v>2</v>
      </c>
      <c r="CJ703">
        <v>2</v>
      </c>
      <c r="CK703" t="s">
        <v>1033</v>
      </c>
      <c r="CL703" t="s">
        <v>87</v>
      </c>
    </row>
    <row r="704" spans="1:90">
      <c r="A704" t="s">
        <v>72</v>
      </c>
      <c r="B704" t="s">
        <v>73</v>
      </c>
      <c r="C704" t="s">
        <v>74</v>
      </c>
      <c r="E704" t="str">
        <f>"FES1162715359"</f>
        <v>FES1162715359</v>
      </c>
      <c r="F704" s="3">
        <v>43742</v>
      </c>
      <c r="G704">
        <v>202004</v>
      </c>
      <c r="H704" t="s">
        <v>75</v>
      </c>
      <c r="I704" t="s">
        <v>76</v>
      </c>
      <c r="J704" t="s">
        <v>77</v>
      </c>
      <c r="K704" t="s">
        <v>78</v>
      </c>
      <c r="L704" t="s">
        <v>185</v>
      </c>
      <c r="M704" t="s">
        <v>186</v>
      </c>
      <c r="N704" t="s">
        <v>1226</v>
      </c>
      <c r="O704" t="s">
        <v>497</v>
      </c>
      <c r="P704" t="str">
        <f>"2170708656                    "</f>
        <v xml:space="preserve">2170708656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25.6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2</v>
      </c>
      <c r="BI704">
        <v>25.6</v>
      </c>
      <c r="BJ704">
        <v>46.8</v>
      </c>
      <c r="BK704">
        <v>47</v>
      </c>
      <c r="BL704" s="4">
        <v>152.52000000000001</v>
      </c>
      <c r="BM704" s="4">
        <v>22.88</v>
      </c>
      <c r="BN704" s="4">
        <v>175.4</v>
      </c>
      <c r="BO704" s="4">
        <v>175.4</v>
      </c>
      <c r="BQ704" t="s">
        <v>83</v>
      </c>
      <c r="BR704" t="s">
        <v>84</v>
      </c>
      <c r="BS704" s="3">
        <v>43745</v>
      </c>
      <c r="BT704" s="5">
        <v>0.4375</v>
      </c>
      <c r="BU704" t="s">
        <v>719</v>
      </c>
      <c r="BV704" t="s">
        <v>90</v>
      </c>
      <c r="BY704">
        <v>233814.36</v>
      </c>
      <c r="CC704" t="s">
        <v>186</v>
      </c>
      <c r="CD704">
        <v>1428</v>
      </c>
      <c r="CE704" t="s">
        <v>86</v>
      </c>
      <c r="CF704" s="3">
        <v>43746</v>
      </c>
      <c r="CI704">
        <v>1</v>
      </c>
      <c r="CJ704">
        <v>1</v>
      </c>
      <c r="CK704" t="s">
        <v>509</v>
      </c>
      <c r="CL704" t="s">
        <v>87</v>
      </c>
    </row>
    <row r="705" spans="1:90">
      <c r="A705" t="s">
        <v>72</v>
      </c>
      <c r="B705" t="s">
        <v>73</v>
      </c>
      <c r="C705" t="s">
        <v>74</v>
      </c>
      <c r="E705" t="str">
        <f>"FES1162715358"</f>
        <v>FES1162715358</v>
      </c>
      <c r="F705" s="3">
        <v>43742</v>
      </c>
      <c r="G705">
        <v>202004</v>
      </c>
      <c r="H705" t="s">
        <v>75</v>
      </c>
      <c r="I705" t="s">
        <v>76</v>
      </c>
      <c r="J705" t="s">
        <v>77</v>
      </c>
      <c r="K705" t="s">
        <v>78</v>
      </c>
      <c r="L705" t="s">
        <v>185</v>
      </c>
      <c r="M705" t="s">
        <v>186</v>
      </c>
      <c r="N705" t="s">
        <v>1226</v>
      </c>
      <c r="O705" t="s">
        <v>497</v>
      </c>
      <c r="P705" t="str">
        <f>"2170708655                    "</f>
        <v xml:space="preserve">2170708655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24.78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3</v>
      </c>
      <c r="BI705">
        <v>27.7</v>
      </c>
      <c r="BJ705">
        <v>45</v>
      </c>
      <c r="BK705">
        <v>45</v>
      </c>
      <c r="BL705" s="4">
        <v>147.76</v>
      </c>
      <c r="BM705" s="4">
        <v>22.16</v>
      </c>
      <c r="BN705" s="4">
        <v>169.92</v>
      </c>
      <c r="BO705" s="4">
        <v>169.92</v>
      </c>
      <c r="BQ705" t="s">
        <v>83</v>
      </c>
      <c r="BR705" t="s">
        <v>84</v>
      </c>
      <c r="BS705" s="3">
        <v>43745</v>
      </c>
      <c r="BT705" s="5">
        <v>0.4375</v>
      </c>
      <c r="BU705" t="s">
        <v>719</v>
      </c>
      <c r="BV705" t="s">
        <v>90</v>
      </c>
      <c r="BY705">
        <v>224925.22</v>
      </c>
      <c r="CC705" t="s">
        <v>186</v>
      </c>
      <c r="CD705">
        <v>1428</v>
      </c>
      <c r="CE705" t="s">
        <v>86</v>
      </c>
      <c r="CF705" s="3">
        <v>43767</v>
      </c>
      <c r="CI705">
        <v>1</v>
      </c>
      <c r="CJ705">
        <v>1</v>
      </c>
      <c r="CK705" t="s">
        <v>509</v>
      </c>
      <c r="CL705" t="s">
        <v>87</v>
      </c>
    </row>
    <row r="706" spans="1:90">
      <c r="A706" t="s">
        <v>72</v>
      </c>
      <c r="B706" t="s">
        <v>73</v>
      </c>
      <c r="C706" t="s">
        <v>74</v>
      </c>
      <c r="E706" t="str">
        <f>"FES1162719321"</f>
        <v>FES1162719321</v>
      </c>
      <c r="F706" s="3">
        <v>43763</v>
      </c>
      <c r="G706">
        <v>202004</v>
      </c>
      <c r="H706" t="s">
        <v>75</v>
      </c>
      <c r="I706" t="s">
        <v>76</v>
      </c>
      <c r="J706" t="s">
        <v>77</v>
      </c>
      <c r="K706" t="s">
        <v>78</v>
      </c>
      <c r="L706" t="s">
        <v>104</v>
      </c>
      <c r="M706" t="s">
        <v>105</v>
      </c>
      <c r="N706" t="s">
        <v>1162</v>
      </c>
      <c r="O706" t="s">
        <v>82</v>
      </c>
      <c r="P706" t="str">
        <f>"2170712009                    "</f>
        <v xml:space="preserve">2170712009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8.7899999999999991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1.3</v>
      </c>
      <c r="BJ706">
        <v>1.9</v>
      </c>
      <c r="BK706">
        <v>2</v>
      </c>
      <c r="BL706" s="4">
        <v>50.66</v>
      </c>
      <c r="BM706" s="4">
        <v>7.6</v>
      </c>
      <c r="BN706" s="4">
        <v>58.26</v>
      </c>
      <c r="BO706" s="4">
        <v>58.26</v>
      </c>
      <c r="BQ706" t="s">
        <v>1163</v>
      </c>
      <c r="BR706" t="s">
        <v>84</v>
      </c>
      <c r="BS706" s="3">
        <v>43766</v>
      </c>
      <c r="BT706" s="5">
        <v>0.37361111111111112</v>
      </c>
      <c r="BU706" t="s">
        <v>1227</v>
      </c>
      <c r="BV706" t="s">
        <v>90</v>
      </c>
      <c r="BY706">
        <v>9408.0400000000009</v>
      </c>
      <c r="CA706" t="s">
        <v>108</v>
      </c>
      <c r="CC706" t="s">
        <v>105</v>
      </c>
      <c r="CD706">
        <v>6220</v>
      </c>
      <c r="CE706" t="s">
        <v>96</v>
      </c>
      <c r="CF706" s="3">
        <v>43767</v>
      </c>
      <c r="CI706">
        <v>1</v>
      </c>
      <c r="CJ706">
        <v>1</v>
      </c>
      <c r="CK706">
        <v>21</v>
      </c>
      <c r="CL706" t="s">
        <v>87</v>
      </c>
    </row>
    <row r="707" spans="1:90">
      <c r="A707" t="s">
        <v>72</v>
      </c>
      <c r="B707" t="s">
        <v>73</v>
      </c>
      <c r="C707" t="s">
        <v>74</v>
      </c>
      <c r="E707" t="str">
        <f>"FES1162715960"</f>
        <v>FES1162715960</v>
      </c>
      <c r="F707" s="3">
        <v>43746</v>
      </c>
      <c r="G707">
        <v>202004</v>
      </c>
      <c r="H707" t="s">
        <v>75</v>
      </c>
      <c r="I707" t="s">
        <v>76</v>
      </c>
      <c r="J707" t="s">
        <v>77</v>
      </c>
      <c r="K707" t="s">
        <v>78</v>
      </c>
      <c r="L707" t="s">
        <v>241</v>
      </c>
      <c r="M707" t="s">
        <v>242</v>
      </c>
      <c r="N707" t="s">
        <v>434</v>
      </c>
      <c r="O707" t="s">
        <v>82</v>
      </c>
      <c r="P707" t="str">
        <f>"2170710956                    "</f>
        <v xml:space="preserve">2170710956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17.579999999999998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3.6</v>
      </c>
      <c r="BJ707">
        <v>1.3</v>
      </c>
      <c r="BK707">
        <v>4</v>
      </c>
      <c r="BL707" s="4">
        <v>101.29</v>
      </c>
      <c r="BM707" s="4">
        <v>15.19</v>
      </c>
      <c r="BN707" s="4">
        <v>116.48</v>
      </c>
      <c r="BO707" s="4">
        <v>116.48</v>
      </c>
      <c r="BQ707" t="s">
        <v>83</v>
      </c>
      <c r="BR707" t="s">
        <v>84</v>
      </c>
      <c r="BS707" s="3">
        <v>43747</v>
      </c>
      <c r="BT707" s="5">
        <v>0.36319444444444443</v>
      </c>
      <c r="BU707" t="s">
        <v>435</v>
      </c>
      <c r="BV707" t="s">
        <v>90</v>
      </c>
      <c r="BY707">
        <v>6740.68</v>
      </c>
      <c r="CA707" t="s">
        <v>245</v>
      </c>
      <c r="CC707" t="s">
        <v>242</v>
      </c>
      <c r="CD707">
        <v>7600</v>
      </c>
      <c r="CE707" t="s">
        <v>86</v>
      </c>
      <c r="CF707" s="3">
        <v>43748</v>
      </c>
      <c r="CI707">
        <v>1</v>
      </c>
      <c r="CJ707">
        <v>1</v>
      </c>
      <c r="CK707">
        <v>21</v>
      </c>
      <c r="CL707" t="s">
        <v>87</v>
      </c>
    </row>
    <row r="708" spans="1:90">
      <c r="A708" t="s">
        <v>72</v>
      </c>
      <c r="B708" t="s">
        <v>73</v>
      </c>
      <c r="C708" t="s">
        <v>74</v>
      </c>
      <c r="E708" t="str">
        <f>"FES1162715901"</f>
        <v>FES1162715901</v>
      </c>
      <c r="F708" s="3">
        <v>43746</v>
      </c>
      <c r="G708">
        <v>202004</v>
      </c>
      <c r="H708" t="s">
        <v>75</v>
      </c>
      <c r="I708" t="s">
        <v>76</v>
      </c>
      <c r="J708" t="s">
        <v>77</v>
      </c>
      <c r="K708" t="s">
        <v>78</v>
      </c>
      <c r="L708" t="s">
        <v>175</v>
      </c>
      <c r="M708" t="s">
        <v>176</v>
      </c>
      <c r="N708" t="s">
        <v>1228</v>
      </c>
      <c r="O708" t="s">
        <v>82</v>
      </c>
      <c r="P708" t="str">
        <f>"2170710879                    "</f>
        <v xml:space="preserve">2170710879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15.38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1.9</v>
      </c>
      <c r="BJ708">
        <v>3.5</v>
      </c>
      <c r="BK708">
        <v>3.5</v>
      </c>
      <c r="BL708" s="4">
        <v>88.63</v>
      </c>
      <c r="BM708" s="4">
        <v>13.29</v>
      </c>
      <c r="BN708" s="4">
        <v>101.92</v>
      </c>
      <c r="BO708" s="4">
        <v>101.92</v>
      </c>
      <c r="BQ708" t="s">
        <v>83</v>
      </c>
      <c r="BR708" t="s">
        <v>84</v>
      </c>
      <c r="BS708" s="3">
        <v>43747</v>
      </c>
      <c r="BT708" s="5">
        <v>0.42152777777777778</v>
      </c>
      <c r="BU708" t="s">
        <v>1229</v>
      </c>
      <c r="BV708" t="s">
        <v>90</v>
      </c>
      <c r="BY708">
        <v>17555.54</v>
      </c>
      <c r="CA708" t="s">
        <v>128</v>
      </c>
      <c r="CC708" t="s">
        <v>176</v>
      </c>
      <c r="CD708">
        <v>4052</v>
      </c>
      <c r="CE708" t="s">
        <v>86</v>
      </c>
      <c r="CF708" s="3">
        <v>43749</v>
      </c>
      <c r="CI708">
        <v>1</v>
      </c>
      <c r="CJ708">
        <v>1</v>
      </c>
      <c r="CK708">
        <v>21</v>
      </c>
      <c r="CL708" t="s">
        <v>87</v>
      </c>
    </row>
    <row r="709" spans="1:90">
      <c r="A709" t="s">
        <v>72</v>
      </c>
      <c r="B709" t="s">
        <v>73</v>
      </c>
      <c r="C709" t="s">
        <v>74</v>
      </c>
      <c r="E709" t="str">
        <f>"FES1162715822"</f>
        <v>FES1162715822</v>
      </c>
      <c r="F709" s="3">
        <v>43746</v>
      </c>
      <c r="G709">
        <v>202004</v>
      </c>
      <c r="H709" t="s">
        <v>75</v>
      </c>
      <c r="I709" t="s">
        <v>76</v>
      </c>
      <c r="J709" t="s">
        <v>77</v>
      </c>
      <c r="K709" t="s">
        <v>78</v>
      </c>
      <c r="L709" t="s">
        <v>255</v>
      </c>
      <c r="M709" t="s">
        <v>256</v>
      </c>
      <c r="N709" t="s">
        <v>257</v>
      </c>
      <c r="O709" t="s">
        <v>82</v>
      </c>
      <c r="P709" t="str">
        <f>"2170710799                    "</f>
        <v xml:space="preserve">2170710799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8.7899999999999991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 s="4">
        <v>50.66</v>
      </c>
      <c r="BM709" s="4">
        <v>7.6</v>
      </c>
      <c r="BN709" s="4">
        <v>58.26</v>
      </c>
      <c r="BO709" s="4">
        <v>58.26</v>
      </c>
      <c r="BQ709" t="s">
        <v>258</v>
      </c>
      <c r="BR709" t="s">
        <v>84</v>
      </c>
      <c r="BS709" s="3">
        <v>43747</v>
      </c>
      <c r="BT709" s="5">
        <v>0.53402777777777777</v>
      </c>
      <c r="BU709" t="s">
        <v>1230</v>
      </c>
      <c r="BV709" t="s">
        <v>90</v>
      </c>
      <c r="BY709">
        <v>1200</v>
      </c>
      <c r="CA709" t="s">
        <v>260</v>
      </c>
      <c r="CC709" t="s">
        <v>256</v>
      </c>
      <c r="CD709">
        <v>3280</v>
      </c>
      <c r="CE709" t="s">
        <v>96</v>
      </c>
      <c r="CF709" s="3">
        <v>43748</v>
      </c>
      <c r="CI709">
        <v>1</v>
      </c>
      <c r="CJ709">
        <v>1</v>
      </c>
      <c r="CK709">
        <v>21</v>
      </c>
      <c r="CL709" t="s">
        <v>87</v>
      </c>
    </row>
    <row r="710" spans="1:90">
      <c r="A710" t="s">
        <v>72</v>
      </c>
      <c r="B710" t="s">
        <v>73</v>
      </c>
      <c r="C710" t="s">
        <v>74</v>
      </c>
      <c r="E710" t="str">
        <f>"FES1162715882"</f>
        <v>FES1162715882</v>
      </c>
      <c r="F710" s="3">
        <v>43746</v>
      </c>
      <c r="G710">
        <v>202004</v>
      </c>
      <c r="H710" t="s">
        <v>75</v>
      </c>
      <c r="I710" t="s">
        <v>76</v>
      </c>
      <c r="J710" t="s">
        <v>77</v>
      </c>
      <c r="K710" t="s">
        <v>78</v>
      </c>
      <c r="L710" t="s">
        <v>199</v>
      </c>
      <c r="M710" t="s">
        <v>200</v>
      </c>
      <c r="N710" t="s">
        <v>1231</v>
      </c>
      <c r="O710" t="s">
        <v>82</v>
      </c>
      <c r="P710" t="str">
        <f>"2170701877                    "</f>
        <v xml:space="preserve">2170701877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8.7899999999999991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 s="4">
        <v>50.66</v>
      </c>
      <c r="BM710" s="4">
        <v>7.6</v>
      </c>
      <c r="BN710" s="4">
        <v>58.26</v>
      </c>
      <c r="BO710" s="4">
        <v>58.26</v>
      </c>
      <c r="BQ710" t="s">
        <v>1232</v>
      </c>
      <c r="BR710" t="s">
        <v>84</v>
      </c>
      <c r="BS710" s="3">
        <v>43747</v>
      </c>
      <c r="BT710" s="5">
        <v>0.41805555555555557</v>
      </c>
      <c r="BU710" t="s">
        <v>1233</v>
      </c>
      <c r="BV710" t="s">
        <v>90</v>
      </c>
      <c r="BY710">
        <v>1200</v>
      </c>
      <c r="CA710" t="s">
        <v>236</v>
      </c>
      <c r="CC710" t="s">
        <v>200</v>
      </c>
      <c r="CD710">
        <v>5201</v>
      </c>
      <c r="CE710" t="s">
        <v>96</v>
      </c>
      <c r="CF710" s="3">
        <v>43749</v>
      </c>
      <c r="CI710">
        <v>1</v>
      </c>
      <c r="CJ710">
        <v>1</v>
      </c>
      <c r="CK710">
        <v>21</v>
      </c>
      <c r="CL710" t="s">
        <v>87</v>
      </c>
    </row>
    <row r="711" spans="1:90">
      <c r="A711" t="s">
        <v>72</v>
      </c>
      <c r="B711" t="s">
        <v>73</v>
      </c>
      <c r="C711" t="s">
        <v>74</v>
      </c>
      <c r="E711" t="str">
        <f>"FES1162715865"</f>
        <v>FES1162715865</v>
      </c>
      <c r="F711" s="3">
        <v>43746</v>
      </c>
      <c r="G711">
        <v>202004</v>
      </c>
      <c r="H711" t="s">
        <v>75</v>
      </c>
      <c r="I711" t="s">
        <v>76</v>
      </c>
      <c r="J711" t="s">
        <v>77</v>
      </c>
      <c r="K711" t="s">
        <v>78</v>
      </c>
      <c r="L711" t="s">
        <v>98</v>
      </c>
      <c r="M711" t="s">
        <v>99</v>
      </c>
      <c r="N711" t="s">
        <v>1234</v>
      </c>
      <c r="O711" t="s">
        <v>82</v>
      </c>
      <c r="P711" t="str">
        <f>"217071855                     "</f>
        <v xml:space="preserve">217071855 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8.7899999999999991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 s="4">
        <v>50.66</v>
      </c>
      <c r="BM711" s="4">
        <v>7.6</v>
      </c>
      <c r="BN711" s="4">
        <v>58.26</v>
      </c>
      <c r="BO711" s="4">
        <v>58.26</v>
      </c>
      <c r="BQ711" t="s">
        <v>1235</v>
      </c>
      <c r="BR711" t="s">
        <v>84</v>
      </c>
      <c r="BS711" s="3">
        <v>43747</v>
      </c>
      <c r="BT711" s="5">
        <v>0.42638888888888887</v>
      </c>
      <c r="BU711" t="s">
        <v>1236</v>
      </c>
      <c r="BV711" t="s">
        <v>90</v>
      </c>
      <c r="BY711">
        <v>1200</v>
      </c>
      <c r="CA711" t="s">
        <v>453</v>
      </c>
      <c r="CC711" t="s">
        <v>99</v>
      </c>
      <c r="CD711">
        <v>3610</v>
      </c>
      <c r="CE711" t="s">
        <v>96</v>
      </c>
      <c r="CF711" s="3">
        <v>43749</v>
      </c>
      <c r="CI711">
        <v>1</v>
      </c>
      <c r="CJ711">
        <v>1</v>
      </c>
      <c r="CK711">
        <v>21</v>
      </c>
      <c r="CL711" t="s">
        <v>87</v>
      </c>
    </row>
    <row r="712" spans="1:90">
      <c r="A712" t="s">
        <v>72</v>
      </c>
      <c r="B712" t="s">
        <v>73</v>
      </c>
      <c r="C712" t="s">
        <v>74</v>
      </c>
      <c r="E712" t="str">
        <f>"FES1162715796"</f>
        <v>FES1162715796</v>
      </c>
      <c r="F712" s="3">
        <v>43746</v>
      </c>
      <c r="G712">
        <v>202004</v>
      </c>
      <c r="H712" t="s">
        <v>75</v>
      </c>
      <c r="I712" t="s">
        <v>76</v>
      </c>
      <c r="J712" t="s">
        <v>77</v>
      </c>
      <c r="K712" t="s">
        <v>78</v>
      </c>
      <c r="L712" t="s">
        <v>98</v>
      </c>
      <c r="M712" t="s">
        <v>99</v>
      </c>
      <c r="N712" t="s">
        <v>535</v>
      </c>
      <c r="O712" t="s">
        <v>82</v>
      </c>
      <c r="P712" t="str">
        <f>"2170710751                    "</f>
        <v xml:space="preserve">2170710751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8.7899999999999991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 s="4">
        <v>50.66</v>
      </c>
      <c r="BM712" s="4">
        <v>7.6</v>
      </c>
      <c r="BN712" s="4">
        <v>58.26</v>
      </c>
      <c r="BO712" s="4">
        <v>58.26</v>
      </c>
      <c r="BQ712" t="s">
        <v>83</v>
      </c>
      <c r="BR712" t="s">
        <v>84</v>
      </c>
      <c r="BS712" s="3">
        <v>43747</v>
      </c>
      <c r="BT712" s="5">
        <v>0.40069444444444446</v>
      </c>
      <c r="BU712" t="s">
        <v>1237</v>
      </c>
      <c r="BV712" t="s">
        <v>90</v>
      </c>
      <c r="BY712">
        <v>1200</v>
      </c>
      <c r="CA712" t="s">
        <v>103</v>
      </c>
      <c r="CC712" t="s">
        <v>99</v>
      </c>
      <c r="CD712">
        <v>3610</v>
      </c>
      <c r="CE712" t="s">
        <v>96</v>
      </c>
      <c r="CF712" s="3">
        <v>43748</v>
      </c>
      <c r="CI712">
        <v>1</v>
      </c>
      <c r="CJ712">
        <v>1</v>
      </c>
      <c r="CK712">
        <v>21</v>
      </c>
      <c r="CL712" t="s">
        <v>87</v>
      </c>
    </row>
    <row r="713" spans="1:90">
      <c r="A713" t="s">
        <v>72</v>
      </c>
      <c r="B713" t="s">
        <v>73</v>
      </c>
      <c r="C713" t="s">
        <v>74</v>
      </c>
      <c r="E713" t="str">
        <f>"FES1162715903"</f>
        <v>FES1162715903</v>
      </c>
      <c r="F713" s="3">
        <v>43746</v>
      </c>
      <c r="G713">
        <v>202004</v>
      </c>
      <c r="H713" t="s">
        <v>75</v>
      </c>
      <c r="I713" t="s">
        <v>76</v>
      </c>
      <c r="J713" t="s">
        <v>77</v>
      </c>
      <c r="K713" t="s">
        <v>78</v>
      </c>
      <c r="L713" t="s">
        <v>142</v>
      </c>
      <c r="M713" t="s">
        <v>143</v>
      </c>
      <c r="N713" t="s">
        <v>611</v>
      </c>
      <c r="O713" t="s">
        <v>82</v>
      </c>
      <c r="P713" t="str">
        <f>"2170710899                    "</f>
        <v xml:space="preserve">2170710899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6.87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 s="4">
        <v>39.58</v>
      </c>
      <c r="BM713" s="4">
        <v>5.94</v>
      </c>
      <c r="BN713" s="4">
        <v>45.52</v>
      </c>
      <c r="BO713" s="4">
        <v>45.52</v>
      </c>
      <c r="BQ713" t="s">
        <v>95</v>
      </c>
      <c r="BR713" t="s">
        <v>84</v>
      </c>
      <c r="BS713" s="3">
        <v>43747</v>
      </c>
      <c r="BT713" s="5">
        <v>0.35694444444444445</v>
      </c>
      <c r="BU713" t="s">
        <v>1238</v>
      </c>
      <c r="BV713" t="s">
        <v>90</v>
      </c>
      <c r="BY713">
        <v>1200</v>
      </c>
      <c r="CA713" t="s">
        <v>347</v>
      </c>
      <c r="CC713" t="s">
        <v>143</v>
      </c>
      <c r="CD713">
        <v>1459</v>
      </c>
      <c r="CE713" t="s">
        <v>96</v>
      </c>
      <c r="CF713" s="3">
        <v>43748</v>
      </c>
      <c r="CI713">
        <v>1</v>
      </c>
      <c r="CJ713">
        <v>1</v>
      </c>
      <c r="CK713">
        <v>22</v>
      </c>
      <c r="CL713" t="s">
        <v>87</v>
      </c>
    </row>
    <row r="714" spans="1:90">
      <c r="A714" t="s">
        <v>72</v>
      </c>
      <c r="B714" t="s">
        <v>73</v>
      </c>
      <c r="C714" t="s">
        <v>74</v>
      </c>
      <c r="E714" t="str">
        <f>"FES1162715926"</f>
        <v>FES1162715926</v>
      </c>
      <c r="F714" s="3">
        <v>43746</v>
      </c>
      <c r="G714">
        <v>202004</v>
      </c>
      <c r="H714" t="s">
        <v>75</v>
      </c>
      <c r="I714" t="s">
        <v>76</v>
      </c>
      <c r="J714" t="s">
        <v>77</v>
      </c>
      <c r="K714" t="s">
        <v>78</v>
      </c>
      <c r="L714" t="s">
        <v>1166</v>
      </c>
      <c r="M714" t="s">
        <v>1167</v>
      </c>
      <c r="N714" t="s">
        <v>1168</v>
      </c>
      <c r="O714" t="s">
        <v>82</v>
      </c>
      <c r="P714" t="str">
        <f>"2170710922                    "</f>
        <v xml:space="preserve">2170710922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17.04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 s="4">
        <v>98.16</v>
      </c>
      <c r="BM714" s="4">
        <v>14.72</v>
      </c>
      <c r="BN714" s="4">
        <v>112.88</v>
      </c>
      <c r="BO714" s="4">
        <v>112.88</v>
      </c>
      <c r="BQ714" t="s">
        <v>95</v>
      </c>
      <c r="BR714" t="s">
        <v>84</v>
      </c>
      <c r="BS714" s="3">
        <v>43747</v>
      </c>
      <c r="BT714" s="5">
        <v>0.63541666666666663</v>
      </c>
      <c r="BU714" t="s">
        <v>1239</v>
      </c>
      <c r="BV714" t="s">
        <v>90</v>
      </c>
      <c r="BY714">
        <v>1200</v>
      </c>
      <c r="CC714" t="s">
        <v>1167</v>
      </c>
      <c r="CD714">
        <v>5850</v>
      </c>
      <c r="CE714" t="s">
        <v>96</v>
      </c>
      <c r="CF714" s="3">
        <v>43752</v>
      </c>
      <c r="CI714">
        <v>3</v>
      </c>
      <c r="CJ714">
        <v>1</v>
      </c>
      <c r="CK714">
        <v>23</v>
      </c>
      <c r="CL714" t="s">
        <v>87</v>
      </c>
    </row>
    <row r="715" spans="1:90">
      <c r="A715" t="s">
        <v>72</v>
      </c>
      <c r="B715" t="s">
        <v>73</v>
      </c>
      <c r="C715" t="s">
        <v>74</v>
      </c>
      <c r="E715" t="str">
        <f>"FES1162715814"</f>
        <v>FES1162715814</v>
      </c>
      <c r="F715" s="3">
        <v>43746</v>
      </c>
      <c r="G715">
        <v>202004</v>
      </c>
      <c r="H715" t="s">
        <v>75</v>
      </c>
      <c r="I715" t="s">
        <v>76</v>
      </c>
      <c r="J715" t="s">
        <v>77</v>
      </c>
      <c r="K715" t="s">
        <v>78</v>
      </c>
      <c r="L715" t="s">
        <v>75</v>
      </c>
      <c r="M715" t="s">
        <v>76</v>
      </c>
      <c r="N715" t="s">
        <v>854</v>
      </c>
      <c r="O715" t="s">
        <v>82</v>
      </c>
      <c r="P715" t="str">
        <f>"2170710787                    "</f>
        <v xml:space="preserve">2170710787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6.87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1.3</v>
      </c>
      <c r="BJ715">
        <v>0.9</v>
      </c>
      <c r="BK715">
        <v>1.5</v>
      </c>
      <c r="BL715" s="4">
        <v>39.58</v>
      </c>
      <c r="BM715" s="4">
        <v>5.94</v>
      </c>
      <c r="BN715" s="4">
        <v>45.52</v>
      </c>
      <c r="BO715" s="4">
        <v>45.52</v>
      </c>
      <c r="BQ715" t="s">
        <v>95</v>
      </c>
      <c r="BR715" t="s">
        <v>84</v>
      </c>
      <c r="BS715" s="3">
        <v>43747</v>
      </c>
      <c r="BT715" s="5">
        <v>0.33680555555555558</v>
      </c>
      <c r="BU715" t="s">
        <v>1240</v>
      </c>
      <c r="BV715" t="s">
        <v>90</v>
      </c>
      <c r="BY715">
        <v>4360.6400000000003</v>
      </c>
      <c r="CA715" t="s">
        <v>856</v>
      </c>
      <c r="CC715" t="s">
        <v>76</v>
      </c>
      <c r="CD715">
        <v>1665</v>
      </c>
      <c r="CE715" t="s">
        <v>86</v>
      </c>
      <c r="CF715" s="3">
        <v>43748</v>
      </c>
      <c r="CI715">
        <v>1</v>
      </c>
      <c r="CJ715">
        <v>1</v>
      </c>
      <c r="CK715">
        <v>22</v>
      </c>
      <c r="CL715" t="s">
        <v>87</v>
      </c>
    </row>
    <row r="716" spans="1:90">
      <c r="A716" t="s">
        <v>72</v>
      </c>
      <c r="B716" t="s">
        <v>73</v>
      </c>
      <c r="C716" t="s">
        <v>74</v>
      </c>
      <c r="E716" t="str">
        <f>"FES1162715812"</f>
        <v>FES1162715812</v>
      </c>
      <c r="F716" s="3">
        <v>43746</v>
      </c>
      <c r="G716">
        <v>202004</v>
      </c>
      <c r="H716" t="s">
        <v>75</v>
      </c>
      <c r="I716" t="s">
        <v>76</v>
      </c>
      <c r="J716" t="s">
        <v>77</v>
      </c>
      <c r="K716" t="s">
        <v>78</v>
      </c>
      <c r="L716" t="s">
        <v>142</v>
      </c>
      <c r="M716" t="s">
        <v>143</v>
      </c>
      <c r="N716" t="s">
        <v>539</v>
      </c>
      <c r="O716" t="s">
        <v>82</v>
      </c>
      <c r="P716" t="str">
        <f>"2170710785                    "</f>
        <v xml:space="preserve">2170710785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7.69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2.5</v>
      </c>
      <c r="BJ716">
        <v>1.5</v>
      </c>
      <c r="BK716">
        <v>2.5</v>
      </c>
      <c r="BL716" s="4">
        <v>44.32</v>
      </c>
      <c r="BM716" s="4">
        <v>6.65</v>
      </c>
      <c r="BN716" s="4">
        <v>50.97</v>
      </c>
      <c r="BO716" s="4">
        <v>50.97</v>
      </c>
      <c r="BQ716" t="s">
        <v>95</v>
      </c>
      <c r="BR716" t="s">
        <v>84</v>
      </c>
      <c r="BS716" s="3">
        <v>43747</v>
      </c>
      <c r="BT716" s="5">
        <v>0.35972222222222222</v>
      </c>
      <c r="BU716" t="s">
        <v>585</v>
      </c>
      <c r="BV716" t="s">
        <v>90</v>
      </c>
      <c r="BY716">
        <v>7382.93</v>
      </c>
      <c r="CA716" t="s">
        <v>347</v>
      </c>
      <c r="CC716" t="s">
        <v>143</v>
      </c>
      <c r="CD716">
        <v>1459</v>
      </c>
      <c r="CE716" t="s">
        <v>86</v>
      </c>
      <c r="CF716" s="3">
        <v>43748</v>
      </c>
      <c r="CI716">
        <v>1</v>
      </c>
      <c r="CJ716">
        <v>1</v>
      </c>
      <c r="CK716">
        <v>22</v>
      </c>
      <c r="CL716" t="s">
        <v>87</v>
      </c>
    </row>
    <row r="717" spans="1:90">
      <c r="A717" t="s">
        <v>72</v>
      </c>
      <c r="B717" t="s">
        <v>73</v>
      </c>
      <c r="C717" t="s">
        <v>74</v>
      </c>
      <c r="E717" t="str">
        <f>"FES1162715917"</f>
        <v>FES1162715917</v>
      </c>
      <c r="F717" s="3">
        <v>43746</v>
      </c>
      <c r="G717">
        <v>202004</v>
      </c>
      <c r="H717" t="s">
        <v>75</v>
      </c>
      <c r="I717" t="s">
        <v>76</v>
      </c>
      <c r="J717" t="s">
        <v>77</v>
      </c>
      <c r="K717" t="s">
        <v>78</v>
      </c>
      <c r="L717" t="s">
        <v>119</v>
      </c>
      <c r="M717" t="s">
        <v>120</v>
      </c>
      <c r="N717" t="s">
        <v>1241</v>
      </c>
      <c r="O717" t="s">
        <v>82</v>
      </c>
      <c r="P717" t="str">
        <f>"2170710703                    "</f>
        <v xml:space="preserve">2170710703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72.489999999999995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8.1999999999999993</v>
      </c>
      <c r="BJ717">
        <v>16.5</v>
      </c>
      <c r="BK717">
        <v>16.5</v>
      </c>
      <c r="BL717" s="4">
        <v>417.7</v>
      </c>
      <c r="BM717" s="4">
        <v>62.66</v>
      </c>
      <c r="BN717" s="4">
        <v>480.36</v>
      </c>
      <c r="BO717" s="4">
        <v>480.36</v>
      </c>
      <c r="BQ717" t="s">
        <v>95</v>
      </c>
      <c r="BR717" t="s">
        <v>84</v>
      </c>
      <c r="BS717" s="3">
        <v>43747</v>
      </c>
      <c r="BT717" s="5">
        <v>0.33124999999999999</v>
      </c>
      <c r="BU717" t="s">
        <v>1242</v>
      </c>
      <c r="BV717" t="s">
        <v>90</v>
      </c>
      <c r="BY717">
        <v>82490.05</v>
      </c>
      <c r="CA717" t="s">
        <v>209</v>
      </c>
      <c r="CC717" t="s">
        <v>120</v>
      </c>
      <c r="CD717">
        <v>6001</v>
      </c>
      <c r="CE717" t="s">
        <v>86</v>
      </c>
      <c r="CF717" s="3">
        <v>43748</v>
      </c>
      <c r="CI717">
        <v>1</v>
      </c>
      <c r="CJ717">
        <v>1</v>
      </c>
      <c r="CK717">
        <v>21</v>
      </c>
      <c r="CL717" t="s">
        <v>87</v>
      </c>
    </row>
    <row r="718" spans="1:90">
      <c r="A718" t="s">
        <v>72</v>
      </c>
      <c r="B718" t="s">
        <v>73</v>
      </c>
      <c r="C718" t="s">
        <v>74</v>
      </c>
      <c r="E718" t="str">
        <f>"FES1162715948"</f>
        <v>FES1162715948</v>
      </c>
      <c r="F718" s="3">
        <v>43746</v>
      </c>
      <c r="G718">
        <v>202004</v>
      </c>
      <c r="H718" t="s">
        <v>75</v>
      </c>
      <c r="I718" t="s">
        <v>76</v>
      </c>
      <c r="J718" t="s">
        <v>77</v>
      </c>
      <c r="K718" t="s">
        <v>78</v>
      </c>
      <c r="L718" t="s">
        <v>75</v>
      </c>
      <c r="M718" t="s">
        <v>76</v>
      </c>
      <c r="N718" t="s">
        <v>475</v>
      </c>
      <c r="O718" t="s">
        <v>82</v>
      </c>
      <c r="P718" t="str">
        <f>"2170710940                    "</f>
        <v xml:space="preserve">2170710940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6.87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 s="4">
        <v>39.58</v>
      </c>
      <c r="BM718" s="4">
        <v>5.94</v>
      </c>
      <c r="BN718" s="4">
        <v>45.52</v>
      </c>
      <c r="BO718" s="4">
        <v>45.52</v>
      </c>
      <c r="BQ718" t="s">
        <v>476</v>
      </c>
      <c r="BR718" t="s">
        <v>84</v>
      </c>
      <c r="BS718" s="3">
        <v>43747</v>
      </c>
      <c r="BT718" s="5">
        <v>0.40972222222222227</v>
      </c>
      <c r="BU718" t="s">
        <v>1243</v>
      </c>
      <c r="BV718" t="s">
        <v>90</v>
      </c>
      <c r="BY718">
        <v>1200</v>
      </c>
      <c r="CA718" t="s">
        <v>247</v>
      </c>
      <c r="CC718" t="s">
        <v>76</v>
      </c>
      <c r="CD718">
        <v>1601</v>
      </c>
      <c r="CE718" t="s">
        <v>96</v>
      </c>
      <c r="CF718" s="3">
        <v>43768</v>
      </c>
      <c r="CI718">
        <v>1</v>
      </c>
      <c r="CJ718">
        <v>1</v>
      </c>
      <c r="CK718">
        <v>22</v>
      </c>
      <c r="CL718" t="s">
        <v>87</v>
      </c>
    </row>
    <row r="719" spans="1:90">
      <c r="A719" t="s">
        <v>72</v>
      </c>
      <c r="B719" t="s">
        <v>73</v>
      </c>
      <c r="C719" t="s">
        <v>74</v>
      </c>
      <c r="E719" t="str">
        <f>"FES1162715884"</f>
        <v>FES1162715884</v>
      </c>
      <c r="F719" s="3">
        <v>43746</v>
      </c>
      <c r="G719">
        <v>202004</v>
      </c>
      <c r="H719" t="s">
        <v>75</v>
      </c>
      <c r="I719" t="s">
        <v>76</v>
      </c>
      <c r="J719" t="s">
        <v>77</v>
      </c>
      <c r="K719" t="s">
        <v>78</v>
      </c>
      <c r="L719" t="s">
        <v>92</v>
      </c>
      <c r="M719" t="s">
        <v>93</v>
      </c>
      <c r="N719" t="s">
        <v>1244</v>
      </c>
      <c r="O719" t="s">
        <v>82</v>
      </c>
      <c r="P719" t="str">
        <f>"217070880                     "</f>
        <v xml:space="preserve">217070880 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8.7899999999999991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 s="4">
        <v>50.66</v>
      </c>
      <c r="BM719" s="4">
        <v>7.6</v>
      </c>
      <c r="BN719" s="4">
        <v>58.26</v>
      </c>
      <c r="BO719" s="4">
        <v>58.26</v>
      </c>
      <c r="BQ719" t="s">
        <v>1245</v>
      </c>
      <c r="BR719" t="s">
        <v>84</v>
      </c>
      <c r="BS719" s="3">
        <v>43747</v>
      </c>
      <c r="BT719" s="5">
        <v>0.3611111111111111</v>
      </c>
      <c r="BU719" t="s">
        <v>1246</v>
      </c>
      <c r="BV719" t="s">
        <v>90</v>
      </c>
      <c r="BY719">
        <v>1200</v>
      </c>
      <c r="CA719" t="s">
        <v>1247</v>
      </c>
      <c r="CC719" t="s">
        <v>93</v>
      </c>
      <c r="CD719">
        <v>7405</v>
      </c>
      <c r="CE719" t="s">
        <v>96</v>
      </c>
      <c r="CF719" s="3">
        <v>43748</v>
      </c>
      <c r="CI719">
        <v>1</v>
      </c>
      <c r="CJ719">
        <v>1</v>
      </c>
      <c r="CK719">
        <v>21</v>
      </c>
      <c r="CL719" t="s">
        <v>87</v>
      </c>
    </row>
    <row r="720" spans="1:90">
      <c r="A720" t="s">
        <v>72</v>
      </c>
      <c r="B720" t="s">
        <v>73</v>
      </c>
      <c r="C720" t="s">
        <v>74</v>
      </c>
      <c r="E720" t="str">
        <f>"FES1162715815"</f>
        <v>FES1162715815</v>
      </c>
      <c r="F720" s="3">
        <v>43746</v>
      </c>
      <c r="G720">
        <v>202004</v>
      </c>
      <c r="H720" t="s">
        <v>75</v>
      </c>
      <c r="I720" t="s">
        <v>76</v>
      </c>
      <c r="J720" t="s">
        <v>77</v>
      </c>
      <c r="K720" t="s">
        <v>78</v>
      </c>
      <c r="L720" t="s">
        <v>1172</v>
      </c>
      <c r="M720" t="s">
        <v>1173</v>
      </c>
      <c r="N720" t="s">
        <v>1248</v>
      </c>
      <c r="O720" t="s">
        <v>82</v>
      </c>
      <c r="P720" t="str">
        <f>"2170710788                    "</f>
        <v xml:space="preserve">2170710788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12.36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 s="4">
        <v>71.239999999999995</v>
      </c>
      <c r="BM720" s="4">
        <v>10.69</v>
      </c>
      <c r="BN720" s="4">
        <v>81.93</v>
      </c>
      <c r="BO720" s="4">
        <v>81.93</v>
      </c>
      <c r="BR720" t="s">
        <v>84</v>
      </c>
      <c r="BS720" s="3">
        <v>43747</v>
      </c>
      <c r="BT720" s="5">
        <v>0.42569444444444443</v>
      </c>
      <c r="BU720" t="s">
        <v>1249</v>
      </c>
      <c r="BV720" t="s">
        <v>90</v>
      </c>
      <c r="BY720">
        <v>1200</v>
      </c>
      <c r="CC720" t="s">
        <v>1173</v>
      </c>
      <c r="CD720">
        <v>1759</v>
      </c>
      <c r="CE720" t="s">
        <v>96</v>
      </c>
      <c r="CF720" s="3">
        <v>43748</v>
      </c>
      <c r="CI720">
        <v>1</v>
      </c>
      <c r="CJ720">
        <v>1</v>
      </c>
      <c r="CK720">
        <v>24</v>
      </c>
      <c r="CL720" t="s">
        <v>87</v>
      </c>
    </row>
    <row r="721" spans="1:90">
      <c r="A721" t="s">
        <v>72</v>
      </c>
      <c r="B721" t="s">
        <v>73</v>
      </c>
      <c r="C721" t="s">
        <v>74</v>
      </c>
      <c r="E721" t="str">
        <f>"FES1162715848"</f>
        <v>FES1162715848</v>
      </c>
      <c r="F721" s="3">
        <v>43746</v>
      </c>
      <c r="G721">
        <v>202004</v>
      </c>
      <c r="H721" t="s">
        <v>75</v>
      </c>
      <c r="I721" t="s">
        <v>76</v>
      </c>
      <c r="J721" t="s">
        <v>77</v>
      </c>
      <c r="K721" t="s">
        <v>78</v>
      </c>
      <c r="L721" t="s">
        <v>601</v>
      </c>
      <c r="M721" t="s">
        <v>602</v>
      </c>
      <c r="N721" t="s">
        <v>1217</v>
      </c>
      <c r="O721" t="s">
        <v>82</v>
      </c>
      <c r="P721" t="str">
        <f>"2170710837                    "</f>
        <v xml:space="preserve">2170710837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12.36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 s="4">
        <v>71.239999999999995</v>
      </c>
      <c r="BM721" s="4">
        <v>10.69</v>
      </c>
      <c r="BN721" s="4">
        <v>81.93</v>
      </c>
      <c r="BO721" s="4">
        <v>81.93</v>
      </c>
      <c r="BQ721" t="s">
        <v>83</v>
      </c>
      <c r="BR721" t="s">
        <v>84</v>
      </c>
      <c r="BS721" s="3">
        <v>43747</v>
      </c>
      <c r="BT721" s="5">
        <v>0.43263888888888885</v>
      </c>
      <c r="BU721" t="s">
        <v>1250</v>
      </c>
      <c r="BV721" t="s">
        <v>90</v>
      </c>
      <c r="BY721">
        <v>1200</v>
      </c>
      <c r="CA721" t="s">
        <v>688</v>
      </c>
      <c r="CC721" t="s">
        <v>602</v>
      </c>
      <c r="CD721">
        <v>250</v>
      </c>
      <c r="CE721" t="s">
        <v>96</v>
      </c>
      <c r="CF721" s="3">
        <v>43749</v>
      </c>
      <c r="CI721">
        <v>1</v>
      </c>
      <c r="CJ721">
        <v>1</v>
      </c>
      <c r="CK721">
        <v>24</v>
      </c>
      <c r="CL721" t="s">
        <v>87</v>
      </c>
    </row>
    <row r="722" spans="1:90">
      <c r="A722" t="s">
        <v>72</v>
      </c>
      <c r="B722" t="s">
        <v>73</v>
      </c>
      <c r="C722" t="s">
        <v>74</v>
      </c>
      <c r="E722" t="str">
        <f>"FES1162715895"</f>
        <v>FES1162715895</v>
      </c>
      <c r="F722" s="3">
        <v>43746</v>
      </c>
      <c r="G722">
        <v>202004</v>
      </c>
      <c r="H722" t="s">
        <v>75</v>
      </c>
      <c r="I722" t="s">
        <v>76</v>
      </c>
      <c r="J722" t="s">
        <v>77</v>
      </c>
      <c r="K722" t="s">
        <v>78</v>
      </c>
      <c r="L722" t="s">
        <v>92</v>
      </c>
      <c r="M722" t="s">
        <v>93</v>
      </c>
      <c r="N722" t="s">
        <v>389</v>
      </c>
      <c r="O722" t="s">
        <v>82</v>
      </c>
      <c r="P722" t="str">
        <f>"2170710890                    "</f>
        <v xml:space="preserve">2170710890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8.7899999999999991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 s="4">
        <v>50.66</v>
      </c>
      <c r="BM722" s="4">
        <v>7.6</v>
      </c>
      <c r="BN722" s="4">
        <v>58.26</v>
      </c>
      <c r="BO722" s="4">
        <v>58.26</v>
      </c>
      <c r="BQ722" t="s">
        <v>83</v>
      </c>
      <c r="BR722" t="s">
        <v>84</v>
      </c>
      <c r="BS722" s="3">
        <v>43748</v>
      </c>
      <c r="BT722" s="5">
        <v>0.35625000000000001</v>
      </c>
      <c r="BU722" t="s">
        <v>1005</v>
      </c>
      <c r="BV722" t="s">
        <v>87</v>
      </c>
      <c r="BW722" t="s">
        <v>549</v>
      </c>
      <c r="BX722" t="s">
        <v>1251</v>
      </c>
      <c r="BY722">
        <v>1200</v>
      </c>
      <c r="CA722" t="s">
        <v>391</v>
      </c>
      <c r="CC722" t="s">
        <v>93</v>
      </c>
      <c r="CD722">
        <v>7764</v>
      </c>
      <c r="CE722" t="s">
        <v>96</v>
      </c>
      <c r="CF722" s="3">
        <v>43749</v>
      </c>
      <c r="CI722">
        <v>1</v>
      </c>
      <c r="CJ722">
        <v>2</v>
      </c>
      <c r="CK722">
        <v>21</v>
      </c>
      <c r="CL722" t="s">
        <v>87</v>
      </c>
    </row>
    <row r="723" spans="1:90">
      <c r="A723" t="s">
        <v>72</v>
      </c>
      <c r="B723" t="s">
        <v>73</v>
      </c>
      <c r="C723" t="s">
        <v>74</v>
      </c>
      <c r="E723" t="str">
        <f>"FES1162715776"</f>
        <v>FES1162715776</v>
      </c>
      <c r="F723" s="3">
        <v>43746</v>
      </c>
      <c r="G723">
        <v>202004</v>
      </c>
      <c r="H723" t="s">
        <v>75</v>
      </c>
      <c r="I723" t="s">
        <v>76</v>
      </c>
      <c r="J723" t="s">
        <v>77</v>
      </c>
      <c r="K723" t="s">
        <v>78</v>
      </c>
      <c r="L723" t="s">
        <v>185</v>
      </c>
      <c r="M723" t="s">
        <v>186</v>
      </c>
      <c r="N723" t="s">
        <v>1252</v>
      </c>
      <c r="O723" t="s">
        <v>82</v>
      </c>
      <c r="P723" t="str">
        <f>"2170710272                    "</f>
        <v xml:space="preserve">2170710272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6.87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 s="4">
        <v>39.58</v>
      </c>
      <c r="BM723" s="4">
        <v>5.94</v>
      </c>
      <c r="BN723" s="4">
        <v>45.52</v>
      </c>
      <c r="BO723" s="4">
        <v>45.52</v>
      </c>
      <c r="BQ723" t="s">
        <v>1253</v>
      </c>
      <c r="BR723" t="s">
        <v>84</v>
      </c>
      <c r="BS723" s="3">
        <v>43747</v>
      </c>
      <c r="BT723" s="5">
        <v>0.4375</v>
      </c>
      <c r="BU723" t="s">
        <v>1254</v>
      </c>
      <c r="BV723" t="s">
        <v>90</v>
      </c>
      <c r="BY723">
        <v>1200</v>
      </c>
      <c r="CC723" t="s">
        <v>186</v>
      </c>
      <c r="CD723">
        <v>1406</v>
      </c>
      <c r="CE723" t="s">
        <v>96</v>
      </c>
      <c r="CF723" s="3">
        <v>43748</v>
      </c>
      <c r="CI723">
        <v>1</v>
      </c>
      <c r="CJ723">
        <v>1</v>
      </c>
      <c r="CK723">
        <v>22</v>
      </c>
      <c r="CL723" t="s">
        <v>87</v>
      </c>
    </row>
    <row r="724" spans="1:90">
      <c r="A724" t="s">
        <v>72</v>
      </c>
      <c r="B724" t="s">
        <v>73</v>
      </c>
      <c r="C724" t="s">
        <v>74</v>
      </c>
      <c r="E724" t="str">
        <f>"FES1162715897"</f>
        <v>FES1162715897</v>
      </c>
      <c r="F724" s="3">
        <v>43746</v>
      </c>
      <c r="G724">
        <v>202004</v>
      </c>
      <c r="H724" t="s">
        <v>75</v>
      </c>
      <c r="I724" t="s">
        <v>76</v>
      </c>
      <c r="J724" t="s">
        <v>77</v>
      </c>
      <c r="K724" t="s">
        <v>78</v>
      </c>
      <c r="L724" t="s">
        <v>92</v>
      </c>
      <c r="M724" t="s">
        <v>93</v>
      </c>
      <c r="N724" t="s">
        <v>389</v>
      </c>
      <c r="O724" t="s">
        <v>82</v>
      </c>
      <c r="P724" t="str">
        <f>"2170710892                    "</f>
        <v xml:space="preserve">2170710892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8.7899999999999991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 s="4">
        <v>50.66</v>
      </c>
      <c r="BM724" s="4">
        <v>7.6</v>
      </c>
      <c r="BN724" s="4">
        <v>58.26</v>
      </c>
      <c r="BO724" s="4">
        <v>58.26</v>
      </c>
      <c r="BQ724" t="s">
        <v>83</v>
      </c>
      <c r="BR724" t="s">
        <v>84</v>
      </c>
      <c r="BS724" s="3">
        <v>43747</v>
      </c>
      <c r="BT724" s="5">
        <v>0.3520833333333333</v>
      </c>
      <c r="BU724" t="s">
        <v>1005</v>
      </c>
      <c r="BV724" t="s">
        <v>90</v>
      </c>
      <c r="BY724">
        <v>1200</v>
      </c>
      <c r="CA724" t="s">
        <v>391</v>
      </c>
      <c r="CC724" t="s">
        <v>93</v>
      </c>
      <c r="CD724">
        <v>7764</v>
      </c>
      <c r="CE724" t="s">
        <v>96</v>
      </c>
      <c r="CF724" s="3">
        <v>43748</v>
      </c>
      <c r="CI724">
        <v>1</v>
      </c>
      <c r="CJ724">
        <v>1</v>
      </c>
      <c r="CK724">
        <v>21</v>
      </c>
      <c r="CL724" t="s">
        <v>87</v>
      </c>
    </row>
    <row r="725" spans="1:90">
      <c r="A725" t="s">
        <v>72</v>
      </c>
      <c r="B725" t="s">
        <v>73</v>
      </c>
      <c r="C725" t="s">
        <v>74</v>
      </c>
      <c r="E725" t="str">
        <f>"FES1162715913"</f>
        <v>FES1162715913</v>
      </c>
      <c r="F725" s="3">
        <v>43746</v>
      </c>
      <c r="G725">
        <v>202004</v>
      </c>
      <c r="H725" t="s">
        <v>75</v>
      </c>
      <c r="I725" t="s">
        <v>76</v>
      </c>
      <c r="J725" t="s">
        <v>77</v>
      </c>
      <c r="K725" t="s">
        <v>78</v>
      </c>
      <c r="L725" t="s">
        <v>551</v>
      </c>
      <c r="M725" t="s">
        <v>552</v>
      </c>
      <c r="N725" t="s">
        <v>1082</v>
      </c>
      <c r="O725" t="s">
        <v>82</v>
      </c>
      <c r="P725" t="str">
        <f>"2170710911                    "</f>
        <v xml:space="preserve">2170710911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17.04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1.8</v>
      </c>
      <c r="BJ725">
        <v>0.9</v>
      </c>
      <c r="BK725">
        <v>2</v>
      </c>
      <c r="BL725" s="4">
        <v>98.16</v>
      </c>
      <c r="BM725" s="4">
        <v>14.72</v>
      </c>
      <c r="BN725" s="4">
        <v>112.88</v>
      </c>
      <c r="BO725" s="4">
        <v>112.88</v>
      </c>
      <c r="BQ725" t="s">
        <v>83</v>
      </c>
      <c r="BR725" t="s">
        <v>84</v>
      </c>
      <c r="BS725" s="3">
        <v>43747</v>
      </c>
      <c r="BT725" s="5">
        <v>0.39583333333333331</v>
      </c>
      <c r="BU725" t="s">
        <v>1255</v>
      </c>
      <c r="BV725" t="s">
        <v>90</v>
      </c>
      <c r="BY725">
        <v>4462.29</v>
      </c>
      <c r="CC725" t="s">
        <v>552</v>
      </c>
      <c r="CD725">
        <v>1947</v>
      </c>
      <c r="CE725" t="s">
        <v>86</v>
      </c>
      <c r="CF725" s="3">
        <v>43748</v>
      </c>
      <c r="CI725">
        <v>1</v>
      </c>
      <c r="CJ725">
        <v>1</v>
      </c>
      <c r="CK725">
        <v>23</v>
      </c>
      <c r="CL725" t="s">
        <v>87</v>
      </c>
    </row>
    <row r="726" spans="1:90">
      <c r="A726" t="s">
        <v>72</v>
      </c>
      <c r="B726" t="s">
        <v>73</v>
      </c>
      <c r="C726" t="s">
        <v>74</v>
      </c>
      <c r="E726" t="str">
        <f>"FES1162715925"</f>
        <v>FES1162715925</v>
      </c>
      <c r="F726" s="3">
        <v>43746</v>
      </c>
      <c r="G726">
        <v>202004</v>
      </c>
      <c r="H726" t="s">
        <v>75</v>
      </c>
      <c r="I726" t="s">
        <v>76</v>
      </c>
      <c r="J726" t="s">
        <v>77</v>
      </c>
      <c r="K726" t="s">
        <v>78</v>
      </c>
      <c r="L726" t="s">
        <v>601</v>
      </c>
      <c r="M726" t="s">
        <v>602</v>
      </c>
      <c r="N726" t="s">
        <v>615</v>
      </c>
      <c r="O726" t="s">
        <v>82</v>
      </c>
      <c r="P726" t="str">
        <f>"2170710921                    "</f>
        <v xml:space="preserve">2170710921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12.36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1.1000000000000001</v>
      </c>
      <c r="BJ726">
        <v>1</v>
      </c>
      <c r="BK726">
        <v>1.5</v>
      </c>
      <c r="BL726" s="4">
        <v>71.239999999999995</v>
      </c>
      <c r="BM726" s="4">
        <v>10.69</v>
      </c>
      <c r="BN726" s="4">
        <v>81.93</v>
      </c>
      <c r="BO726" s="4">
        <v>81.93</v>
      </c>
      <c r="BQ726" t="s">
        <v>83</v>
      </c>
      <c r="BR726" t="s">
        <v>84</v>
      </c>
      <c r="BS726" s="3">
        <v>43747</v>
      </c>
      <c r="BT726" s="5">
        <v>0.4375</v>
      </c>
      <c r="BU726" t="s">
        <v>616</v>
      </c>
      <c r="BV726" t="s">
        <v>90</v>
      </c>
      <c r="BY726">
        <v>5053.5</v>
      </c>
      <c r="CA726" t="s">
        <v>688</v>
      </c>
      <c r="CC726" t="s">
        <v>602</v>
      </c>
      <c r="CD726">
        <v>250</v>
      </c>
      <c r="CE726" t="s">
        <v>86</v>
      </c>
      <c r="CF726" s="3">
        <v>43749</v>
      </c>
      <c r="CI726">
        <v>1</v>
      </c>
      <c r="CJ726">
        <v>1</v>
      </c>
      <c r="CK726">
        <v>24</v>
      </c>
      <c r="CL726" t="s">
        <v>87</v>
      </c>
    </row>
    <row r="727" spans="1:90">
      <c r="A727" t="s">
        <v>1256</v>
      </c>
      <c r="B727" t="s">
        <v>73</v>
      </c>
      <c r="C727" t="s">
        <v>74</v>
      </c>
      <c r="E727" t="str">
        <f>"029908436467"</f>
        <v>029908436467</v>
      </c>
      <c r="F727" s="3">
        <v>43742</v>
      </c>
      <c r="G727">
        <v>202004</v>
      </c>
      <c r="H727" t="s">
        <v>175</v>
      </c>
      <c r="I727" t="s">
        <v>176</v>
      </c>
      <c r="J727" t="s">
        <v>151</v>
      </c>
      <c r="K727" t="s">
        <v>78</v>
      </c>
      <c r="L727" t="s">
        <v>119</v>
      </c>
      <c r="M727" t="s">
        <v>120</v>
      </c>
      <c r="N727" t="s">
        <v>1257</v>
      </c>
      <c r="O727" t="s">
        <v>925</v>
      </c>
      <c r="P727" t="str">
        <f>"                              "</f>
        <v xml:space="preserve">          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16.489999999999998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3</v>
      </c>
      <c r="BJ727">
        <v>3.5</v>
      </c>
      <c r="BK727">
        <v>4</v>
      </c>
      <c r="BL727" s="4">
        <v>94.99</v>
      </c>
      <c r="BM727" s="4">
        <v>14.25</v>
      </c>
      <c r="BN727" s="4">
        <v>109.24</v>
      </c>
      <c r="BO727" s="4">
        <v>109.24</v>
      </c>
      <c r="BQ727" t="s">
        <v>1258</v>
      </c>
      <c r="BR727" t="s">
        <v>1259</v>
      </c>
      <c r="BS727" s="3">
        <v>43745</v>
      </c>
      <c r="BT727" s="5">
        <v>0.34722222222222227</v>
      </c>
      <c r="BU727" t="s">
        <v>1260</v>
      </c>
      <c r="BV727" t="s">
        <v>90</v>
      </c>
      <c r="BY727">
        <v>17600</v>
      </c>
      <c r="BZ727" t="s">
        <v>27</v>
      </c>
      <c r="CA727" t="s">
        <v>123</v>
      </c>
      <c r="CC727" t="s">
        <v>120</v>
      </c>
      <c r="CD727">
        <v>6000</v>
      </c>
      <c r="CE727" t="s">
        <v>86</v>
      </c>
      <c r="CF727" s="3">
        <v>43746</v>
      </c>
      <c r="CI727">
        <v>1</v>
      </c>
      <c r="CJ727">
        <v>1</v>
      </c>
      <c r="CK727">
        <v>31</v>
      </c>
      <c r="CL727" t="s">
        <v>87</v>
      </c>
    </row>
    <row r="728" spans="1:90">
      <c r="A728" t="s">
        <v>72</v>
      </c>
      <c r="B728" t="s">
        <v>73</v>
      </c>
      <c r="C728" t="s">
        <v>74</v>
      </c>
      <c r="E728" t="str">
        <f>"FES1162715936"</f>
        <v>FES1162715936</v>
      </c>
      <c r="F728" s="3">
        <v>43746</v>
      </c>
      <c r="G728">
        <v>202004</v>
      </c>
      <c r="H728" t="s">
        <v>75</v>
      </c>
      <c r="I728" t="s">
        <v>76</v>
      </c>
      <c r="J728" t="s">
        <v>77</v>
      </c>
      <c r="K728" t="s">
        <v>78</v>
      </c>
      <c r="L728" t="s">
        <v>1166</v>
      </c>
      <c r="M728" t="s">
        <v>1167</v>
      </c>
      <c r="N728" t="s">
        <v>1168</v>
      </c>
      <c r="O728" t="s">
        <v>82</v>
      </c>
      <c r="P728" t="str">
        <f>"2170710930                    "</f>
        <v xml:space="preserve">2170710930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17.04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 s="4">
        <v>98.16</v>
      </c>
      <c r="BM728" s="4">
        <v>14.72</v>
      </c>
      <c r="BN728" s="4">
        <v>112.88</v>
      </c>
      <c r="BO728" s="4">
        <v>112.88</v>
      </c>
      <c r="BQ728" t="s">
        <v>95</v>
      </c>
      <c r="BR728" t="s">
        <v>84</v>
      </c>
      <c r="BS728" s="3">
        <v>43747</v>
      </c>
      <c r="BT728" s="5">
        <v>0.67708333333333337</v>
      </c>
      <c r="BU728" t="s">
        <v>1239</v>
      </c>
      <c r="BV728" t="s">
        <v>90</v>
      </c>
      <c r="BY728">
        <v>1200</v>
      </c>
      <c r="CC728" t="s">
        <v>1167</v>
      </c>
      <c r="CD728">
        <v>5850</v>
      </c>
      <c r="CE728" t="s">
        <v>96</v>
      </c>
      <c r="CF728" s="3">
        <v>43752</v>
      </c>
      <c r="CI728">
        <v>3</v>
      </c>
      <c r="CJ728">
        <v>1</v>
      </c>
      <c r="CK728">
        <v>23</v>
      </c>
      <c r="CL728" t="s">
        <v>87</v>
      </c>
    </row>
    <row r="729" spans="1:90">
      <c r="A729" t="s">
        <v>72</v>
      </c>
      <c r="B729" t="s">
        <v>73</v>
      </c>
      <c r="C729" t="s">
        <v>74</v>
      </c>
      <c r="E729" t="str">
        <f>"FES1162715941"</f>
        <v>FES1162715941</v>
      </c>
      <c r="F729" s="3">
        <v>43746</v>
      </c>
      <c r="G729">
        <v>202004</v>
      </c>
      <c r="H729" t="s">
        <v>75</v>
      </c>
      <c r="I729" t="s">
        <v>76</v>
      </c>
      <c r="J729" t="s">
        <v>77</v>
      </c>
      <c r="K729" t="s">
        <v>78</v>
      </c>
      <c r="L729" t="s">
        <v>79</v>
      </c>
      <c r="M729" t="s">
        <v>80</v>
      </c>
      <c r="N729" t="s">
        <v>1261</v>
      </c>
      <c r="O729" t="s">
        <v>82</v>
      </c>
      <c r="P729" t="str">
        <f>"2170710480                    "</f>
        <v xml:space="preserve">2170710480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10.16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3.6</v>
      </c>
      <c r="BJ729">
        <v>1.7</v>
      </c>
      <c r="BK729">
        <v>4</v>
      </c>
      <c r="BL729" s="4">
        <v>58.55</v>
      </c>
      <c r="BM729" s="4">
        <v>8.7799999999999994</v>
      </c>
      <c r="BN729" s="4">
        <v>67.33</v>
      </c>
      <c r="BO729" s="4">
        <v>67.33</v>
      </c>
      <c r="BQ729" t="s">
        <v>83</v>
      </c>
      <c r="BR729" t="s">
        <v>84</v>
      </c>
      <c r="BS729" s="3">
        <v>43747</v>
      </c>
      <c r="BT729" s="5">
        <v>0.3972222222222222</v>
      </c>
      <c r="BU729" t="s">
        <v>1262</v>
      </c>
      <c r="BV729" t="s">
        <v>90</v>
      </c>
      <c r="BY729">
        <v>8492.92</v>
      </c>
      <c r="CA729" t="s">
        <v>646</v>
      </c>
      <c r="CC729" t="s">
        <v>80</v>
      </c>
      <c r="CD729">
        <v>2094</v>
      </c>
      <c r="CE729" t="s">
        <v>86</v>
      </c>
      <c r="CF729" s="3">
        <v>43748</v>
      </c>
      <c r="CI729">
        <v>1</v>
      </c>
      <c r="CJ729">
        <v>1</v>
      </c>
      <c r="CK729">
        <v>22</v>
      </c>
      <c r="CL729" t="s">
        <v>87</v>
      </c>
    </row>
    <row r="730" spans="1:90">
      <c r="A730" t="s">
        <v>72</v>
      </c>
      <c r="B730" t="s">
        <v>73</v>
      </c>
      <c r="C730" t="s">
        <v>74</v>
      </c>
      <c r="E730" t="str">
        <f>"FES1162715996"</f>
        <v>FES1162715996</v>
      </c>
      <c r="F730" s="3">
        <v>43746</v>
      </c>
      <c r="G730">
        <v>202004</v>
      </c>
      <c r="H730" t="s">
        <v>75</v>
      </c>
      <c r="I730" t="s">
        <v>76</v>
      </c>
      <c r="J730" t="s">
        <v>77</v>
      </c>
      <c r="K730" t="s">
        <v>78</v>
      </c>
      <c r="L730" t="s">
        <v>175</v>
      </c>
      <c r="M730" t="s">
        <v>176</v>
      </c>
      <c r="N730" t="s">
        <v>586</v>
      </c>
      <c r="O730" t="s">
        <v>82</v>
      </c>
      <c r="P730" t="str">
        <f>"2170710999                    "</f>
        <v xml:space="preserve">2170710999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8.7899999999999991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 s="4">
        <v>50.66</v>
      </c>
      <c r="BM730" s="4">
        <v>7.6</v>
      </c>
      <c r="BN730" s="4">
        <v>58.26</v>
      </c>
      <c r="BO730" s="4">
        <v>58.26</v>
      </c>
      <c r="BQ730" t="s">
        <v>95</v>
      </c>
      <c r="BR730" t="s">
        <v>84</v>
      </c>
      <c r="BS730" s="3">
        <v>43747</v>
      </c>
      <c r="BT730" s="5">
        <v>0.41250000000000003</v>
      </c>
      <c r="BU730" t="s">
        <v>1263</v>
      </c>
      <c r="BV730" t="s">
        <v>90</v>
      </c>
      <c r="BY730">
        <v>1200</v>
      </c>
      <c r="CA730" t="s">
        <v>1264</v>
      </c>
      <c r="CC730" t="s">
        <v>176</v>
      </c>
      <c r="CD730">
        <v>4001</v>
      </c>
      <c r="CE730" t="s">
        <v>96</v>
      </c>
      <c r="CF730" s="3">
        <v>43749</v>
      </c>
      <c r="CI730">
        <v>1</v>
      </c>
      <c r="CJ730">
        <v>1</v>
      </c>
      <c r="CK730">
        <v>21</v>
      </c>
      <c r="CL730" t="s">
        <v>87</v>
      </c>
    </row>
    <row r="731" spans="1:90">
      <c r="A731" t="s">
        <v>72</v>
      </c>
      <c r="B731" t="s">
        <v>73</v>
      </c>
      <c r="C731" t="s">
        <v>74</v>
      </c>
      <c r="E731" t="str">
        <f>"FES1162715945"</f>
        <v>FES1162715945</v>
      </c>
      <c r="F731" s="3">
        <v>43746</v>
      </c>
      <c r="G731">
        <v>202004</v>
      </c>
      <c r="H731" t="s">
        <v>75</v>
      </c>
      <c r="I731" t="s">
        <v>76</v>
      </c>
      <c r="J731" t="s">
        <v>77</v>
      </c>
      <c r="K731" t="s">
        <v>78</v>
      </c>
      <c r="L731" t="s">
        <v>114</v>
      </c>
      <c r="M731" t="s">
        <v>115</v>
      </c>
      <c r="N731" t="s">
        <v>501</v>
      </c>
      <c r="O731" t="s">
        <v>82</v>
      </c>
      <c r="P731" t="str">
        <f>"2170710937                    "</f>
        <v xml:space="preserve">2170710937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8.7899999999999991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 s="4">
        <v>50.66</v>
      </c>
      <c r="BM731" s="4">
        <v>7.6</v>
      </c>
      <c r="BN731" s="4">
        <v>58.26</v>
      </c>
      <c r="BO731" s="4">
        <v>58.26</v>
      </c>
      <c r="BQ731" t="s">
        <v>101</v>
      </c>
      <c r="BR731" t="s">
        <v>84</v>
      </c>
      <c r="BS731" s="3">
        <v>43747</v>
      </c>
      <c r="BT731" s="5">
        <v>0.39583333333333331</v>
      </c>
      <c r="BU731" t="s">
        <v>979</v>
      </c>
      <c r="BV731" t="s">
        <v>90</v>
      </c>
      <c r="BY731">
        <v>1200</v>
      </c>
      <c r="CA731" t="s">
        <v>363</v>
      </c>
      <c r="CC731" t="s">
        <v>115</v>
      </c>
      <c r="CD731">
        <v>186</v>
      </c>
      <c r="CE731" t="s">
        <v>96</v>
      </c>
      <c r="CF731" s="3">
        <v>43748</v>
      </c>
      <c r="CI731">
        <v>1</v>
      </c>
      <c r="CJ731">
        <v>1</v>
      </c>
      <c r="CK731">
        <v>21</v>
      </c>
      <c r="CL731" t="s">
        <v>87</v>
      </c>
    </row>
    <row r="732" spans="1:90">
      <c r="A732" t="s">
        <v>72</v>
      </c>
      <c r="B732" t="s">
        <v>73</v>
      </c>
      <c r="C732" t="s">
        <v>74</v>
      </c>
      <c r="E732" t="str">
        <f>"FES1162715940"</f>
        <v>FES1162715940</v>
      </c>
      <c r="F732" s="3">
        <v>43746</v>
      </c>
      <c r="G732">
        <v>202004</v>
      </c>
      <c r="H732" t="s">
        <v>75</v>
      </c>
      <c r="I732" t="s">
        <v>76</v>
      </c>
      <c r="J732" t="s">
        <v>77</v>
      </c>
      <c r="K732" t="s">
        <v>78</v>
      </c>
      <c r="L732" t="s">
        <v>199</v>
      </c>
      <c r="M732" t="s">
        <v>200</v>
      </c>
      <c r="N732" t="s">
        <v>746</v>
      </c>
      <c r="O732" t="s">
        <v>82</v>
      </c>
      <c r="P732" t="str">
        <f>"2170710936                    "</f>
        <v xml:space="preserve">2170710936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8.7899999999999991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 s="4">
        <v>50.66</v>
      </c>
      <c r="BM732" s="4">
        <v>7.6</v>
      </c>
      <c r="BN732" s="4">
        <v>58.26</v>
      </c>
      <c r="BO732" s="4">
        <v>58.26</v>
      </c>
      <c r="BQ732" t="s">
        <v>95</v>
      </c>
      <c r="BR732" t="s">
        <v>84</v>
      </c>
      <c r="BS732" s="3">
        <v>43747</v>
      </c>
      <c r="BT732" s="5">
        <v>0.41666666666666669</v>
      </c>
      <c r="BU732" t="s">
        <v>747</v>
      </c>
      <c r="BV732" t="s">
        <v>90</v>
      </c>
      <c r="BY732">
        <v>1200</v>
      </c>
      <c r="CA732" t="s">
        <v>517</v>
      </c>
      <c r="CC732" t="s">
        <v>200</v>
      </c>
      <c r="CD732">
        <v>5201</v>
      </c>
      <c r="CE732" t="s">
        <v>96</v>
      </c>
      <c r="CF732" s="3">
        <v>43749</v>
      </c>
      <c r="CI732">
        <v>1</v>
      </c>
      <c r="CJ732">
        <v>1</v>
      </c>
      <c r="CK732">
        <v>21</v>
      </c>
      <c r="CL732" t="s">
        <v>87</v>
      </c>
    </row>
    <row r="733" spans="1:90">
      <c r="A733" t="s">
        <v>72</v>
      </c>
      <c r="B733" t="s">
        <v>73</v>
      </c>
      <c r="C733" t="s">
        <v>74</v>
      </c>
      <c r="E733" t="str">
        <f>"FES1162715830"</f>
        <v>FES1162715830</v>
      </c>
      <c r="F733" s="3">
        <v>43746</v>
      </c>
      <c r="G733">
        <v>202004</v>
      </c>
      <c r="H733" t="s">
        <v>75</v>
      </c>
      <c r="I733" t="s">
        <v>76</v>
      </c>
      <c r="J733" t="s">
        <v>77</v>
      </c>
      <c r="K733" t="s">
        <v>78</v>
      </c>
      <c r="L733" t="s">
        <v>79</v>
      </c>
      <c r="M733" t="s">
        <v>80</v>
      </c>
      <c r="N733" t="s">
        <v>81</v>
      </c>
      <c r="O733" t="s">
        <v>82</v>
      </c>
      <c r="P733" t="str">
        <f>"2170710810                    "</f>
        <v xml:space="preserve">2170710810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6.87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1.9</v>
      </c>
      <c r="BJ733">
        <v>1.6</v>
      </c>
      <c r="BK733">
        <v>2</v>
      </c>
      <c r="BL733" s="4">
        <v>39.58</v>
      </c>
      <c r="BM733" s="4">
        <v>5.94</v>
      </c>
      <c r="BN733" s="4">
        <v>45.52</v>
      </c>
      <c r="BO733" s="4">
        <v>45.52</v>
      </c>
      <c r="BQ733" t="s">
        <v>83</v>
      </c>
      <c r="BR733" t="s">
        <v>84</v>
      </c>
      <c r="BS733" s="3">
        <v>43747</v>
      </c>
      <c r="BT733" s="5">
        <v>0.38194444444444442</v>
      </c>
      <c r="BU733" t="s">
        <v>1265</v>
      </c>
      <c r="BV733" t="s">
        <v>90</v>
      </c>
      <c r="BY733">
        <v>7903.82</v>
      </c>
      <c r="CA733" t="s">
        <v>646</v>
      </c>
      <c r="CC733" t="s">
        <v>80</v>
      </c>
      <c r="CD733">
        <v>2094</v>
      </c>
      <c r="CE733" t="s">
        <v>86</v>
      </c>
      <c r="CF733" s="3">
        <v>43748</v>
      </c>
      <c r="CI733">
        <v>1</v>
      </c>
      <c r="CJ733">
        <v>1</v>
      </c>
      <c r="CK733">
        <v>22</v>
      </c>
      <c r="CL733" t="s">
        <v>87</v>
      </c>
    </row>
    <row r="734" spans="1:90">
      <c r="A734" t="s">
        <v>72</v>
      </c>
      <c r="B734" t="s">
        <v>73</v>
      </c>
      <c r="C734" t="s">
        <v>74</v>
      </c>
      <c r="E734" t="str">
        <f>"FES1162715826"</f>
        <v>FES1162715826</v>
      </c>
      <c r="F734" s="3">
        <v>43746</v>
      </c>
      <c r="G734">
        <v>202004</v>
      </c>
      <c r="H734" t="s">
        <v>75</v>
      </c>
      <c r="I734" t="s">
        <v>76</v>
      </c>
      <c r="J734" t="s">
        <v>77</v>
      </c>
      <c r="K734" t="s">
        <v>78</v>
      </c>
      <c r="L734" t="s">
        <v>142</v>
      </c>
      <c r="M734" t="s">
        <v>143</v>
      </c>
      <c r="N734" t="s">
        <v>1062</v>
      </c>
      <c r="O734" t="s">
        <v>82</v>
      </c>
      <c r="P734" t="str">
        <f>"2170710804                    "</f>
        <v xml:space="preserve">2170710804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6.87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 s="4">
        <v>39.58</v>
      </c>
      <c r="BM734" s="4">
        <v>5.94</v>
      </c>
      <c r="BN734" s="4">
        <v>45.52</v>
      </c>
      <c r="BO734" s="4">
        <v>45.52</v>
      </c>
      <c r="BQ734" t="s">
        <v>95</v>
      </c>
      <c r="BR734" t="s">
        <v>84</v>
      </c>
      <c r="BS734" s="3">
        <v>43747</v>
      </c>
      <c r="BT734" s="5">
        <v>0.35694444444444445</v>
      </c>
      <c r="BU734" t="s">
        <v>1266</v>
      </c>
      <c r="BV734" t="s">
        <v>90</v>
      </c>
      <c r="BY734">
        <v>1200</v>
      </c>
      <c r="CA734" t="s">
        <v>133</v>
      </c>
      <c r="CC734" t="s">
        <v>143</v>
      </c>
      <c r="CD734">
        <v>1459</v>
      </c>
      <c r="CE734" t="s">
        <v>96</v>
      </c>
      <c r="CF734" s="3">
        <v>43768</v>
      </c>
      <c r="CI734">
        <v>1</v>
      </c>
      <c r="CJ734">
        <v>1</v>
      </c>
      <c r="CK734">
        <v>22</v>
      </c>
      <c r="CL734" t="s">
        <v>87</v>
      </c>
    </row>
    <row r="735" spans="1:90">
      <c r="A735" t="s">
        <v>72</v>
      </c>
      <c r="B735" t="s">
        <v>73</v>
      </c>
      <c r="C735" t="s">
        <v>74</v>
      </c>
      <c r="E735" t="str">
        <f>"FES1162715888"</f>
        <v>FES1162715888</v>
      </c>
      <c r="F735" s="3">
        <v>43746</v>
      </c>
      <c r="G735">
        <v>202004</v>
      </c>
      <c r="H735" t="s">
        <v>75</v>
      </c>
      <c r="I735" t="s">
        <v>76</v>
      </c>
      <c r="J735" t="s">
        <v>77</v>
      </c>
      <c r="K735" t="s">
        <v>78</v>
      </c>
      <c r="L735" t="s">
        <v>308</v>
      </c>
      <c r="M735" t="s">
        <v>308</v>
      </c>
      <c r="N735" t="s">
        <v>1267</v>
      </c>
      <c r="O735" t="s">
        <v>82</v>
      </c>
      <c r="P735" t="str">
        <f>"2170710885                    "</f>
        <v xml:space="preserve">2170710885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74.739999999999995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9.3000000000000007</v>
      </c>
      <c r="BJ735">
        <v>3</v>
      </c>
      <c r="BK735">
        <v>9.5</v>
      </c>
      <c r="BL735" s="4">
        <v>430.66</v>
      </c>
      <c r="BM735" s="4">
        <v>64.599999999999994</v>
      </c>
      <c r="BN735" s="4">
        <v>495.26</v>
      </c>
      <c r="BO735" s="4">
        <v>495.26</v>
      </c>
      <c r="BQ735" t="s">
        <v>95</v>
      </c>
      <c r="BR735" t="s">
        <v>84</v>
      </c>
      <c r="BS735" s="3">
        <v>43747</v>
      </c>
      <c r="BT735" s="5">
        <v>0.45416666666666666</v>
      </c>
      <c r="BU735" t="s">
        <v>1268</v>
      </c>
      <c r="BV735" t="s">
        <v>90</v>
      </c>
      <c r="BY735">
        <v>15184.65</v>
      </c>
      <c r="CA735" t="s">
        <v>311</v>
      </c>
      <c r="CC735" t="s">
        <v>308</v>
      </c>
      <c r="CD735">
        <v>7646</v>
      </c>
      <c r="CE735" t="s">
        <v>86</v>
      </c>
      <c r="CF735" s="3">
        <v>43748</v>
      </c>
      <c r="CI735">
        <v>1</v>
      </c>
      <c r="CJ735">
        <v>1</v>
      </c>
      <c r="CK735">
        <v>23</v>
      </c>
      <c r="CL735" t="s">
        <v>87</v>
      </c>
    </row>
    <row r="736" spans="1:90">
      <c r="A736" t="s">
        <v>72</v>
      </c>
      <c r="B736" t="s">
        <v>73</v>
      </c>
      <c r="C736" t="s">
        <v>74</v>
      </c>
      <c r="E736" t="str">
        <f>"FES1162715916"</f>
        <v>FES1162715916</v>
      </c>
      <c r="F736" s="3">
        <v>43746</v>
      </c>
      <c r="G736">
        <v>202004</v>
      </c>
      <c r="H736" t="s">
        <v>75</v>
      </c>
      <c r="I736" t="s">
        <v>76</v>
      </c>
      <c r="J736" t="s">
        <v>77</v>
      </c>
      <c r="K736" t="s">
        <v>78</v>
      </c>
      <c r="L736" t="s">
        <v>92</v>
      </c>
      <c r="M736" t="s">
        <v>93</v>
      </c>
      <c r="N736" t="s">
        <v>1269</v>
      </c>
      <c r="O736" t="s">
        <v>82</v>
      </c>
      <c r="P736" t="str">
        <f>"2170708202                    "</f>
        <v xml:space="preserve">2170708202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15.38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2.5</v>
      </c>
      <c r="BJ736">
        <v>3.1</v>
      </c>
      <c r="BK736">
        <v>3.5</v>
      </c>
      <c r="BL736" s="4">
        <v>88.63</v>
      </c>
      <c r="BM736" s="4">
        <v>13.29</v>
      </c>
      <c r="BN736" s="4">
        <v>101.92</v>
      </c>
      <c r="BO736" s="4">
        <v>101.92</v>
      </c>
      <c r="BQ736" t="s">
        <v>95</v>
      </c>
      <c r="BR736" t="s">
        <v>84</v>
      </c>
      <c r="BS736" s="3">
        <v>43747</v>
      </c>
      <c r="BT736" s="5">
        <v>0.34930555555555554</v>
      </c>
      <c r="BU736" t="s">
        <v>1270</v>
      </c>
      <c r="BV736" t="s">
        <v>90</v>
      </c>
      <c r="BY736">
        <v>15653.69</v>
      </c>
      <c r="CA736" t="s">
        <v>923</v>
      </c>
      <c r="CC736" t="s">
        <v>93</v>
      </c>
      <c r="CD736">
        <v>7925</v>
      </c>
      <c r="CE736" t="s">
        <v>86</v>
      </c>
      <c r="CF736" s="3">
        <v>43748</v>
      </c>
      <c r="CI736">
        <v>1</v>
      </c>
      <c r="CJ736">
        <v>1</v>
      </c>
      <c r="CK736">
        <v>21</v>
      </c>
      <c r="CL736" t="s">
        <v>87</v>
      </c>
    </row>
    <row r="737" spans="1:90">
      <c r="A737" t="s">
        <v>72</v>
      </c>
      <c r="B737" t="s">
        <v>73</v>
      </c>
      <c r="C737" t="s">
        <v>74</v>
      </c>
      <c r="E737" t="str">
        <f>"FES1162715803"</f>
        <v>FES1162715803</v>
      </c>
      <c r="F737" s="3">
        <v>43746</v>
      </c>
      <c r="G737">
        <v>202004</v>
      </c>
      <c r="H737" t="s">
        <v>75</v>
      </c>
      <c r="I737" t="s">
        <v>76</v>
      </c>
      <c r="J737" t="s">
        <v>77</v>
      </c>
      <c r="K737" t="s">
        <v>78</v>
      </c>
      <c r="L737" t="s">
        <v>114</v>
      </c>
      <c r="M737" t="s">
        <v>115</v>
      </c>
      <c r="N737" t="s">
        <v>1271</v>
      </c>
      <c r="O737" t="s">
        <v>82</v>
      </c>
      <c r="P737" t="str">
        <f>"2170710775                    "</f>
        <v xml:space="preserve">2170710775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8.7899999999999991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0.6</v>
      </c>
      <c r="BJ737">
        <v>0.4</v>
      </c>
      <c r="BK737">
        <v>1</v>
      </c>
      <c r="BL737" s="4">
        <v>50.66</v>
      </c>
      <c r="BM737" s="4">
        <v>7.6</v>
      </c>
      <c r="BN737" s="4">
        <v>58.26</v>
      </c>
      <c r="BO737" s="4">
        <v>58.26</v>
      </c>
      <c r="BQ737" t="s">
        <v>95</v>
      </c>
      <c r="BR737" t="s">
        <v>84</v>
      </c>
      <c r="BS737" s="3">
        <v>43747</v>
      </c>
      <c r="BT737" s="5">
        <v>0.375</v>
      </c>
      <c r="BU737" t="s">
        <v>1272</v>
      </c>
      <c r="BV737" t="s">
        <v>90</v>
      </c>
      <c r="BY737">
        <v>1834.56</v>
      </c>
      <c r="CA737" t="s">
        <v>1273</v>
      </c>
      <c r="CC737" t="s">
        <v>115</v>
      </c>
      <c r="CD737">
        <v>117</v>
      </c>
      <c r="CE737" t="s">
        <v>333</v>
      </c>
      <c r="CF737" s="3">
        <v>43748</v>
      </c>
      <c r="CI737">
        <v>1</v>
      </c>
      <c r="CJ737">
        <v>1</v>
      </c>
      <c r="CK737">
        <v>21</v>
      </c>
      <c r="CL737" t="s">
        <v>87</v>
      </c>
    </row>
    <row r="738" spans="1:90">
      <c r="A738" t="s">
        <v>72</v>
      </c>
      <c r="B738" t="s">
        <v>73</v>
      </c>
      <c r="C738" t="s">
        <v>74</v>
      </c>
      <c r="E738" t="str">
        <f>"FES1162715885"</f>
        <v>FES1162715885</v>
      </c>
      <c r="F738" s="3">
        <v>43746</v>
      </c>
      <c r="G738">
        <v>202004</v>
      </c>
      <c r="H738" t="s">
        <v>75</v>
      </c>
      <c r="I738" t="s">
        <v>76</v>
      </c>
      <c r="J738" t="s">
        <v>77</v>
      </c>
      <c r="K738" t="s">
        <v>78</v>
      </c>
      <c r="L738" t="s">
        <v>92</v>
      </c>
      <c r="M738" t="s">
        <v>93</v>
      </c>
      <c r="N738" t="s">
        <v>1274</v>
      </c>
      <c r="O738" t="s">
        <v>82</v>
      </c>
      <c r="P738" t="str">
        <f>"2170710881                    "</f>
        <v xml:space="preserve">2170710881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10.99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1.3</v>
      </c>
      <c r="BJ738">
        <v>2.5</v>
      </c>
      <c r="BK738">
        <v>2.5</v>
      </c>
      <c r="BL738" s="4">
        <v>63.32</v>
      </c>
      <c r="BM738" s="4">
        <v>9.5</v>
      </c>
      <c r="BN738" s="4">
        <v>72.819999999999993</v>
      </c>
      <c r="BO738" s="4">
        <v>72.819999999999993</v>
      </c>
      <c r="BQ738" t="s">
        <v>95</v>
      </c>
      <c r="BR738" t="s">
        <v>84</v>
      </c>
      <c r="BS738" s="3">
        <v>43747</v>
      </c>
      <c r="BT738" s="5">
        <v>0.34513888888888888</v>
      </c>
      <c r="BU738" t="s">
        <v>1275</v>
      </c>
      <c r="BV738" t="s">
        <v>90</v>
      </c>
      <c r="BY738">
        <v>12462.62</v>
      </c>
      <c r="CA738" t="s">
        <v>633</v>
      </c>
      <c r="CC738" t="s">
        <v>93</v>
      </c>
      <c r="CD738">
        <v>7441</v>
      </c>
      <c r="CE738" t="s">
        <v>333</v>
      </c>
      <c r="CF738" s="3">
        <v>43748</v>
      </c>
      <c r="CI738">
        <v>1</v>
      </c>
      <c r="CJ738">
        <v>1</v>
      </c>
      <c r="CK738">
        <v>21</v>
      </c>
      <c r="CL738" t="s">
        <v>87</v>
      </c>
    </row>
    <row r="739" spans="1:90">
      <c r="A739" t="s">
        <v>72</v>
      </c>
      <c r="B739" t="s">
        <v>73</v>
      </c>
      <c r="C739" t="s">
        <v>74</v>
      </c>
      <c r="E739" t="str">
        <f>"FES1162715800"</f>
        <v>FES1162715800</v>
      </c>
      <c r="F739" s="3">
        <v>43746</v>
      </c>
      <c r="G739">
        <v>202004</v>
      </c>
      <c r="H739" t="s">
        <v>75</v>
      </c>
      <c r="I739" t="s">
        <v>76</v>
      </c>
      <c r="J739" t="s">
        <v>77</v>
      </c>
      <c r="K739" t="s">
        <v>78</v>
      </c>
      <c r="L739" t="s">
        <v>75</v>
      </c>
      <c r="M739" t="s">
        <v>76</v>
      </c>
      <c r="N739" t="s">
        <v>997</v>
      </c>
      <c r="O739" t="s">
        <v>82</v>
      </c>
      <c r="P739" t="str">
        <f>"2170710766                    "</f>
        <v xml:space="preserve">2170710766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15.1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6.9</v>
      </c>
      <c r="BJ739">
        <v>3.1</v>
      </c>
      <c r="BK739">
        <v>7</v>
      </c>
      <c r="BL739" s="4">
        <v>87.01</v>
      </c>
      <c r="BM739" s="4">
        <v>13.05</v>
      </c>
      <c r="BN739" s="4">
        <v>100.06</v>
      </c>
      <c r="BO739" s="4">
        <v>100.06</v>
      </c>
      <c r="BQ739" t="s">
        <v>95</v>
      </c>
      <c r="BR739" t="s">
        <v>84</v>
      </c>
      <c r="BS739" s="3">
        <v>43747</v>
      </c>
      <c r="BT739" s="5">
        <v>0.32291666666666669</v>
      </c>
      <c r="BU739" t="s">
        <v>1276</v>
      </c>
      <c r="BV739" t="s">
        <v>90</v>
      </c>
      <c r="BY739">
        <v>15586.96</v>
      </c>
      <c r="CA739" t="s">
        <v>856</v>
      </c>
      <c r="CC739" t="s">
        <v>76</v>
      </c>
      <c r="CD739">
        <v>1665</v>
      </c>
      <c r="CE739" t="s">
        <v>86</v>
      </c>
      <c r="CF739" s="3">
        <v>43748</v>
      </c>
      <c r="CI739">
        <v>1</v>
      </c>
      <c r="CJ739">
        <v>1</v>
      </c>
      <c r="CK739">
        <v>22</v>
      </c>
      <c r="CL739" t="s">
        <v>87</v>
      </c>
    </row>
    <row r="740" spans="1:90">
      <c r="A740" t="s">
        <v>72</v>
      </c>
      <c r="B740" t="s">
        <v>73</v>
      </c>
      <c r="C740" t="s">
        <v>74</v>
      </c>
      <c r="E740" t="str">
        <f>"FES1162715804"</f>
        <v>FES1162715804</v>
      </c>
      <c r="F740" s="3">
        <v>43746</v>
      </c>
      <c r="G740">
        <v>202004</v>
      </c>
      <c r="H740" t="s">
        <v>75</v>
      </c>
      <c r="I740" t="s">
        <v>76</v>
      </c>
      <c r="J740" t="s">
        <v>77</v>
      </c>
      <c r="K740" t="s">
        <v>78</v>
      </c>
      <c r="L740" t="s">
        <v>695</v>
      </c>
      <c r="M740" t="s">
        <v>696</v>
      </c>
      <c r="N740" t="s">
        <v>1277</v>
      </c>
      <c r="O740" t="s">
        <v>82</v>
      </c>
      <c r="P740" t="str">
        <f>"2170710777                    "</f>
        <v xml:space="preserve">2170710777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8.52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1.7</v>
      </c>
      <c r="BJ740">
        <v>3</v>
      </c>
      <c r="BK740">
        <v>3</v>
      </c>
      <c r="BL740" s="4">
        <v>49.07</v>
      </c>
      <c r="BM740" s="4">
        <v>7.36</v>
      </c>
      <c r="BN740" s="4">
        <v>56.43</v>
      </c>
      <c r="BO740" s="4">
        <v>56.43</v>
      </c>
      <c r="BQ740" t="s">
        <v>95</v>
      </c>
      <c r="BR740" t="s">
        <v>84</v>
      </c>
      <c r="BS740" s="3">
        <v>43747</v>
      </c>
      <c r="BT740" s="5">
        <v>0.38958333333333334</v>
      </c>
      <c r="BU740" t="s">
        <v>1278</v>
      </c>
      <c r="BV740" t="s">
        <v>90</v>
      </c>
      <c r="BY740">
        <v>15134.34</v>
      </c>
      <c r="CA740" t="s">
        <v>742</v>
      </c>
      <c r="CC740" t="s">
        <v>696</v>
      </c>
      <c r="CD740">
        <v>2163</v>
      </c>
      <c r="CE740" t="s">
        <v>86</v>
      </c>
      <c r="CF740" s="3">
        <v>43748</v>
      </c>
      <c r="CI740">
        <v>1</v>
      </c>
      <c r="CJ740">
        <v>1</v>
      </c>
      <c r="CK740">
        <v>22</v>
      </c>
      <c r="CL740" t="s">
        <v>87</v>
      </c>
    </row>
    <row r="741" spans="1:90">
      <c r="A741" t="s">
        <v>72</v>
      </c>
      <c r="B741" t="s">
        <v>73</v>
      </c>
      <c r="C741" t="s">
        <v>74</v>
      </c>
      <c r="E741" t="str">
        <f>"FES1162715793"</f>
        <v>FES1162715793</v>
      </c>
      <c r="F741" s="3">
        <v>43746</v>
      </c>
      <c r="G741">
        <v>202004</v>
      </c>
      <c r="H741" t="s">
        <v>75</v>
      </c>
      <c r="I741" t="s">
        <v>76</v>
      </c>
      <c r="J741" t="s">
        <v>77</v>
      </c>
      <c r="K741" t="s">
        <v>78</v>
      </c>
      <c r="L741" t="s">
        <v>119</v>
      </c>
      <c r="M741" t="s">
        <v>120</v>
      </c>
      <c r="N741" t="s">
        <v>121</v>
      </c>
      <c r="O741" t="s">
        <v>82</v>
      </c>
      <c r="P741" t="str">
        <f>"217071046                     "</f>
        <v xml:space="preserve">217071046 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8.7899999999999991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 s="4">
        <v>50.66</v>
      </c>
      <c r="BM741" s="4">
        <v>7.6</v>
      </c>
      <c r="BN741" s="4">
        <v>58.26</v>
      </c>
      <c r="BO741" s="4">
        <v>58.26</v>
      </c>
      <c r="BQ741" t="s">
        <v>95</v>
      </c>
      <c r="BR741" t="s">
        <v>84</v>
      </c>
      <c r="BS741" s="3">
        <v>43747</v>
      </c>
      <c r="BT741" s="5">
        <v>0.39583333333333331</v>
      </c>
      <c r="BU741" t="s">
        <v>1279</v>
      </c>
      <c r="BV741" t="s">
        <v>90</v>
      </c>
      <c r="BY741">
        <v>1200</v>
      </c>
      <c r="CA741" t="s">
        <v>123</v>
      </c>
      <c r="CC741" t="s">
        <v>120</v>
      </c>
      <c r="CD741">
        <v>6001</v>
      </c>
      <c r="CE741" t="s">
        <v>96</v>
      </c>
      <c r="CF741" s="3">
        <v>43748</v>
      </c>
      <c r="CI741">
        <v>1</v>
      </c>
      <c r="CJ741">
        <v>1</v>
      </c>
      <c r="CK741">
        <v>21</v>
      </c>
      <c r="CL741" t="s">
        <v>87</v>
      </c>
    </row>
    <row r="742" spans="1:90">
      <c r="A742" t="s">
        <v>72</v>
      </c>
      <c r="B742" t="s">
        <v>73</v>
      </c>
      <c r="C742" t="s">
        <v>74</v>
      </c>
      <c r="E742" t="str">
        <f>"FES1162715798"</f>
        <v>FES1162715798</v>
      </c>
      <c r="F742" s="3">
        <v>43746</v>
      </c>
      <c r="G742">
        <v>202004</v>
      </c>
      <c r="H742" t="s">
        <v>75</v>
      </c>
      <c r="I742" t="s">
        <v>76</v>
      </c>
      <c r="J742" t="s">
        <v>77</v>
      </c>
      <c r="K742" t="s">
        <v>78</v>
      </c>
      <c r="L742" t="s">
        <v>79</v>
      </c>
      <c r="M742" t="s">
        <v>80</v>
      </c>
      <c r="N742" t="s">
        <v>1280</v>
      </c>
      <c r="O742" t="s">
        <v>82</v>
      </c>
      <c r="P742" t="str">
        <f>"2170710759                    "</f>
        <v xml:space="preserve">2170710759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6.87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 s="4">
        <v>39.58</v>
      </c>
      <c r="BM742" s="4">
        <v>5.94</v>
      </c>
      <c r="BN742" s="4">
        <v>45.52</v>
      </c>
      <c r="BO742" s="4">
        <v>45.52</v>
      </c>
      <c r="BR742" t="s">
        <v>84</v>
      </c>
      <c r="BS742" s="3">
        <v>43747</v>
      </c>
      <c r="BT742" s="5">
        <v>0.33333333333333331</v>
      </c>
      <c r="BU742" t="s">
        <v>1281</v>
      </c>
      <c r="BV742" t="s">
        <v>90</v>
      </c>
      <c r="BY742">
        <v>1200</v>
      </c>
      <c r="CA742" t="s">
        <v>307</v>
      </c>
      <c r="CC742" t="s">
        <v>80</v>
      </c>
      <c r="CD742">
        <v>2093</v>
      </c>
      <c r="CE742" t="s">
        <v>96</v>
      </c>
      <c r="CF742" s="3">
        <v>43748</v>
      </c>
      <c r="CI742">
        <v>1</v>
      </c>
      <c r="CJ742">
        <v>1</v>
      </c>
      <c r="CK742">
        <v>22</v>
      </c>
      <c r="CL742" t="s">
        <v>87</v>
      </c>
    </row>
    <row r="743" spans="1:90">
      <c r="A743" t="s">
        <v>72</v>
      </c>
      <c r="B743" t="s">
        <v>73</v>
      </c>
      <c r="C743" t="s">
        <v>74</v>
      </c>
      <c r="E743" t="str">
        <f>"FES1162715771"</f>
        <v>FES1162715771</v>
      </c>
      <c r="F743" s="3">
        <v>43746</v>
      </c>
      <c r="G743">
        <v>202004</v>
      </c>
      <c r="H743" t="s">
        <v>75</v>
      </c>
      <c r="I743" t="s">
        <v>76</v>
      </c>
      <c r="J743" t="s">
        <v>77</v>
      </c>
      <c r="K743" t="s">
        <v>78</v>
      </c>
      <c r="L743" t="s">
        <v>1148</v>
      </c>
      <c r="M743" t="s">
        <v>1149</v>
      </c>
      <c r="N743" t="s">
        <v>1150</v>
      </c>
      <c r="O743" t="s">
        <v>82</v>
      </c>
      <c r="P743" t="str">
        <f>"2170707916                    "</f>
        <v xml:space="preserve">2170707916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12.36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 s="4">
        <v>71.239999999999995</v>
      </c>
      <c r="BM743" s="4">
        <v>10.69</v>
      </c>
      <c r="BN743" s="4">
        <v>81.93</v>
      </c>
      <c r="BO743" s="4">
        <v>81.93</v>
      </c>
      <c r="BQ743" t="s">
        <v>1151</v>
      </c>
      <c r="BR743" t="s">
        <v>84</v>
      </c>
      <c r="BS743" s="3">
        <v>43747</v>
      </c>
      <c r="BT743" s="5">
        <v>0.4375</v>
      </c>
      <c r="BU743" t="s">
        <v>1282</v>
      </c>
      <c r="BV743" t="s">
        <v>90</v>
      </c>
      <c r="BY743">
        <v>1200</v>
      </c>
      <c r="CC743" t="s">
        <v>1149</v>
      </c>
      <c r="CD743">
        <v>1441</v>
      </c>
      <c r="CE743" t="s">
        <v>96</v>
      </c>
      <c r="CF743" s="3">
        <v>43748</v>
      </c>
      <c r="CI743">
        <v>1</v>
      </c>
      <c r="CJ743">
        <v>1</v>
      </c>
      <c r="CK743">
        <v>24</v>
      </c>
      <c r="CL743" t="s">
        <v>87</v>
      </c>
    </row>
    <row r="744" spans="1:90">
      <c r="A744" t="s">
        <v>72</v>
      </c>
      <c r="B744" t="s">
        <v>73</v>
      </c>
      <c r="C744" t="s">
        <v>74</v>
      </c>
      <c r="E744" t="str">
        <f>"FES1162715849"</f>
        <v>FES1162715849</v>
      </c>
      <c r="F744" s="3">
        <v>43746</v>
      </c>
      <c r="G744">
        <v>202004</v>
      </c>
      <c r="H744" t="s">
        <v>75</v>
      </c>
      <c r="I744" t="s">
        <v>76</v>
      </c>
      <c r="J744" t="s">
        <v>77</v>
      </c>
      <c r="K744" t="s">
        <v>78</v>
      </c>
      <c r="L744" t="s">
        <v>79</v>
      </c>
      <c r="M744" t="s">
        <v>80</v>
      </c>
      <c r="N744" t="s">
        <v>1283</v>
      </c>
      <c r="O744" t="s">
        <v>82</v>
      </c>
      <c r="P744" t="str">
        <f>"2170710839                    "</f>
        <v xml:space="preserve">2170710839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6.87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 s="4">
        <v>39.58</v>
      </c>
      <c r="BM744" s="4">
        <v>5.94</v>
      </c>
      <c r="BN744" s="4">
        <v>45.52</v>
      </c>
      <c r="BO744" s="4">
        <v>45.52</v>
      </c>
      <c r="BR744" t="s">
        <v>84</v>
      </c>
      <c r="BS744" s="3">
        <v>43747</v>
      </c>
      <c r="BT744" s="5">
        <v>0.4375</v>
      </c>
      <c r="BU744" t="s">
        <v>1284</v>
      </c>
      <c r="BV744" t="s">
        <v>90</v>
      </c>
      <c r="BY744">
        <v>1200</v>
      </c>
      <c r="CA744" t="s">
        <v>1285</v>
      </c>
      <c r="CC744" t="s">
        <v>80</v>
      </c>
      <c r="CD744">
        <v>2090</v>
      </c>
      <c r="CE744" t="s">
        <v>96</v>
      </c>
      <c r="CF744" s="3">
        <v>43748</v>
      </c>
      <c r="CI744">
        <v>1</v>
      </c>
      <c r="CJ744">
        <v>1</v>
      </c>
      <c r="CK744">
        <v>22</v>
      </c>
      <c r="CL744" t="s">
        <v>87</v>
      </c>
    </row>
    <row r="745" spans="1:90">
      <c r="A745" t="s">
        <v>72</v>
      </c>
      <c r="B745" t="s">
        <v>73</v>
      </c>
      <c r="C745" t="s">
        <v>74</v>
      </c>
      <c r="E745" t="str">
        <f>"FES1162715904"</f>
        <v>FES1162715904</v>
      </c>
      <c r="F745" s="3">
        <v>43746</v>
      </c>
      <c r="G745">
        <v>202004</v>
      </c>
      <c r="H745" t="s">
        <v>75</v>
      </c>
      <c r="I745" t="s">
        <v>76</v>
      </c>
      <c r="J745" t="s">
        <v>77</v>
      </c>
      <c r="K745" t="s">
        <v>78</v>
      </c>
      <c r="L745" t="s">
        <v>119</v>
      </c>
      <c r="M745" t="s">
        <v>120</v>
      </c>
      <c r="N745" t="s">
        <v>220</v>
      </c>
      <c r="O745" t="s">
        <v>82</v>
      </c>
      <c r="P745" t="str">
        <f>"2170710900                    "</f>
        <v xml:space="preserve">2170710900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8.7899999999999991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 s="4">
        <v>50.66</v>
      </c>
      <c r="BM745" s="4">
        <v>7.6</v>
      </c>
      <c r="BN745" s="4">
        <v>58.26</v>
      </c>
      <c r="BO745" s="4">
        <v>58.26</v>
      </c>
      <c r="BQ745" t="s">
        <v>95</v>
      </c>
      <c r="BR745" t="s">
        <v>84</v>
      </c>
      <c r="BS745" s="3">
        <v>43747</v>
      </c>
      <c r="BT745" s="5">
        <v>0.39583333333333331</v>
      </c>
      <c r="BU745" t="s">
        <v>221</v>
      </c>
      <c r="BV745" t="s">
        <v>90</v>
      </c>
      <c r="BY745">
        <v>1200</v>
      </c>
      <c r="CA745" t="s">
        <v>209</v>
      </c>
      <c r="CC745" t="s">
        <v>120</v>
      </c>
      <c r="CD745">
        <v>6001</v>
      </c>
      <c r="CE745" t="s">
        <v>96</v>
      </c>
      <c r="CF745" s="3">
        <v>43748</v>
      </c>
      <c r="CI745">
        <v>1</v>
      </c>
      <c r="CJ745">
        <v>1</v>
      </c>
      <c r="CK745">
        <v>21</v>
      </c>
      <c r="CL745" t="s">
        <v>87</v>
      </c>
    </row>
    <row r="746" spans="1:90">
      <c r="A746" t="s">
        <v>72</v>
      </c>
      <c r="B746" t="s">
        <v>73</v>
      </c>
      <c r="C746" t="s">
        <v>74</v>
      </c>
      <c r="E746" t="str">
        <f>"FES1162715902"</f>
        <v>FES1162715902</v>
      </c>
      <c r="F746" s="3">
        <v>43746</v>
      </c>
      <c r="G746">
        <v>202004</v>
      </c>
      <c r="H746" t="s">
        <v>75</v>
      </c>
      <c r="I746" t="s">
        <v>76</v>
      </c>
      <c r="J746" t="s">
        <v>77</v>
      </c>
      <c r="K746" t="s">
        <v>78</v>
      </c>
      <c r="L746" t="s">
        <v>119</v>
      </c>
      <c r="M746" t="s">
        <v>120</v>
      </c>
      <c r="N746" t="s">
        <v>220</v>
      </c>
      <c r="O746" t="s">
        <v>82</v>
      </c>
      <c r="P746" t="str">
        <f>"2170710898                    "</f>
        <v xml:space="preserve">2170710898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8.7899999999999991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 s="4">
        <v>50.66</v>
      </c>
      <c r="BM746" s="4">
        <v>7.6</v>
      </c>
      <c r="BN746" s="4">
        <v>58.26</v>
      </c>
      <c r="BO746" s="4">
        <v>58.26</v>
      </c>
      <c r="BQ746" t="s">
        <v>95</v>
      </c>
      <c r="BR746" t="s">
        <v>84</v>
      </c>
      <c r="BS746" s="3">
        <v>43747</v>
      </c>
      <c r="BT746" s="5">
        <v>0.39583333333333331</v>
      </c>
      <c r="BU746" t="s">
        <v>221</v>
      </c>
      <c r="BV746" t="s">
        <v>90</v>
      </c>
      <c r="BY746">
        <v>1200</v>
      </c>
      <c r="CA746" t="s">
        <v>209</v>
      </c>
      <c r="CC746" t="s">
        <v>120</v>
      </c>
      <c r="CD746">
        <v>6001</v>
      </c>
      <c r="CE746" t="s">
        <v>96</v>
      </c>
      <c r="CF746" s="3">
        <v>43748</v>
      </c>
      <c r="CI746">
        <v>1</v>
      </c>
      <c r="CJ746">
        <v>1</v>
      </c>
      <c r="CK746">
        <v>21</v>
      </c>
      <c r="CL746" t="s">
        <v>87</v>
      </c>
    </row>
    <row r="747" spans="1:90">
      <c r="A747" t="s">
        <v>72</v>
      </c>
      <c r="B747" t="s">
        <v>73</v>
      </c>
      <c r="C747" t="s">
        <v>74</v>
      </c>
      <c r="E747" t="str">
        <f>"FES1162715821"</f>
        <v>FES1162715821</v>
      </c>
      <c r="F747" s="3">
        <v>43746</v>
      </c>
      <c r="G747">
        <v>202004</v>
      </c>
      <c r="H747" t="s">
        <v>75</v>
      </c>
      <c r="I747" t="s">
        <v>76</v>
      </c>
      <c r="J747" t="s">
        <v>77</v>
      </c>
      <c r="K747" t="s">
        <v>78</v>
      </c>
      <c r="L747" t="s">
        <v>199</v>
      </c>
      <c r="M747" t="s">
        <v>200</v>
      </c>
      <c r="N747" t="s">
        <v>334</v>
      </c>
      <c r="O747" t="s">
        <v>82</v>
      </c>
      <c r="P747" t="str">
        <f>"2170710795                    "</f>
        <v xml:space="preserve">2170710795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8.7899999999999991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 s="4">
        <v>50.66</v>
      </c>
      <c r="BM747" s="4">
        <v>7.6</v>
      </c>
      <c r="BN747" s="4">
        <v>58.26</v>
      </c>
      <c r="BO747" s="4">
        <v>58.26</v>
      </c>
      <c r="BQ747" t="s">
        <v>83</v>
      </c>
      <c r="BR747" t="s">
        <v>84</v>
      </c>
      <c r="BS747" s="3">
        <v>43747</v>
      </c>
      <c r="BT747" s="5">
        <v>0.41666666666666669</v>
      </c>
      <c r="BU747" t="s">
        <v>1286</v>
      </c>
      <c r="BV747" t="s">
        <v>90</v>
      </c>
      <c r="BY747">
        <v>1200</v>
      </c>
      <c r="CA747" t="s">
        <v>203</v>
      </c>
      <c r="CC747" t="s">
        <v>200</v>
      </c>
      <c r="CD747">
        <v>5201</v>
      </c>
      <c r="CE747" t="s">
        <v>96</v>
      </c>
      <c r="CF747" s="3">
        <v>43749</v>
      </c>
      <c r="CI747">
        <v>1</v>
      </c>
      <c r="CJ747">
        <v>1</v>
      </c>
      <c r="CK747">
        <v>21</v>
      </c>
      <c r="CL747" t="s">
        <v>87</v>
      </c>
    </row>
    <row r="748" spans="1:90">
      <c r="A748" t="s">
        <v>72</v>
      </c>
      <c r="B748" t="s">
        <v>73</v>
      </c>
      <c r="C748" t="s">
        <v>74</v>
      </c>
      <c r="E748" t="str">
        <f>"FES1162715847"</f>
        <v>FES1162715847</v>
      </c>
      <c r="F748" s="3">
        <v>43746</v>
      </c>
      <c r="G748">
        <v>202004</v>
      </c>
      <c r="H748" t="s">
        <v>75</v>
      </c>
      <c r="I748" t="s">
        <v>76</v>
      </c>
      <c r="J748" t="s">
        <v>77</v>
      </c>
      <c r="K748" t="s">
        <v>78</v>
      </c>
      <c r="L748" t="s">
        <v>119</v>
      </c>
      <c r="M748" t="s">
        <v>120</v>
      </c>
      <c r="N748" t="s">
        <v>1093</v>
      </c>
      <c r="O748" t="s">
        <v>82</v>
      </c>
      <c r="P748" t="str">
        <f>"217071082                     "</f>
        <v xml:space="preserve">217071082 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8.7899999999999991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 s="4">
        <v>50.66</v>
      </c>
      <c r="BM748" s="4">
        <v>7.6</v>
      </c>
      <c r="BN748" s="4">
        <v>58.26</v>
      </c>
      <c r="BO748" s="4">
        <v>58.26</v>
      </c>
      <c r="BQ748" t="s">
        <v>83</v>
      </c>
      <c r="BR748" t="s">
        <v>84</v>
      </c>
      <c r="BS748" s="3">
        <v>43747</v>
      </c>
      <c r="BT748" s="5">
        <v>0.34375</v>
      </c>
      <c r="BU748" t="s">
        <v>1287</v>
      </c>
      <c r="BV748" t="s">
        <v>90</v>
      </c>
      <c r="BY748">
        <v>1200</v>
      </c>
      <c r="CA748" t="s">
        <v>108</v>
      </c>
      <c r="CC748" t="s">
        <v>120</v>
      </c>
      <c r="CD748">
        <v>6001</v>
      </c>
      <c r="CE748" t="s">
        <v>96</v>
      </c>
      <c r="CF748" s="3">
        <v>43748</v>
      </c>
      <c r="CI748">
        <v>1</v>
      </c>
      <c r="CJ748">
        <v>1</v>
      </c>
      <c r="CK748">
        <v>21</v>
      </c>
      <c r="CL748" t="s">
        <v>87</v>
      </c>
    </row>
    <row r="749" spans="1:90">
      <c r="A749" t="s">
        <v>72</v>
      </c>
      <c r="B749" t="s">
        <v>73</v>
      </c>
      <c r="C749" t="s">
        <v>74</v>
      </c>
      <c r="E749" t="str">
        <f>"FES1162715852"</f>
        <v>FES1162715852</v>
      </c>
      <c r="F749" s="3">
        <v>43746</v>
      </c>
      <c r="G749">
        <v>202004</v>
      </c>
      <c r="H749" t="s">
        <v>75</v>
      </c>
      <c r="I749" t="s">
        <v>76</v>
      </c>
      <c r="J749" t="s">
        <v>77</v>
      </c>
      <c r="K749" t="s">
        <v>78</v>
      </c>
      <c r="L749" t="s">
        <v>199</v>
      </c>
      <c r="M749" t="s">
        <v>200</v>
      </c>
      <c r="N749" t="s">
        <v>1288</v>
      </c>
      <c r="O749" t="s">
        <v>82</v>
      </c>
      <c r="P749" t="str">
        <f>"2170709396                    "</f>
        <v xml:space="preserve">2170709396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8.7899999999999991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 s="4">
        <v>50.66</v>
      </c>
      <c r="BM749" s="4">
        <v>7.6</v>
      </c>
      <c r="BN749" s="4">
        <v>58.26</v>
      </c>
      <c r="BO749" s="4">
        <v>58.26</v>
      </c>
      <c r="BQ749" t="s">
        <v>83</v>
      </c>
      <c r="BR749" t="s">
        <v>84</v>
      </c>
      <c r="BS749" s="3">
        <v>43747</v>
      </c>
      <c r="BT749" s="5">
        <v>0.40208333333333335</v>
      </c>
      <c r="BU749" t="s">
        <v>1289</v>
      </c>
      <c r="BV749" t="s">
        <v>90</v>
      </c>
      <c r="BY749">
        <v>1200</v>
      </c>
      <c r="CA749" t="s">
        <v>203</v>
      </c>
      <c r="CC749" t="s">
        <v>200</v>
      </c>
      <c r="CD749">
        <v>5201</v>
      </c>
      <c r="CE749" t="s">
        <v>96</v>
      </c>
      <c r="CF749" s="3">
        <v>43749</v>
      </c>
      <c r="CI749">
        <v>1</v>
      </c>
      <c r="CJ749">
        <v>1</v>
      </c>
      <c r="CK749">
        <v>21</v>
      </c>
      <c r="CL749" t="s">
        <v>87</v>
      </c>
    </row>
    <row r="750" spans="1:90">
      <c r="A750" t="s">
        <v>72</v>
      </c>
      <c r="B750" t="s">
        <v>73</v>
      </c>
      <c r="C750" t="s">
        <v>74</v>
      </c>
      <c r="E750" t="str">
        <f>"FES1162715813"</f>
        <v>FES1162715813</v>
      </c>
      <c r="F750" s="3">
        <v>43746</v>
      </c>
      <c r="G750">
        <v>202004</v>
      </c>
      <c r="H750" t="s">
        <v>75</v>
      </c>
      <c r="I750" t="s">
        <v>76</v>
      </c>
      <c r="J750" t="s">
        <v>77</v>
      </c>
      <c r="K750" t="s">
        <v>78</v>
      </c>
      <c r="L750" t="s">
        <v>119</v>
      </c>
      <c r="M750" t="s">
        <v>120</v>
      </c>
      <c r="N750" t="s">
        <v>121</v>
      </c>
      <c r="O750" t="s">
        <v>82</v>
      </c>
      <c r="P750" t="str">
        <f>"2170710786                    "</f>
        <v xml:space="preserve">2170710786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8.7899999999999991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 s="4">
        <v>50.66</v>
      </c>
      <c r="BM750" s="4">
        <v>7.6</v>
      </c>
      <c r="BN750" s="4">
        <v>58.26</v>
      </c>
      <c r="BO750" s="4">
        <v>58.26</v>
      </c>
      <c r="BQ750" t="s">
        <v>95</v>
      </c>
      <c r="BR750" t="s">
        <v>84</v>
      </c>
      <c r="BS750" s="3">
        <v>43747</v>
      </c>
      <c r="BT750" s="5">
        <v>0.39583333333333331</v>
      </c>
      <c r="BU750" t="s">
        <v>122</v>
      </c>
      <c r="BV750" t="s">
        <v>90</v>
      </c>
      <c r="BY750">
        <v>1200</v>
      </c>
      <c r="CA750" t="s">
        <v>123</v>
      </c>
      <c r="CC750" t="s">
        <v>120</v>
      </c>
      <c r="CD750">
        <v>6001</v>
      </c>
      <c r="CE750" t="s">
        <v>96</v>
      </c>
      <c r="CF750" s="3">
        <v>43748</v>
      </c>
      <c r="CI750">
        <v>1</v>
      </c>
      <c r="CJ750">
        <v>1</v>
      </c>
      <c r="CK750">
        <v>21</v>
      </c>
      <c r="CL750" t="s">
        <v>87</v>
      </c>
    </row>
    <row r="751" spans="1:90">
      <c r="A751" t="s">
        <v>72</v>
      </c>
      <c r="B751" t="s">
        <v>73</v>
      </c>
      <c r="C751" t="s">
        <v>74</v>
      </c>
      <c r="E751" t="str">
        <f>"FES1162715860"</f>
        <v>FES1162715860</v>
      </c>
      <c r="F751" s="3">
        <v>43746</v>
      </c>
      <c r="G751">
        <v>202004</v>
      </c>
      <c r="H751" t="s">
        <v>75</v>
      </c>
      <c r="I751" t="s">
        <v>76</v>
      </c>
      <c r="J751" t="s">
        <v>77</v>
      </c>
      <c r="K751" t="s">
        <v>78</v>
      </c>
      <c r="L751" t="s">
        <v>326</v>
      </c>
      <c r="M751" t="s">
        <v>327</v>
      </c>
      <c r="N751" t="s">
        <v>343</v>
      </c>
      <c r="O751" t="s">
        <v>82</v>
      </c>
      <c r="P751" t="str">
        <f>"2170710851                    "</f>
        <v xml:space="preserve">2170710851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8.7899999999999991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 s="4">
        <v>50.66</v>
      </c>
      <c r="BM751" s="4">
        <v>7.6</v>
      </c>
      <c r="BN751" s="4">
        <v>58.26</v>
      </c>
      <c r="BO751" s="4">
        <v>58.26</v>
      </c>
      <c r="BQ751" t="s">
        <v>95</v>
      </c>
      <c r="BR751" t="s">
        <v>84</v>
      </c>
      <c r="BS751" s="3">
        <v>43747</v>
      </c>
      <c r="BT751" s="5">
        <v>0.33333333333333331</v>
      </c>
      <c r="BU751" t="s">
        <v>1290</v>
      </c>
      <c r="BV751" t="s">
        <v>90</v>
      </c>
      <c r="BY751">
        <v>1200</v>
      </c>
      <c r="CA751" t="s">
        <v>330</v>
      </c>
      <c r="CC751" t="s">
        <v>327</v>
      </c>
      <c r="CD751">
        <v>6229</v>
      </c>
      <c r="CE751" t="s">
        <v>96</v>
      </c>
      <c r="CF751" s="3">
        <v>43748</v>
      </c>
      <c r="CI751">
        <v>1</v>
      </c>
      <c r="CJ751">
        <v>1</v>
      </c>
      <c r="CK751">
        <v>21</v>
      </c>
      <c r="CL751" t="s">
        <v>87</v>
      </c>
    </row>
    <row r="752" spans="1:90">
      <c r="A752" t="s">
        <v>72</v>
      </c>
      <c r="B752" t="s">
        <v>73</v>
      </c>
      <c r="C752" t="s">
        <v>74</v>
      </c>
      <c r="E752" t="str">
        <f>"FES1162715780"</f>
        <v>FES1162715780</v>
      </c>
      <c r="F752" s="3">
        <v>43746</v>
      </c>
      <c r="G752">
        <v>202004</v>
      </c>
      <c r="H752" t="s">
        <v>75</v>
      </c>
      <c r="I752" t="s">
        <v>76</v>
      </c>
      <c r="J752" t="s">
        <v>77</v>
      </c>
      <c r="K752" t="s">
        <v>78</v>
      </c>
      <c r="L752" t="s">
        <v>199</v>
      </c>
      <c r="M752" t="s">
        <v>200</v>
      </c>
      <c r="N752" t="s">
        <v>580</v>
      </c>
      <c r="O752" t="s">
        <v>82</v>
      </c>
      <c r="P752" t="str">
        <f>"2170710402                    "</f>
        <v xml:space="preserve">2170710402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8.7899999999999991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 s="4">
        <v>50.66</v>
      </c>
      <c r="BM752" s="4">
        <v>7.6</v>
      </c>
      <c r="BN752" s="4">
        <v>58.26</v>
      </c>
      <c r="BO752" s="4">
        <v>58.26</v>
      </c>
      <c r="BQ752" t="s">
        <v>95</v>
      </c>
      <c r="BR752" t="s">
        <v>84</v>
      </c>
      <c r="BS752" s="3">
        <v>43747</v>
      </c>
      <c r="BT752" s="5">
        <v>0.41666666666666669</v>
      </c>
      <c r="BU752" t="s">
        <v>1291</v>
      </c>
      <c r="BV752" t="s">
        <v>90</v>
      </c>
      <c r="BY752">
        <v>1200</v>
      </c>
      <c r="CA752" t="s">
        <v>203</v>
      </c>
      <c r="CC752" t="s">
        <v>200</v>
      </c>
      <c r="CD752">
        <v>5201</v>
      </c>
      <c r="CE752" t="s">
        <v>96</v>
      </c>
      <c r="CF752" s="3">
        <v>43749</v>
      </c>
      <c r="CI752">
        <v>1</v>
      </c>
      <c r="CJ752">
        <v>1</v>
      </c>
      <c r="CK752">
        <v>21</v>
      </c>
      <c r="CL752" t="s">
        <v>87</v>
      </c>
    </row>
    <row r="753" spans="1:90">
      <c r="A753" t="s">
        <v>72</v>
      </c>
      <c r="B753" t="s">
        <v>73</v>
      </c>
      <c r="C753" t="s">
        <v>74</v>
      </c>
      <c r="E753" t="str">
        <f>"FES1162715792"</f>
        <v>FES1162715792</v>
      </c>
      <c r="F753" s="3">
        <v>43746</v>
      </c>
      <c r="G753">
        <v>202004</v>
      </c>
      <c r="H753" t="s">
        <v>75</v>
      </c>
      <c r="I753" t="s">
        <v>76</v>
      </c>
      <c r="J753" t="s">
        <v>77</v>
      </c>
      <c r="K753" t="s">
        <v>78</v>
      </c>
      <c r="L753" t="s">
        <v>199</v>
      </c>
      <c r="M753" t="s">
        <v>200</v>
      </c>
      <c r="N753" t="s">
        <v>1292</v>
      </c>
      <c r="O753" t="s">
        <v>82</v>
      </c>
      <c r="P753" t="str">
        <f>"2170710745                    "</f>
        <v xml:space="preserve">2170710745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8.7899999999999991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 s="4">
        <v>50.66</v>
      </c>
      <c r="BM753" s="4">
        <v>7.6</v>
      </c>
      <c r="BN753" s="4">
        <v>58.26</v>
      </c>
      <c r="BO753" s="4">
        <v>58.26</v>
      </c>
      <c r="BQ753" t="s">
        <v>1293</v>
      </c>
      <c r="BR753" t="s">
        <v>84</v>
      </c>
      <c r="BS753" s="3">
        <v>43747</v>
      </c>
      <c r="BT753" s="5">
        <v>0.41666666666666669</v>
      </c>
      <c r="BU753" t="s">
        <v>1294</v>
      </c>
      <c r="BV753" t="s">
        <v>90</v>
      </c>
      <c r="BY753">
        <v>1200</v>
      </c>
      <c r="CA753" t="s">
        <v>203</v>
      </c>
      <c r="CC753" t="s">
        <v>200</v>
      </c>
      <c r="CD753">
        <v>5201</v>
      </c>
      <c r="CE753" t="s">
        <v>96</v>
      </c>
      <c r="CF753" s="3">
        <v>43749</v>
      </c>
      <c r="CI753">
        <v>1</v>
      </c>
      <c r="CJ753">
        <v>1</v>
      </c>
      <c r="CK753">
        <v>21</v>
      </c>
      <c r="CL753" t="s">
        <v>87</v>
      </c>
    </row>
    <row r="754" spans="1:90">
      <c r="A754" t="s">
        <v>72</v>
      </c>
      <c r="B754" t="s">
        <v>73</v>
      </c>
      <c r="C754" t="s">
        <v>74</v>
      </c>
      <c r="E754" t="str">
        <f>"FES1162715779"</f>
        <v>FES1162715779</v>
      </c>
      <c r="F754" s="3">
        <v>43746</v>
      </c>
      <c r="G754">
        <v>202004</v>
      </c>
      <c r="H754" t="s">
        <v>75</v>
      </c>
      <c r="I754" t="s">
        <v>76</v>
      </c>
      <c r="J754" t="s">
        <v>77</v>
      </c>
      <c r="K754" t="s">
        <v>78</v>
      </c>
      <c r="L754" t="s">
        <v>199</v>
      </c>
      <c r="M754" t="s">
        <v>200</v>
      </c>
      <c r="N754" t="s">
        <v>580</v>
      </c>
      <c r="O754" t="s">
        <v>82</v>
      </c>
      <c r="P754" t="str">
        <f>"2170710401                    "</f>
        <v xml:space="preserve">2170710401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8.7899999999999991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 s="4">
        <v>50.66</v>
      </c>
      <c r="BM754" s="4">
        <v>7.6</v>
      </c>
      <c r="BN754" s="4">
        <v>58.26</v>
      </c>
      <c r="BO754" s="4">
        <v>58.26</v>
      </c>
      <c r="BQ754" t="s">
        <v>95</v>
      </c>
      <c r="BR754" t="s">
        <v>84</v>
      </c>
      <c r="BS754" s="3">
        <v>43747</v>
      </c>
      <c r="BT754" s="5">
        <v>0.41666666666666669</v>
      </c>
      <c r="BU754" t="s">
        <v>1295</v>
      </c>
      <c r="BV754" t="s">
        <v>90</v>
      </c>
      <c r="BY754">
        <v>1200</v>
      </c>
      <c r="CA754" t="s">
        <v>203</v>
      </c>
      <c r="CC754" t="s">
        <v>200</v>
      </c>
      <c r="CD754">
        <v>5201</v>
      </c>
      <c r="CE754" t="s">
        <v>96</v>
      </c>
      <c r="CF754" s="3">
        <v>43749</v>
      </c>
      <c r="CI754">
        <v>1</v>
      </c>
      <c r="CJ754">
        <v>1</v>
      </c>
      <c r="CK754">
        <v>21</v>
      </c>
      <c r="CL754" t="s">
        <v>87</v>
      </c>
    </row>
    <row r="755" spans="1:90">
      <c r="A755" t="s">
        <v>72</v>
      </c>
      <c r="B755" t="s">
        <v>73</v>
      </c>
      <c r="C755" t="s">
        <v>74</v>
      </c>
      <c r="E755" t="str">
        <f>"FES1162715842"</f>
        <v>FES1162715842</v>
      </c>
      <c r="F755" s="3">
        <v>43746</v>
      </c>
      <c r="G755">
        <v>202004</v>
      </c>
      <c r="H755" t="s">
        <v>75</v>
      </c>
      <c r="I755" t="s">
        <v>76</v>
      </c>
      <c r="J755" t="s">
        <v>77</v>
      </c>
      <c r="K755" t="s">
        <v>78</v>
      </c>
      <c r="L755" t="s">
        <v>308</v>
      </c>
      <c r="M755" t="s">
        <v>308</v>
      </c>
      <c r="N755" t="s">
        <v>318</v>
      </c>
      <c r="O755" t="s">
        <v>82</v>
      </c>
      <c r="P755" t="str">
        <f>"2170710832                    "</f>
        <v xml:space="preserve">2170710832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17.04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 s="4">
        <v>98.16</v>
      </c>
      <c r="BM755" s="4">
        <v>14.72</v>
      </c>
      <c r="BN755" s="4">
        <v>112.88</v>
      </c>
      <c r="BO755" s="4">
        <v>112.88</v>
      </c>
      <c r="BQ755" t="s">
        <v>95</v>
      </c>
      <c r="BR755" t="s">
        <v>84</v>
      </c>
      <c r="BS755" s="3">
        <v>43747</v>
      </c>
      <c r="BT755" s="5">
        <v>0.4694444444444445</v>
      </c>
      <c r="BU755" t="s">
        <v>319</v>
      </c>
      <c r="BV755" t="s">
        <v>90</v>
      </c>
      <c r="BY755">
        <v>1200</v>
      </c>
      <c r="CA755" t="s">
        <v>311</v>
      </c>
      <c r="CC755" t="s">
        <v>308</v>
      </c>
      <c r="CD755">
        <v>7646</v>
      </c>
      <c r="CE755" t="s">
        <v>96</v>
      </c>
      <c r="CF755" s="3">
        <v>43748</v>
      </c>
      <c r="CI755">
        <v>1</v>
      </c>
      <c r="CJ755">
        <v>1</v>
      </c>
      <c r="CK755">
        <v>23</v>
      </c>
      <c r="CL755" t="s">
        <v>87</v>
      </c>
    </row>
    <row r="756" spans="1:90">
      <c r="A756" t="s">
        <v>72</v>
      </c>
      <c r="B756" t="s">
        <v>73</v>
      </c>
      <c r="C756" t="s">
        <v>74</v>
      </c>
      <c r="E756" t="str">
        <f>"FES1162715859"</f>
        <v>FES1162715859</v>
      </c>
      <c r="F756" s="3">
        <v>43746</v>
      </c>
      <c r="G756">
        <v>202004</v>
      </c>
      <c r="H756" t="s">
        <v>75</v>
      </c>
      <c r="I756" t="s">
        <v>76</v>
      </c>
      <c r="J756" t="s">
        <v>77</v>
      </c>
      <c r="K756" t="s">
        <v>78</v>
      </c>
      <c r="L756" t="s">
        <v>92</v>
      </c>
      <c r="M756" t="s">
        <v>93</v>
      </c>
      <c r="N756" t="s">
        <v>1065</v>
      </c>
      <c r="O756" t="s">
        <v>82</v>
      </c>
      <c r="P756" t="str">
        <f>"2170710847                    "</f>
        <v xml:space="preserve">2170710847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8.7899999999999991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 s="4">
        <v>50.66</v>
      </c>
      <c r="BM756" s="4">
        <v>7.6</v>
      </c>
      <c r="BN756" s="4">
        <v>58.26</v>
      </c>
      <c r="BO756" s="4">
        <v>58.26</v>
      </c>
      <c r="BQ756" t="s">
        <v>101</v>
      </c>
      <c r="BR756" t="s">
        <v>84</v>
      </c>
      <c r="BS756" s="3">
        <v>43747</v>
      </c>
      <c r="BT756" s="5">
        <v>0.35625000000000001</v>
      </c>
      <c r="BU756" t="s">
        <v>1296</v>
      </c>
      <c r="BV756" t="s">
        <v>90</v>
      </c>
      <c r="BY756">
        <v>1200</v>
      </c>
      <c r="CA756" t="s">
        <v>633</v>
      </c>
      <c r="CC756" t="s">
        <v>93</v>
      </c>
      <c r="CD756">
        <v>7441</v>
      </c>
      <c r="CE756" t="s">
        <v>96</v>
      </c>
      <c r="CF756" s="3">
        <v>43748</v>
      </c>
      <c r="CI756">
        <v>1</v>
      </c>
      <c r="CJ756">
        <v>1</v>
      </c>
      <c r="CK756">
        <v>21</v>
      </c>
      <c r="CL756" t="s">
        <v>87</v>
      </c>
    </row>
    <row r="757" spans="1:90">
      <c r="A757" t="s">
        <v>72</v>
      </c>
      <c r="B757" t="s">
        <v>73</v>
      </c>
      <c r="C757" t="s">
        <v>74</v>
      </c>
      <c r="E757" t="str">
        <f>"FES1162715786"</f>
        <v>FES1162715786</v>
      </c>
      <c r="F757" s="3">
        <v>43746</v>
      </c>
      <c r="G757">
        <v>202004</v>
      </c>
      <c r="H757" t="s">
        <v>75</v>
      </c>
      <c r="I757" t="s">
        <v>76</v>
      </c>
      <c r="J757" t="s">
        <v>77</v>
      </c>
      <c r="K757" t="s">
        <v>78</v>
      </c>
      <c r="L757" t="s">
        <v>79</v>
      </c>
      <c r="M757" t="s">
        <v>80</v>
      </c>
      <c r="N757" t="s">
        <v>1297</v>
      </c>
      <c r="O757" t="s">
        <v>82</v>
      </c>
      <c r="P757" t="str">
        <f>"217070690                     "</f>
        <v xml:space="preserve">217070690 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6.87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 s="4">
        <v>39.58</v>
      </c>
      <c r="BM757" s="4">
        <v>5.94</v>
      </c>
      <c r="BN757" s="4">
        <v>45.52</v>
      </c>
      <c r="BO757" s="4">
        <v>45.52</v>
      </c>
      <c r="BQ757" t="s">
        <v>95</v>
      </c>
      <c r="BR757" t="s">
        <v>84</v>
      </c>
      <c r="BS757" s="3">
        <v>43747</v>
      </c>
      <c r="BT757" s="5">
        <v>0.40763888888888888</v>
      </c>
      <c r="BU757" t="s">
        <v>1298</v>
      </c>
      <c r="BV757" t="s">
        <v>90</v>
      </c>
      <c r="BY757">
        <v>1200</v>
      </c>
      <c r="CA757" t="s">
        <v>543</v>
      </c>
      <c r="CC757" t="s">
        <v>80</v>
      </c>
      <c r="CD757">
        <v>2091</v>
      </c>
      <c r="CE757" t="s">
        <v>96</v>
      </c>
      <c r="CF757" s="3">
        <v>43768</v>
      </c>
      <c r="CI757">
        <v>1</v>
      </c>
      <c r="CJ757">
        <v>1</v>
      </c>
      <c r="CK757">
        <v>22</v>
      </c>
      <c r="CL757" t="s">
        <v>87</v>
      </c>
    </row>
    <row r="758" spans="1:90">
      <c r="A758" t="s">
        <v>72</v>
      </c>
      <c r="B758" t="s">
        <v>73</v>
      </c>
      <c r="C758" t="s">
        <v>74</v>
      </c>
      <c r="E758" t="str">
        <f>"FES1162715797"</f>
        <v>FES1162715797</v>
      </c>
      <c r="F758" s="3">
        <v>43746</v>
      </c>
      <c r="G758">
        <v>202004</v>
      </c>
      <c r="H758" t="s">
        <v>75</v>
      </c>
      <c r="I758" t="s">
        <v>76</v>
      </c>
      <c r="J758" t="s">
        <v>77</v>
      </c>
      <c r="K758" t="s">
        <v>78</v>
      </c>
      <c r="L758" t="s">
        <v>92</v>
      </c>
      <c r="M758" t="s">
        <v>93</v>
      </c>
      <c r="N758" t="s">
        <v>94</v>
      </c>
      <c r="O758" t="s">
        <v>82</v>
      </c>
      <c r="P758" t="str">
        <f>"2170710756                    "</f>
        <v xml:space="preserve">2170710756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8.7899999999999991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 s="4">
        <v>50.66</v>
      </c>
      <c r="BM758" s="4">
        <v>7.6</v>
      </c>
      <c r="BN758" s="4">
        <v>58.26</v>
      </c>
      <c r="BO758" s="4">
        <v>58.26</v>
      </c>
      <c r="BQ758" t="s">
        <v>95</v>
      </c>
      <c r="BR758" t="s">
        <v>84</v>
      </c>
      <c r="BS758" s="3">
        <v>43747</v>
      </c>
      <c r="BT758" s="5">
        <v>0.32847222222222222</v>
      </c>
      <c r="BU758" t="s">
        <v>709</v>
      </c>
      <c r="BV758" t="s">
        <v>90</v>
      </c>
      <c r="BY758">
        <v>1200</v>
      </c>
      <c r="CA758" t="s">
        <v>147</v>
      </c>
      <c r="CC758" t="s">
        <v>93</v>
      </c>
      <c r="CD758">
        <v>7441</v>
      </c>
      <c r="CE758" t="s">
        <v>96</v>
      </c>
      <c r="CF758" s="3">
        <v>43748</v>
      </c>
      <c r="CI758">
        <v>1</v>
      </c>
      <c r="CJ758">
        <v>1</v>
      </c>
      <c r="CK758">
        <v>21</v>
      </c>
      <c r="CL758" t="s">
        <v>87</v>
      </c>
    </row>
    <row r="759" spans="1:90">
      <c r="A759" t="s">
        <v>72</v>
      </c>
      <c r="B759" t="s">
        <v>73</v>
      </c>
      <c r="C759" t="s">
        <v>74</v>
      </c>
      <c r="E759" t="str">
        <f>"FES1162715775"</f>
        <v>FES1162715775</v>
      </c>
      <c r="F759" s="3">
        <v>43746</v>
      </c>
      <c r="G759">
        <v>202004</v>
      </c>
      <c r="H759" t="s">
        <v>75</v>
      </c>
      <c r="I759" t="s">
        <v>76</v>
      </c>
      <c r="J759" t="s">
        <v>77</v>
      </c>
      <c r="K759" t="s">
        <v>78</v>
      </c>
      <c r="L759" t="s">
        <v>152</v>
      </c>
      <c r="M759" t="s">
        <v>153</v>
      </c>
      <c r="N759" t="s">
        <v>726</v>
      </c>
      <c r="O759" t="s">
        <v>82</v>
      </c>
      <c r="P759" t="str">
        <f>"2170710249                    "</f>
        <v xml:space="preserve">2170710249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17.04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 s="4">
        <v>98.16</v>
      </c>
      <c r="BM759" s="4">
        <v>14.72</v>
      </c>
      <c r="BN759" s="4">
        <v>112.88</v>
      </c>
      <c r="BO759" s="4">
        <v>112.88</v>
      </c>
      <c r="BQ759" t="s">
        <v>83</v>
      </c>
      <c r="BR759" t="s">
        <v>84</v>
      </c>
      <c r="BS759" s="3">
        <v>43748</v>
      </c>
      <c r="BT759" s="5">
        <v>0.58263888888888882</v>
      </c>
      <c r="BU759" t="s">
        <v>965</v>
      </c>
      <c r="BV759" t="s">
        <v>90</v>
      </c>
      <c r="BY759">
        <v>1200</v>
      </c>
      <c r="CA759" t="s">
        <v>157</v>
      </c>
      <c r="CC759" t="s">
        <v>153</v>
      </c>
      <c r="CD759">
        <v>6849</v>
      </c>
      <c r="CE759" t="s">
        <v>96</v>
      </c>
      <c r="CF759" s="3">
        <v>43749</v>
      </c>
      <c r="CI759">
        <v>3</v>
      </c>
      <c r="CJ759">
        <v>2</v>
      </c>
      <c r="CK759">
        <v>23</v>
      </c>
      <c r="CL759" t="s">
        <v>87</v>
      </c>
    </row>
    <row r="760" spans="1:90">
      <c r="A760" t="s">
        <v>72</v>
      </c>
      <c r="B760" t="s">
        <v>73</v>
      </c>
      <c r="C760" t="s">
        <v>74</v>
      </c>
      <c r="E760" t="str">
        <f>"FES1162715787"</f>
        <v>FES1162715787</v>
      </c>
      <c r="F760" s="3">
        <v>43746</v>
      </c>
      <c r="G760">
        <v>202004</v>
      </c>
      <c r="H760" t="s">
        <v>75</v>
      </c>
      <c r="I760" t="s">
        <v>76</v>
      </c>
      <c r="J760" t="s">
        <v>77</v>
      </c>
      <c r="K760" t="s">
        <v>78</v>
      </c>
      <c r="L760" t="s">
        <v>152</v>
      </c>
      <c r="M760" t="s">
        <v>153</v>
      </c>
      <c r="N760" t="s">
        <v>266</v>
      </c>
      <c r="O760" t="s">
        <v>82</v>
      </c>
      <c r="P760" t="str">
        <f>"2170710697                    "</f>
        <v xml:space="preserve">2170710697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17.04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 s="4">
        <v>98.16</v>
      </c>
      <c r="BM760" s="4">
        <v>14.72</v>
      </c>
      <c r="BN760" s="4">
        <v>112.88</v>
      </c>
      <c r="BO760" s="4">
        <v>112.88</v>
      </c>
      <c r="BQ760" t="s">
        <v>101</v>
      </c>
      <c r="BR760" t="s">
        <v>84</v>
      </c>
      <c r="BS760" s="3">
        <v>43748</v>
      </c>
      <c r="BT760" s="5">
        <v>0.58333333333333337</v>
      </c>
      <c r="BU760" t="s">
        <v>592</v>
      </c>
      <c r="BV760" t="s">
        <v>90</v>
      </c>
      <c r="BY760">
        <v>1200</v>
      </c>
      <c r="CA760" t="s">
        <v>157</v>
      </c>
      <c r="CC760" t="s">
        <v>153</v>
      </c>
      <c r="CD760">
        <v>6850</v>
      </c>
      <c r="CE760" t="s">
        <v>96</v>
      </c>
      <c r="CF760" s="3">
        <v>43749</v>
      </c>
      <c r="CI760">
        <v>3</v>
      </c>
      <c r="CJ760">
        <v>2</v>
      </c>
      <c r="CK760">
        <v>23</v>
      </c>
      <c r="CL760" t="s">
        <v>87</v>
      </c>
    </row>
    <row r="761" spans="1:90">
      <c r="A761" t="s">
        <v>72</v>
      </c>
      <c r="B761" t="s">
        <v>73</v>
      </c>
      <c r="C761" t="s">
        <v>74</v>
      </c>
      <c r="E761" t="str">
        <f>"FES1162715769"</f>
        <v>FES1162715769</v>
      </c>
      <c r="F761" s="3">
        <v>43746</v>
      </c>
      <c r="G761">
        <v>202004</v>
      </c>
      <c r="H761" t="s">
        <v>75</v>
      </c>
      <c r="I761" t="s">
        <v>76</v>
      </c>
      <c r="J761" t="s">
        <v>77</v>
      </c>
      <c r="K761" t="s">
        <v>78</v>
      </c>
      <c r="L761" t="s">
        <v>92</v>
      </c>
      <c r="M761" t="s">
        <v>93</v>
      </c>
      <c r="N761" t="s">
        <v>212</v>
      </c>
      <c r="O761" t="s">
        <v>82</v>
      </c>
      <c r="P761" t="str">
        <f>"2170710702                    "</f>
        <v xml:space="preserve">2170710702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8.7899999999999991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 s="4">
        <v>50.66</v>
      </c>
      <c r="BM761" s="4">
        <v>7.6</v>
      </c>
      <c r="BN761" s="4">
        <v>58.26</v>
      </c>
      <c r="BO761" s="4">
        <v>58.26</v>
      </c>
      <c r="BQ761" t="s">
        <v>95</v>
      </c>
      <c r="BR761" t="s">
        <v>84</v>
      </c>
      <c r="BS761" s="3">
        <v>43747</v>
      </c>
      <c r="BT761" s="5">
        <v>0.30069444444444443</v>
      </c>
      <c r="BU761" t="s">
        <v>1299</v>
      </c>
      <c r="BV761" t="s">
        <v>90</v>
      </c>
      <c r="BY761">
        <v>1200</v>
      </c>
      <c r="CA761" t="s">
        <v>214</v>
      </c>
      <c r="CC761" t="s">
        <v>93</v>
      </c>
      <c r="CD761">
        <v>7405</v>
      </c>
      <c r="CE761" t="s">
        <v>96</v>
      </c>
      <c r="CF761" s="3">
        <v>43748</v>
      </c>
      <c r="CI761">
        <v>1</v>
      </c>
      <c r="CJ761">
        <v>1</v>
      </c>
      <c r="CK761">
        <v>21</v>
      </c>
      <c r="CL761" t="s">
        <v>87</v>
      </c>
    </row>
    <row r="762" spans="1:90">
      <c r="A762" t="s">
        <v>72</v>
      </c>
      <c r="B762" t="s">
        <v>73</v>
      </c>
      <c r="C762" t="s">
        <v>74</v>
      </c>
      <c r="E762" t="str">
        <f>"FES1162715855"</f>
        <v>FES1162715855</v>
      </c>
      <c r="F762" s="3">
        <v>43746</v>
      </c>
      <c r="G762">
        <v>202004</v>
      </c>
      <c r="H762" t="s">
        <v>75</v>
      </c>
      <c r="I762" t="s">
        <v>76</v>
      </c>
      <c r="J762" t="s">
        <v>77</v>
      </c>
      <c r="K762" t="s">
        <v>78</v>
      </c>
      <c r="L762" t="s">
        <v>114</v>
      </c>
      <c r="M762" t="s">
        <v>115</v>
      </c>
      <c r="N762" t="s">
        <v>1135</v>
      </c>
      <c r="O762" t="s">
        <v>82</v>
      </c>
      <c r="P762" t="str">
        <f>"2170710838                    "</f>
        <v xml:space="preserve">2170710838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8.7899999999999991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 s="4">
        <v>50.66</v>
      </c>
      <c r="BM762" s="4">
        <v>7.6</v>
      </c>
      <c r="BN762" s="4">
        <v>58.26</v>
      </c>
      <c r="BO762" s="4">
        <v>58.26</v>
      </c>
      <c r="BQ762" t="s">
        <v>1136</v>
      </c>
      <c r="BR762" t="s">
        <v>84</v>
      </c>
      <c r="BS762" s="3">
        <v>43747</v>
      </c>
      <c r="BT762" s="5">
        <v>0.37152777777777773</v>
      </c>
      <c r="BU762" t="s">
        <v>1300</v>
      </c>
      <c r="BV762" t="s">
        <v>90</v>
      </c>
      <c r="BY762">
        <v>1200</v>
      </c>
      <c r="CA762" t="s">
        <v>1273</v>
      </c>
      <c r="CC762" t="s">
        <v>115</v>
      </c>
      <c r="CD762">
        <v>183</v>
      </c>
      <c r="CE762" t="s">
        <v>96</v>
      </c>
      <c r="CF762" s="3">
        <v>43748</v>
      </c>
      <c r="CI762">
        <v>1</v>
      </c>
      <c r="CJ762">
        <v>1</v>
      </c>
      <c r="CK762">
        <v>21</v>
      </c>
      <c r="CL762" t="s">
        <v>87</v>
      </c>
    </row>
    <row r="763" spans="1:90">
      <c r="A763" t="s">
        <v>72</v>
      </c>
      <c r="B763" t="s">
        <v>73</v>
      </c>
      <c r="C763" t="s">
        <v>74</v>
      </c>
      <c r="E763" t="str">
        <f>"FES1162715875"</f>
        <v>FES1162715875</v>
      </c>
      <c r="F763" s="3">
        <v>43746</v>
      </c>
      <c r="G763">
        <v>202004</v>
      </c>
      <c r="H763" t="s">
        <v>75</v>
      </c>
      <c r="I763" t="s">
        <v>76</v>
      </c>
      <c r="J763" t="s">
        <v>77</v>
      </c>
      <c r="K763" t="s">
        <v>78</v>
      </c>
      <c r="L763" t="s">
        <v>695</v>
      </c>
      <c r="M763" t="s">
        <v>696</v>
      </c>
      <c r="N763" t="s">
        <v>1301</v>
      </c>
      <c r="O763" t="s">
        <v>82</v>
      </c>
      <c r="P763" t="str">
        <f>"2170710866                    "</f>
        <v xml:space="preserve">2170710866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6.87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 s="4">
        <v>39.58</v>
      </c>
      <c r="BM763" s="4">
        <v>5.94</v>
      </c>
      <c r="BN763" s="4">
        <v>45.52</v>
      </c>
      <c r="BO763" s="4">
        <v>45.52</v>
      </c>
      <c r="BQ763" t="s">
        <v>83</v>
      </c>
      <c r="BR763" t="s">
        <v>84</v>
      </c>
      <c r="BS763" s="3">
        <v>43747</v>
      </c>
      <c r="BT763" s="5">
        <v>0.4375</v>
      </c>
      <c r="BU763" t="s">
        <v>1302</v>
      </c>
      <c r="BV763" t="s">
        <v>90</v>
      </c>
      <c r="BY763">
        <v>1200</v>
      </c>
      <c r="CA763" t="s">
        <v>742</v>
      </c>
      <c r="CC763" t="s">
        <v>696</v>
      </c>
      <c r="CD763">
        <v>2163</v>
      </c>
      <c r="CE763" t="s">
        <v>96</v>
      </c>
      <c r="CF763" s="3">
        <v>43748</v>
      </c>
      <c r="CI763">
        <v>1</v>
      </c>
      <c r="CJ763">
        <v>1</v>
      </c>
      <c r="CK763">
        <v>22</v>
      </c>
      <c r="CL763" t="s">
        <v>87</v>
      </c>
    </row>
    <row r="764" spans="1:90">
      <c r="A764" t="s">
        <v>72</v>
      </c>
      <c r="B764" t="s">
        <v>73</v>
      </c>
      <c r="C764" t="s">
        <v>74</v>
      </c>
      <c r="E764" t="str">
        <f>"FES1162715791"</f>
        <v>FES1162715791</v>
      </c>
      <c r="F764" s="3">
        <v>43746</v>
      </c>
      <c r="G764">
        <v>202004</v>
      </c>
      <c r="H764" t="s">
        <v>75</v>
      </c>
      <c r="I764" t="s">
        <v>76</v>
      </c>
      <c r="J764" t="s">
        <v>77</v>
      </c>
      <c r="K764" t="s">
        <v>78</v>
      </c>
      <c r="L764" t="s">
        <v>98</v>
      </c>
      <c r="M764" t="s">
        <v>99</v>
      </c>
      <c r="N764" t="s">
        <v>1303</v>
      </c>
      <c r="O764" t="s">
        <v>82</v>
      </c>
      <c r="P764" t="str">
        <f>"2170710740                    "</f>
        <v xml:space="preserve">2170710740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8.7899999999999991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 s="4">
        <v>50.66</v>
      </c>
      <c r="BM764" s="4">
        <v>7.6</v>
      </c>
      <c r="BN764" s="4">
        <v>58.26</v>
      </c>
      <c r="BO764" s="4">
        <v>58.26</v>
      </c>
      <c r="BQ764" t="s">
        <v>83</v>
      </c>
      <c r="BR764" t="s">
        <v>84</v>
      </c>
      <c r="BS764" s="3">
        <v>43747</v>
      </c>
      <c r="BT764" s="5">
        <v>0.34930555555555554</v>
      </c>
      <c r="BU764" t="s">
        <v>1304</v>
      </c>
      <c r="BV764" t="s">
        <v>90</v>
      </c>
      <c r="BY764">
        <v>1200</v>
      </c>
      <c r="CA764" t="s">
        <v>1305</v>
      </c>
      <c r="CC764" t="s">
        <v>99</v>
      </c>
      <c r="CD764">
        <v>3605</v>
      </c>
      <c r="CE764" t="s">
        <v>96</v>
      </c>
      <c r="CF764" s="3">
        <v>43748</v>
      </c>
      <c r="CI764">
        <v>1</v>
      </c>
      <c r="CJ764">
        <v>1</v>
      </c>
      <c r="CK764">
        <v>21</v>
      </c>
      <c r="CL764" t="s">
        <v>87</v>
      </c>
    </row>
    <row r="765" spans="1:90">
      <c r="A765" t="s">
        <v>72</v>
      </c>
      <c r="B765" t="s">
        <v>73</v>
      </c>
      <c r="C765" t="s">
        <v>74</v>
      </c>
      <c r="E765" t="str">
        <f>"FES1162715928"</f>
        <v>FES1162715928</v>
      </c>
      <c r="F765" s="3">
        <v>43746</v>
      </c>
      <c r="G765">
        <v>202004</v>
      </c>
      <c r="H765" t="s">
        <v>75</v>
      </c>
      <c r="I765" t="s">
        <v>76</v>
      </c>
      <c r="J765" t="s">
        <v>77</v>
      </c>
      <c r="K765" t="s">
        <v>78</v>
      </c>
      <c r="L765" t="s">
        <v>408</v>
      </c>
      <c r="M765" t="s">
        <v>409</v>
      </c>
      <c r="N765" t="s">
        <v>1306</v>
      </c>
      <c r="O765" t="s">
        <v>82</v>
      </c>
      <c r="P765" t="str">
        <f>"2170708706                    "</f>
        <v xml:space="preserve">2170708706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17.04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 s="4">
        <v>98.16</v>
      </c>
      <c r="BM765" s="4">
        <v>14.72</v>
      </c>
      <c r="BN765" s="4">
        <v>112.88</v>
      </c>
      <c r="BO765" s="4">
        <v>112.88</v>
      </c>
      <c r="BQ765" t="s">
        <v>785</v>
      </c>
      <c r="BR765" t="s">
        <v>84</v>
      </c>
      <c r="BS765" s="3">
        <v>43747</v>
      </c>
      <c r="BT765" s="5">
        <v>0.48749999999999999</v>
      </c>
      <c r="BU765" t="s">
        <v>1076</v>
      </c>
      <c r="BV765" t="s">
        <v>90</v>
      </c>
      <c r="BY765">
        <v>1200</v>
      </c>
      <c r="CA765" t="s">
        <v>412</v>
      </c>
      <c r="CC765" t="s">
        <v>409</v>
      </c>
      <c r="CD765">
        <v>4449</v>
      </c>
      <c r="CE765" t="s">
        <v>96</v>
      </c>
      <c r="CF765" s="3">
        <v>43749</v>
      </c>
      <c r="CI765">
        <v>1</v>
      </c>
      <c r="CJ765">
        <v>1</v>
      </c>
      <c r="CK765">
        <v>23</v>
      </c>
      <c r="CL765" t="s">
        <v>87</v>
      </c>
    </row>
    <row r="766" spans="1:90">
      <c r="A766" t="s">
        <v>72</v>
      </c>
      <c r="B766" t="s">
        <v>73</v>
      </c>
      <c r="C766" t="s">
        <v>74</v>
      </c>
      <c r="E766" t="str">
        <f>"FES1162715686"</f>
        <v>FES1162715686</v>
      </c>
      <c r="F766" s="3">
        <v>43745</v>
      </c>
      <c r="G766">
        <v>202004</v>
      </c>
      <c r="H766" t="s">
        <v>75</v>
      </c>
      <c r="I766" t="s">
        <v>76</v>
      </c>
      <c r="J766" t="s">
        <v>77</v>
      </c>
      <c r="K766" t="s">
        <v>78</v>
      </c>
      <c r="L766" t="s">
        <v>142</v>
      </c>
      <c r="M766" t="s">
        <v>143</v>
      </c>
      <c r="N766" t="s">
        <v>1307</v>
      </c>
      <c r="O766" t="s">
        <v>82</v>
      </c>
      <c r="P766" t="str">
        <f>"2170707629                    "</f>
        <v xml:space="preserve">2170707629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6.87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 s="4">
        <v>39.58</v>
      </c>
      <c r="BM766" s="4">
        <v>5.94</v>
      </c>
      <c r="BN766" s="4">
        <v>45.52</v>
      </c>
      <c r="BO766" s="4">
        <v>45.52</v>
      </c>
      <c r="BQ766" t="s">
        <v>83</v>
      </c>
      <c r="BR766" t="s">
        <v>84</v>
      </c>
      <c r="BS766" s="3">
        <v>43746</v>
      </c>
      <c r="BT766" s="5">
        <v>0.37291666666666662</v>
      </c>
      <c r="BU766" t="s">
        <v>1308</v>
      </c>
      <c r="BV766" t="s">
        <v>90</v>
      </c>
      <c r="BY766">
        <v>1200</v>
      </c>
      <c r="CA766" t="s">
        <v>347</v>
      </c>
      <c r="CC766" t="s">
        <v>143</v>
      </c>
      <c r="CD766">
        <v>1460</v>
      </c>
      <c r="CE766" t="s">
        <v>96</v>
      </c>
      <c r="CF766" s="3">
        <v>43747</v>
      </c>
      <c r="CI766">
        <v>1</v>
      </c>
      <c r="CJ766">
        <v>1</v>
      </c>
      <c r="CK766">
        <v>22</v>
      </c>
      <c r="CL766" t="s">
        <v>87</v>
      </c>
    </row>
    <row r="767" spans="1:90">
      <c r="A767" t="s">
        <v>72</v>
      </c>
      <c r="B767" t="s">
        <v>73</v>
      </c>
      <c r="C767" t="s">
        <v>74</v>
      </c>
      <c r="E767" t="str">
        <f>"FES1162715761"</f>
        <v>FES1162715761</v>
      </c>
      <c r="F767" s="3">
        <v>43745</v>
      </c>
      <c r="G767">
        <v>202004</v>
      </c>
      <c r="H767" t="s">
        <v>75</v>
      </c>
      <c r="I767" t="s">
        <v>76</v>
      </c>
      <c r="J767" t="s">
        <v>77</v>
      </c>
      <c r="K767" t="s">
        <v>78</v>
      </c>
      <c r="L767" t="s">
        <v>92</v>
      </c>
      <c r="M767" t="s">
        <v>93</v>
      </c>
      <c r="N767" t="s">
        <v>94</v>
      </c>
      <c r="O767" t="s">
        <v>82</v>
      </c>
      <c r="P767" t="str">
        <f>"2170710732                    "</f>
        <v xml:space="preserve">2170710732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8.7899999999999991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1.2</v>
      </c>
      <c r="BJ767">
        <v>0.9</v>
      </c>
      <c r="BK767">
        <v>1.5</v>
      </c>
      <c r="BL767" s="4">
        <v>50.66</v>
      </c>
      <c r="BM767" s="4">
        <v>7.6</v>
      </c>
      <c r="BN767" s="4">
        <v>58.26</v>
      </c>
      <c r="BO767" s="4">
        <v>58.26</v>
      </c>
      <c r="BQ767" t="s">
        <v>95</v>
      </c>
      <c r="BR767" t="s">
        <v>84</v>
      </c>
      <c r="BS767" s="3">
        <v>43746</v>
      </c>
      <c r="BT767" s="5">
        <v>0.38125000000000003</v>
      </c>
      <c r="BU767" t="s">
        <v>1309</v>
      </c>
      <c r="BV767" t="s">
        <v>90</v>
      </c>
      <c r="BY767">
        <v>4608.3599999999997</v>
      </c>
      <c r="CA767" t="s">
        <v>147</v>
      </c>
      <c r="CC767" t="s">
        <v>93</v>
      </c>
      <c r="CD767">
        <v>7441</v>
      </c>
      <c r="CE767" t="s">
        <v>86</v>
      </c>
      <c r="CF767" s="3">
        <v>43747</v>
      </c>
      <c r="CI767">
        <v>1</v>
      </c>
      <c r="CJ767">
        <v>1</v>
      </c>
      <c r="CK767">
        <v>21</v>
      </c>
      <c r="CL767" t="s">
        <v>87</v>
      </c>
    </row>
    <row r="768" spans="1:90">
      <c r="A768" t="s">
        <v>72</v>
      </c>
      <c r="B768" t="s">
        <v>73</v>
      </c>
      <c r="C768" t="s">
        <v>74</v>
      </c>
      <c r="E768" t="str">
        <f>"FES1162715730"</f>
        <v>FES1162715730</v>
      </c>
      <c r="F768" s="3">
        <v>43745</v>
      </c>
      <c r="G768">
        <v>202004</v>
      </c>
      <c r="H768" t="s">
        <v>75</v>
      </c>
      <c r="I768" t="s">
        <v>76</v>
      </c>
      <c r="J768" t="s">
        <v>77</v>
      </c>
      <c r="K768" t="s">
        <v>78</v>
      </c>
      <c r="L768" t="s">
        <v>75</v>
      </c>
      <c r="M768" t="s">
        <v>76</v>
      </c>
      <c r="N768" t="s">
        <v>1310</v>
      </c>
      <c r="O768" t="s">
        <v>82</v>
      </c>
      <c r="P768" t="str">
        <f>"21707065316                   "</f>
        <v xml:space="preserve">21707065316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6.87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 s="4">
        <v>39.58</v>
      </c>
      <c r="BM768" s="4">
        <v>5.94</v>
      </c>
      <c r="BN768" s="4">
        <v>45.52</v>
      </c>
      <c r="BO768" s="4">
        <v>45.52</v>
      </c>
      <c r="BQ768" t="s">
        <v>1311</v>
      </c>
      <c r="BR768" t="s">
        <v>84</v>
      </c>
      <c r="BS768" s="3">
        <v>43746</v>
      </c>
      <c r="BT768" s="5">
        <v>0.3263888888888889</v>
      </c>
      <c r="BU768" t="s">
        <v>1312</v>
      </c>
      <c r="BV768" t="s">
        <v>90</v>
      </c>
      <c r="BY768">
        <v>1200</v>
      </c>
      <c r="CA768" t="s">
        <v>848</v>
      </c>
      <c r="CC768" t="s">
        <v>76</v>
      </c>
      <c r="CD768">
        <v>1645</v>
      </c>
      <c r="CE768" t="s">
        <v>96</v>
      </c>
      <c r="CF768" s="3">
        <v>43747</v>
      </c>
      <c r="CI768">
        <v>1</v>
      </c>
      <c r="CJ768">
        <v>1</v>
      </c>
      <c r="CK768">
        <v>22</v>
      </c>
      <c r="CL768" t="s">
        <v>87</v>
      </c>
    </row>
    <row r="769" spans="1:90">
      <c r="A769" t="s">
        <v>72</v>
      </c>
      <c r="B769" t="s">
        <v>73</v>
      </c>
      <c r="C769" t="s">
        <v>74</v>
      </c>
      <c r="E769" t="str">
        <f>"FES1162715702"</f>
        <v>FES1162715702</v>
      </c>
      <c r="F769" s="3">
        <v>43745</v>
      </c>
      <c r="G769">
        <v>202004</v>
      </c>
      <c r="H769" t="s">
        <v>75</v>
      </c>
      <c r="I769" t="s">
        <v>76</v>
      </c>
      <c r="J769" t="s">
        <v>77</v>
      </c>
      <c r="K769" t="s">
        <v>78</v>
      </c>
      <c r="L769" t="s">
        <v>98</v>
      </c>
      <c r="M769" t="s">
        <v>99</v>
      </c>
      <c r="N769" t="s">
        <v>195</v>
      </c>
      <c r="O769" t="s">
        <v>82</v>
      </c>
      <c r="P769" t="str">
        <f>"217070674                     "</f>
        <v xml:space="preserve">217070674 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8.7899999999999991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 s="4">
        <v>50.66</v>
      </c>
      <c r="BM769" s="4">
        <v>7.6</v>
      </c>
      <c r="BN769" s="4">
        <v>58.26</v>
      </c>
      <c r="BO769" s="4">
        <v>58.26</v>
      </c>
      <c r="BQ769" t="s">
        <v>196</v>
      </c>
      <c r="BR769" t="s">
        <v>84</v>
      </c>
      <c r="BS769" s="3">
        <v>43746</v>
      </c>
      <c r="BT769" s="5">
        <v>0.4375</v>
      </c>
      <c r="BU769" t="s">
        <v>1313</v>
      </c>
      <c r="BV769" t="s">
        <v>90</v>
      </c>
      <c r="BY769">
        <v>1200</v>
      </c>
      <c r="CC769" t="s">
        <v>99</v>
      </c>
      <c r="CD769">
        <v>3610</v>
      </c>
      <c r="CE769" t="s">
        <v>96</v>
      </c>
      <c r="CF769" s="3">
        <v>43747</v>
      </c>
      <c r="CI769">
        <v>1</v>
      </c>
      <c r="CJ769">
        <v>1</v>
      </c>
      <c r="CK769">
        <v>21</v>
      </c>
      <c r="CL769" t="s">
        <v>87</v>
      </c>
    </row>
    <row r="770" spans="1:90">
      <c r="A770" t="s">
        <v>72</v>
      </c>
      <c r="B770" t="s">
        <v>73</v>
      </c>
      <c r="C770" t="s">
        <v>74</v>
      </c>
      <c r="E770" t="str">
        <f>"FES1162715736"</f>
        <v>FES1162715736</v>
      </c>
      <c r="F770" s="3">
        <v>43745</v>
      </c>
      <c r="G770">
        <v>202004</v>
      </c>
      <c r="H770" t="s">
        <v>75</v>
      </c>
      <c r="I770" t="s">
        <v>76</v>
      </c>
      <c r="J770" t="s">
        <v>77</v>
      </c>
      <c r="K770" t="s">
        <v>78</v>
      </c>
      <c r="L770" t="s">
        <v>79</v>
      </c>
      <c r="M770" t="s">
        <v>80</v>
      </c>
      <c r="N770" t="s">
        <v>81</v>
      </c>
      <c r="O770" t="s">
        <v>82</v>
      </c>
      <c r="P770" t="str">
        <f>"2170710391                    "</f>
        <v xml:space="preserve">2170710391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6.87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 s="4">
        <v>39.58</v>
      </c>
      <c r="BM770" s="4">
        <v>5.94</v>
      </c>
      <c r="BN770" s="4">
        <v>45.52</v>
      </c>
      <c r="BO770" s="4">
        <v>45.52</v>
      </c>
      <c r="BQ770" t="s">
        <v>83</v>
      </c>
      <c r="BR770" t="s">
        <v>84</v>
      </c>
      <c r="BS770" s="3">
        <v>43746</v>
      </c>
      <c r="BT770" s="5">
        <v>0.35138888888888892</v>
      </c>
      <c r="BU770" t="s">
        <v>339</v>
      </c>
      <c r="BV770" t="s">
        <v>90</v>
      </c>
      <c r="BY770">
        <v>1200</v>
      </c>
      <c r="CA770" t="s">
        <v>474</v>
      </c>
      <c r="CC770" t="s">
        <v>80</v>
      </c>
      <c r="CD770">
        <v>2094</v>
      </c>
      <c r="CE770" t="s">
        <v>96</v>
      </c>
      <c r="CF770" s="3">
        <v>43747</v>
      </c>
      <c r="CI770">
        <v>1</v>
      </c>
      <c r="CJ770">
        <v>1</v>
      </c>
      <c r="CK770">
        <v>22</v>
      </c>
      <c r="CL770" t="s">
        <v>87</v>
      </c>
    </row>
    <row r="771" spans="1:90">
      <c r="A771" t="s">
        <v>72</v>
      </c>
      <c r="B771" t="s">
        <v>73</v>
      </c>
      <c r="C771" t="s">
        <v>74</v>
      </c>
      <c r="E771" t="str">
        <f>"FES1162715695"</f>
        <v>FES1162715695</v>
      </c>
      <c r="F771" s="3">
        <v>43745</v>
      </c>
      <c r="G771">
        <v>202004</v>
      </c>
      <c r="H771" t="s">
        <v>75</v>
      </c>
      <c r="I771" t="s">
        <v>76</v>
      </c>
      <c r="J771" t="s">
        <v>77</v>
      </c>
      <c r="K771" t="s">
        <v>78</v>
      </c>
      <c r="L771" t="s">
        <v>162</v>
      </c>
      <c r="M771" t="s">
        <v>163</v>
      </c>
      <c r="N771" t="s">
        <v>166</v>
      </c>
      <c r="O771" t="s">
        <v>82</v>
      </c>
      <c r="P771" t="str">
        <f>"2170708742                    "</f>
        <v xml:space="preserve">2170708742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20.88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2.4</v>
      </c>
      <c r="BJ771">
        <v>1.4</v>
      </c>
      <c r="BK771">
        <v>2.5</v>
      </c>
      <c r="BL771" s="4">
        <v>120.32</v>
      </c>
      <c r="BM771" s="4">
        <v>18.05</v>
      </c>
      <c r="BN771" s="4">
        <v>138.37</v>
      </c>
      <c r="BO771" s="4">
        <v>138.37</v>
      </c>
      <c r="BQ771" t="s">
        <v>95</v>
      </c>
      <c r="BR771" t="s">
        <v>84</v>
      </c>
      <c r="BS771" s="3">
        <v>43746</v>
      </c>
      <c r="BT771" s="5">
        <v>0.4069444444444445</v>
      </c>
      <c r="BU771" t="s">
        <v>1314</v>
      </c>
      <c r="BV771" t="s">
        <v>90</v>
      </c>
      <c r="BY771">
        <v>6873.89</v>
      </c>
      <c r="CA771" t="s">
        <v>1315</v>
      </c>
      <c r="CC771" t="s">
        <v>163</v>
      </c>
      <c r="CD771">
        <v>7130</v>
      </c>
      <c r="CE771" t="s">
        <v>86</v>
      </c>
      <c r="CF771" s="3">
        <v>43747</v>
      </c>
      <c r="CI771">
        <v>1</v>
      </c>
      <c r="CJ771">
        <v>1</v>
      </c>
      <c r="CK771">
        <v>23</v>
      </c>
      <c r="CL771" t="s">
        <v>87</v>
      </c>
    </row>
    <row r="772" spans="1:90">
      <c r="A772" t="s">
        <v>72</v>
      </c>
      <c r="B772" t="s">
        <v>73</v>
      </c>
      <c r="C772" t="s">
        <v>74</v>
      </c>
      <c r="E772" t="str">
        <f>"FES1162715741"</f>
        <v>FES1162715741</v>
      </c>
      <c r="F772" s="3">
        <v>43745</v>
      </c>
      <c r="G772">
        <v>202004</v>
      </c>
      <c r="H772" t="s">
        <v>75</v>
      </c>
      <c r="I772" t="s">
        <v>76</v>
      </c>
      <c r="J772" t="s">
        <v>77</v>
      </c>
      <c r="K772" t="s">
        <v>78</v>
      </c>
      <c r="L772" t="s">
        <v>479</v>
      </c>
      <c r="M772" t="s">
        <v>480</v>
      </c>
      <c r="N772" t="s">
        <v>1022</v>
      </c>
      <c r="O772" t="s">
        <v>82</v>
      </c>
      <c r="P772" t="str">
        <f>"2170710714                    "</f>
        <v xml:space="preserve">2170710714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12.36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 s="4">
        <v>71.239999999999995</v>
      </c>
      <c r="BM772" s="4">
        <v>10.69</v>
      </c>
      <c r="BN772" s="4">
        <v>81.93</v>
      </c>
      <c r="BO772" s="4">
        <v>81.93</v>
      </c>
      <c r="BQ772" t="s">
        <v>83</v>
      </c>
      <c r="BR772" t="s">
        <v>84</v>
      </c>
      <c r="BS772" s="3">
        <v>43746</v>
      </c>
      <c r="BT772" s="5">
        <v>0.4145833333333333</v>
      </c>
      <c r="BU772" t="s">
        <v>1316</v>
      </c>
      <c r="BV772" t="s">
        <v>90</v>
      </c>
      <c r="BY772">
        <v>1200</v>
      </c>
      <c r="CA772" t="s">
        <v>1317</v>
      </c>
      <c r="CC772" t="s">
        <v>480</v>
      </c>
      <c r="CD772">
        <v>1961</v>
      </c>
      <c r="CE772" t="s">
        <v>96</v>
      </c>
      <c r="CF772" s="3">
        <v>43747</v>
      </c>
      <c r="CI772">
        <v>1</v>
      </c>
      <c r="CJ772">
        <v>1</v>
      </c>
      <c r="CK772">
        <v>24</v>
      </c>
      <c r="CL772" t="s">
        <v>87</v>
      </c>
    </row>
    <row r="773" spans="1:90">
      <c r="A773" t="s">
        <v>72</v>
      </c>
      <c r="B773" t="s">
        <v>73</v>
      </c>
      <c r="C773" t="s">
        <v>74</v>
      </c>
      <c r="E773" t="str">
        <f>"FES1162715750"</f>
        <v>FES1162715750</v>
      </c>
      <c r="F773" s="3">
        <v>43745</v>
      </c>
      <c r="G773">
        <v>202004</v>
      </c>
      <c r="H773" t="s">
        <v>75</v>
      </c>
      <c r="I773" t="s">
        <v>76</v>
      </c>
      <c r="J773" t="s">
        <v>77</v>
      </c>
      <c r="K773" t="s">
        <v>78</v>
      </c>
      <c r="L773" t="s">
        <v>114</v>
      </c>
      <c r="M773" t="s">
        <v>115</v>
      </c>
      <c r="N773" t="s">
        <v>1318</v>
      </c>
      <c r="O773" t="s">
        <v>82</v>
      </c>
      <c r="P773" t="str">
        <f>"2170714072                    "</f>
        <v xml:space="preserve">2170714072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8.7899999999999991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 s="4">
        <v>50.66</v>
      </c>
      <c r="BM773" s="4">
        <v>7.6</v>
      </c>
      <c r="BN773" s="4">
        <v>58.26</v>
      </c>
      <c r="BO773" s="4">
        <v>58.26</v>
      </c>
      <c r="BQ773" t="s">
        <v>1319</v>
      </c>
      <c r="BR773" t="s">
        <v>84</v>
      </c>
      <c r="BS773" s="3">
        <v>43746</v>
      </c>
      <c r="BT773" s="5">
        <v>0.39583333333333331</v>
      </c>
      <c r="BU773" t="s">
        <v>1320</v>
      </c>
      <c r="BV773" t="s">
        <v>90</v>
      </c>
      <c r="BY773">
        <v>1200</v>
      </c>
      <c r="CA773" t="s">
        <v>150</v>
      </c>
      <c r="CC773" t="s">
        <v>115</v>
      </c>
      <c r="CD773">
        <v>200</v>
      </c>
      <c r="CE773" t="s">
        <v>96</v>
      </c>
      <c r="CF773" s="3">
        <v>43747</v>
      </c>
      <c r="CI773">
        <v>1</v>
      </c>
      <c r="CJ773">
        <v>1</v>
      </c>
      <c r="CK773">
        <v>21</v>
      </c>
      <c r="CL773" t="s">
        <v>87</v>
      </c>
    </row>
    <row r="774" spans="1:90">
      <c r="A774" t="s">
        <v>72</v>
      </c>
      <c r="B774" t="s">
        <v>73</v>
      </c>
      <c r="C774" t="s">
        <v>74</v>
      </c>
      <c r="E774" t="str">
        <f>"FES1162715757"</f>
        <v>FES1162715757</v>
      </c>
      <c r="F774" s="3">
        <v>43745</v>
      </c>
      <c r="G774">
        <v>202004</v>
      </c>
      <c r="H774" t="s">
        <v>75</v>
      </c>
      <c r="I774" t="s">
        <v>76</v>
      </c>
      <c r="J774" t="s">
        <v>77</v>
      </c>
      <c r="K774" t="s">
        <v>78</v>
      </c>
      <c r="L774" t="s">
        <v>92</v>
      </c>
      <c r="M774" t="s">
        <v>93</v>
      </c>
      <c r="N774" t="s">
        <v>212</v>
      </c>
      <c r="O774" t="s">
        <v>82</v>
      </c>
      <c r="P774" t="str">
        <f>"2170710482                    "</f>
        <v xml:space="preserve">2170710482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10.99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2.2999999999999998</v>
      </c>
      <c r="BJ774">
        <v>1.1000000000000001</v>
      </c>
      <c r="BK774">
        <v>2.5</v>
      </c>
      <c r="BL774" s="4">
        <v>63.32</v>
      </c>
      <c r="BM774" s="4">
        <v>9.5</v>
      </c>
      <c r="BN774" s="4">
        <v>72.819999999999993</v>
      </c>
      <c r="BO774" s="4">
        <v>72.819999999999993</v>
      </c>
      <c r="BQ774" t="s">
        <v>95</v>
      </c>
      <c r="BR774" t="s">
        <v>84</v>
      </c>
      <c r="BS774" s="3">
        <v>43746</v>
      </c>
      <c r="BT774" s="5">
        <v>0.33819444444444446</v>
      </c>
      <c r="BU774" t="s">
        <v>1122</v>
      </c>
      <c r="BV774" t="s">
        <v>90</v>
      </c>
      <c r="BY774">
        <v>5464.4</v>
      </c>
      <c r="CA774" t="s">
        <v>214</v>
      </c>
      <c r="CC774" t="s">
        <v>93</v>
      </c>
      <c r="CD774">
        <v>7405</v>
      </c>
      <c r="CE774" t="s">
        <v>86</v>
      </c>
      <c r="CF774" s="3">
        <v>43747</v>
      </c>
      <c r="CI774">
        <v>1</v>
      </c>
      <c r="CJ774">
        <v>1</v>
      </c>
      <c r="CK774">
        <v>21</v>
      </c>
      <c r="CL774" t="s">
        <v>87</v>
      </c>
    </row>
    <row r="775" spans="1:90">
      <c r="A775" t="s">
        <v>72</v>
      </c>
      <c r="B775" t="s">
        <v>73</v>
      </c>
      <c r="C775" t="s">
        <v>74</v>
      </c>
      <c r="E775" t="str">
        <f>"FES1162715540"</f>
        <v>FES1162715540</v>
      </c>
      <c r="F775" s="3">
        <v>43745</v>
      </c>
      <c r="G775">
        <v>202004</v>
      </c>
      <c r="H775" t="s">
        <v>75</v>
      </c>
      <c r="I775" t="s">
        <v>76</v>
      </c>
      <c r="J775" t="s">
        <v>77</v>
      </c>
      <c r="K775" t="s">
        <v>78</v>
      </c>
      <c r="L775" t="s">
        <v>566</v>
      </c>
      <c r="M775" t="s">
        <v>567</v>
      </c>
      <c r="N775" t="s">
        <v>568</v>
      </c>
      <c r="O775" t="s">
        <v>82</v>
      </c>
      <c r="P775" t="str">
        <f>"21707100200                   "</f>
        <v xml:space="preserve">21707100200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8.7899999999999991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 s="4">
        <v>50.66</v>
      </c>
      <c r="BM775" s="4">
        <v>7.6</v>
      </c>
      <c r="BN775" s="4">
        <v>58.26</v>
      </c>
      <c r="BO775" s="4">
        <v>58.26</v>
      </c>
      <c r="BR775" t="s">
        <v>84</v>
      </c>
      <c r="BS775" s="3">
        <v>43746</v>
      </c>
      <c r="BT775" s="5">
        <v>0.58402777777777781</v>
      </c>
      <c r="BU775" t="s">
        <v>1321</v>
      </c>
      <c r="BV775" t="s">
        <v>90</v>
      </c>
      <c r="BY775">
        <v>1200</v>
      </c>
      <c r="CC775" t="s">
        <v>567</v>
      </c>
      <c r="CD775">
        <v>3699</v>
      </c>
      <c r="CE775" t="s">
        <v>96</v>
      </c>
      <c r="CI775">
        <v>1</v>
      </c>
      <c r="CJ775">
        <v>1</v>
      </c>
      <c r="CK775">
        <v>21</v>
      </c>
      <c r="CL775" t="s">
        <v>87</v>
      </c>
    </row>
    <row r="776" spans="1:90">
      <c r="A776" t="s">
        <v>72</v>
      </c>
      <c r="B776" t="s">
        <v>73</v>
      </c>
      <c r="C776" t="s">
        <v>74</v>
      </c>
      <c r="E776" t="str">
        <f>"FES1162715747"</f>
        <v>FES1162715747</v>
      </c>
      <c r="F776" s="3">
        <v>43745</v>
      </c>
      <c r="G776">
        <v>202004</v>
      </c>
      <c r="H776" t="s">
        <v>75</v>
      </c>
      <c r="I776" t="s">
        <v>76</v>
      </c>
      <c r="J776" t="s">
        <v>77</v>
      </c>
      <c r="K776" t="s">
        <v>78</v>
      </c>
      <c r="L776" t="s">
        <v>98</v>
      </c>
      <c r="M776" t="s">
        <v>99</v>
      </c>
      <c r="N776" t="s">
        <v>81</v>
      </c>
      <c r="O776" t="s">
        <v>82</v>
      </c>
      <c r="P776" t="str">
        <f>"2170710720                    "</f>
        <v xml:space="preserve">2170710720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8.7899999999999991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 s="4">
        <v>50.66</v>
      </c>
      <c r="BM776" s="4">
        <v>7.6</v>
      </c>
      <c r="BN776" s="4">
        <v>58.26</v>
      </c>
      <c r="BO776" s="4">
        <v>58.26</v>
      </c>
      <c r="BQ776" t="s">
        <v>83</v>
      </c>
      <c r="BR776" t="s">
        <v>84</v>
      </c>
      <c r="BS776" s="3">
        <v>43746</v>
      </c>
      <c r="BT776" s="5">
        <v>0.46249999999999997</v>
      </c>
      <c r="BU776" t="s">
        <v>1322</v>
      </c>
      <c r="BV776" t="s">
        <v>87</v>
      </c>
      <c r="BW776" t="s">
        <v>903</v>
      </c>
      <c r="BX776" t="s">
        <v>904</v>
      </c>
      <c r="BY776">
        <v>1200</v>
      </c>
      <c r="CA776" t="s">
        <v>453</v>
      </c>
      <c r="CC776" t="s">
        <v>99</v>
      </c>
      <c r="CD776">
        <v>3610</v>
      </c>
      <c r="CE776" t="s">
        <v>96</v>
      </c>
      <c r="CF776" s="3">
        <v>43747</v>
      </c>
      <c r="CI776">
        <v>1</v>
      </c>
      <c r="CJ776">
        <v>1</v>
      </c>
      <c r="CK776">
        <v>21</v>
      </c>
      <c r="CL776" t="s">
        <v>87</v>
      </c>
    </row>
    <row r="777" spans="1:90">
      <c r="A777" t="s">
        <v>72</v>
      </c>
      <c r="B777" t="s">
        <v>73</v>
      </c>
      <c r="C777" t="s">
        <v>74</v>
      </c>
      <c r="E777" t="str">
        <f>"FES1162715721"</f>
        <v>FES1162715721</v>
      </c>
      <c r="F777" s="3">
        <v>43745</v>
      </c>
      <c r="G777">
        <v>202004</v>
      </c>
      <c r="H777" t="s">
        <v>75</v>
      </c>
      <c r="I777" t="s">
        <v>76</v>
      </c>
      <c r="J777" t="s">
        <v>77</v>
      </c>
      <c r="K777" t="s">
        <v>78</v>
      </c>
      <c r="L777" t="s">
        <v>162</v>
      </c>
      <c r="M777" t="s">
        <v>163</v>
      </c>
      <c r="N777" t="s">
        <v>166</v>
      </c>
      <c r="O777" t="s">
        <v>82</v>
      </c>
      <c r="P777" t="str">
        <f>"2170708742                    "</f>
        <v xml:space="preserve">2170708742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128.6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16.2</v>
      </c>
      <c r="BJ777">
        <v>8.8000000000000007</v>
      </c>
      <c r="BK777">
        <v>16.5</v>
      </c>
      <c r="BL777" s="4">
        <v>741</v>
      </c>
      <c r="BM777" s="4">
        <v>111.15</v>
      </c>
      <c r="BN777" s="4">
        <v>852.15</v>
      </c>
      <c r="BO777" s="4">
        <v>852.15</v>
      </c>
      <c r="BQ777" t="s">
        <v>95</v>
      </c>
      <c r="BR777" t="s">
        <v>84</v>
      </c>
      <c r="BS777" s="3">
        <v>43746</v>
      </c>
      <c r="BT777" s="5">
        <v>0.4069444444444445</v>
      </c>
      <c r="BU777" t="s">
        <v>1314</v>
      </c>
      <c r="BV777" t="s">
        <v>90</v>
      </c>
      <c r="BY777">
        <v>44155.79</v>
      </c>
      <c r="CA777" t="s">
        <v>1315</v>
      </c>
      <c r="CC777" t="s">
        <v>163</v>
      </c>
      <c r="CD777">
        <v>7130</v>
      </c>
      <c r="CE777" t="s">
        <v>86</v>
      </c>
      <c r="CF777" s="3">
        <v>43747</v>
      </c>
      <c r="CI777">
        <v>1</v>
      </c>
      <c r="CJ777">
        <v>1</v>
      </c>
      <c r="CK777">
        <v>23</v>
      </c>
      <c r="CL777" t="s">
        <v>87</v>
      </c>
    </row>
    <row r="778" spans="1:90">
      <c r="A778" t="s">
        <v>72</v>
      </c>
      <c r="B778" t="s">
        <v>73</v>
      </c>
      <c r="C778" t="s">
        <v>74</v>
      </c>
      <c r="E778" t="str">
        <f>"FES1162715673"</f>
        <v>FES1162715673</v>
      </c>
      <c r="F778" s="3">
        <v>43745</v>
      </c>
      <c r="G778">
        <v>202004</v>
      </c>
      <c r="H778" t="s">
        <v>75</v>
      </c>
      <c r="I778" t="s">
        <v>76</v>
      </c>
      <c r="J778" t="s">
        <v>77</v>
      </c>
      <c r="K778" t="s">
        <v>78</v>
      </c>
      <c r="L778" t="s">
        <v>570</v>
      </c>
      <c r="M778" t="s">
        <v>571</v>
      </c>
      <c r="N778" t="s">
        <v>613</v>
      </c>
      <c r="O778" t="s">
        <v>82</v>
      </c>
      <c r="P778" t="str">
        <f>"2170710651                    "</f>
        <v xml:space="preserve">2170710651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8.7899999999999991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 s="4">
        <v>50.66</v>
      </c>
      <c r="BM778" s="4">
        <v>7.6</v>
      </c>
      <c r="BN778" s="4">
        <v>58.26</v>
      </c>
      <c r="BO778" s="4">
        <v>58.26</v>
      </c>
      <c r="BQ778" t="s">
        <v>83</v>
      </c>
      <c r="BR778" t="s">
        <v>84</v>
      </c>
      <c r="BS778" s="3">
        <v>43746</v>
      </c>
      <c r="BT778" s="5">
        <v>0.37013888888888885</v>
      </c>
      <c r="BU778" t="s">
        <v>1170</v>
      </c>
      <c r="BV778" t="s">
        <v>90</v>
      </c>
      <c r="BY778">
        <v>1200</v>
      </c>
      <c r="CA778" t="s">
        <v>574</v>
      </c>
      <c r="CC778" t="s">
        <v>571</v>
      </c>
      <c r="CD778">
        <v>4026</v>
      </c>
      <c r="CE778" t="s">
        <v>96</v>
      </c>
      <c r="CF778" s="3">
        <v>43747</v>
      </c>
      <c r="CI778">
        <v>1</v>
      </c>
      <c r="CJ778">
        <v>1</v>
      </c>
      <c r="CK778">
        <v>21</v>
      </c>
      <c r="CL778" t="s">
        <v>87</v>
      </c>
    </row>
    <row r="779" spans="1:90">
      <c r="A779" t="s">
        <v>72</v>
      </c>
      <c r="B779" t="s">
        <v>73</v>
      </c>
      <c r="C779" t="s">
        <v>74</v>
      </c>
      <c r="E779" t="str">
        <f>"FES1162715710"</f>
        <v>FES1162715710</v>
      </c>
      <c r="F779" s="3">
        <v>43745</v>
      </c>
      <c r="G779">
        <v>202004</v>
      </c>
      <c r="H779" t="s">
        <v>75</v>
      </c>
      <c r="I779" t="s">
        <v>76</v>
      </c>
      <c r="J779" t="s">
        <v>77</v>
      </c>
      <c r="K779" t="s">
        <v>78</v>
      </c>
      <c r="L779" t="s">
        <v>175</v>
      </c>
      <c r="M779" t="s">
        <v>176</v>
      </c>
      <c r="N779" t="s">
        <v>1323</v>
      </c>
      <c r="O779" t="s">
        <v>82</v>
      </c>
      <c r="P779" t="str">
        <f>"2170710685                    "</f>
        <v xml:space="preserve">2170710685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8.7899999999999991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 s="4">
        <v>50.66</v>
      </c>
      <c r="BM779" s="4">
        <v>7.6</v>
      </c>
      <c r="BN779" s="4">
        <v>58.26</v>
      </c>
      <c r="BO779" s="4">
        <v>58.26</v>
      </c>
      <c r="BR779" t="s">
        <v>84</v>
      </c>
      <c r="BS779" s="3">
        <v>43746</v>
      </c>
      <c r="BT779" s="5">
        <v>0.62083333333333335</v>
      </c>
      <c r="BU779" t="s">
        <v>1324</v>
      </c>
      <c r="BV779" t="s">
        <v>87</v>
      </c>
      <c r="BW779" t="s">
        <v>903</v>
      </c>
      <c r="BX779" t="s">
        <v>904</v>
      </c>
      <c r="BY779">
        <v>1200</v>
      </c>
      <c r="CA779" t="s">
        <v>1160</v>
      </c>
      <c r="CC779" t="s">
        <v>176</v>
      </c>
      <c r="CD779">
        <v>4051</v>
      </c>
      <c r="CE779" t="s">
        <v>96</v>
      </c>
      <c r="CF779" s="3">
        <v>43747</v>
      </c>
      <c r="CI779">
        <v>1</v>
      </c>
      <c r="CJ779">
        <v>1</v>
      </c>
      <c r="CK779">
        <v>21</v>
      </c>
      <c r="CL779" t="s">
        <v>87</v>
      </c>
    </row>
    <row r="780" spans="1:90">
      <c r="A780" t="s">
        <v>72</v>
      </c>
      <c r="B780" t="s">
        <v>73</v>
      </c>
      <c r="C780" t="s">
        <v>74</v>
      </c>
      <c r="E780" t="str">
        <f>"FES1162715752"</f>
        <v>FES1162715752</v>
      </c>
      <c r="F780" s="3">
        <v>43745</v>
      </c>
      <c r="G780">
        <v>202004</v>
      </c>
      <c r="H780" t="s">
        <v>75</v>
      </c>
      <c r="I780" t="s">
        <v>76</v>
      </c>
      <c r="J780" t="s">
        <v>77</v>
      </c>
      <c r="K780" t="s">
        <v>78</v>
      </c>
      <c r="L780" t="s">
        <v>119</v>
      </c>
      <c r="M780" t="s">
        <v>120</v>
      </c>
      <c r="N780" t="s">
        <v>620</v>
      </c>
      <c r="O780" t="s">
        <v>82</v>
      </c>
      <c r="P780" t="str">
        <f>"2170710725                    "</f>
        <v xml:space="preserve">2170710725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30.76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6.9</v>
      </c>
      <c r="BJ780">
        <v>2.9</v>
      </c>
      <c r="BK780">
        <v>7</v>
      </c>
      <c r="BL780" s="4">
        <v>177.23</v>
      </c>
      <c r="BM780" s="4">
        <v>26.58</v>
      </c>
      <c r="BN780" s="4">
        <v>203.81</v>
      </c>
      <c r="BO780" s="4">
        <v>203.81</v>
      </c>
      <c r="BQ780" t="s">
        <v>83</v>
      </c>
      <c r="BR780" t="s">
        <v>84</v>
      </c>
      <c r="BS780" s="3">
        <v>43746</v>
      </c>
      <c r="BT780" s="5">
        <v>0.38125000000000003</v>
      </c>
      <c r="BU780" t="s">
        <v>786</v>
      </c>
      <c r="BV780" t="s">
        <v>90</v>
      </c>
      <c r="BY780">
        <v>14458.5</v>
      </c>
      <c r="CA780" t="s">
        <v>209</v>
      </c>
      <c r="CC780" t="s">
        <v>120</v>
      </c>
      <c r="CD780">
        <v>6001</v>
      </c>
      <c r="CE780" t="s">
        <v>86</v>
      </c>
      <c r="CF780" s="3">
        <v>43747</v>
      </c>
      <c r="CI780">
        <v>1</v>
      </c>
      <c r="CJ780">
        <v>1</v>
      </c>
      <c r="CK780">
        <v>21</v>
      </c>
      <c r="CL780" t="s">
        <v>87</v>
      </c>
    </row>
    <row r="781" spans="1:90">
      <c r="A781" t="s">
        <v>72</v>
      </c>
      <c r="B781" t="s">
        <v>73</v>
      </c>
      <c r="C781" t="s">
        <v>74</v>
      </c>
      <c r="E781" t="str">
        <f>"FES1162715759"</f>
        <v>FES1162715759</v>
      </c>
      <c r="F781" s="3">
        <v>43745</v>
      </c>
      <c r="G781">
        <v>202004</v>
      </c>
      <c r="H781" t="s">
        <v>75</v>
      </c>
      <c r="I781" t="s">
        <v>76</v>
      </c>
      <c r="J781" t="s">
        <v>77</v>
      </c>
      <c r="K781" t="s">
        <v>78</v>
      </c>
      <c r="L781" t="s">
        <v>222</v>
      </c>
      <c r="M781" t="s">
        <v>223</v>
      </c>
      <c r="N781" t="s">
        <v>356</v>
      </c>
      <c r="O781" t="s">
        <v>82</v>
      </c>
      <c r="P781" t="str">
        <f>"2170709146                    "</f>
        <v xml:space="preserve">2170709146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8.7899999999999991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 s="4">
        <v>50.66</v>
      </c>
      <c r="BM781" s="4">
        <v>7.6</v>
      </c>
      <c r="BN781" s="4">
        <v>58.26</v>
      </c>
      <c r="BO781" s="4">
        <v>58.26</v>
      </c>
      <c r="BQ781" t="s">
        <v>95</v>
      </c>
      <c r="BR781" t="s">
        <v>84</v>
      </c>
      <c r="BS781" s="3">
        <v>43746</v>
      </c>
      <c r="BT781" s="5">
        <v>0.37847222222222227</v>
      </c>
      <c r="BU781" t="s">
        <v>1325</v>
      </c>
      <c r="BV781" t="s">
        <v>90</v>
      </c>
      <c r="BY781">
        <v>1200</v>
      </c>
      <c r="CA781" t="s">
        <v>358</v>
      </c>
      <c r="CC781" t="s">
        <v>223</v>
      </c>
      <c r="CD781">
        <v>157</v>
      </c>
      <c r="CE781" t="s">
        <v>96</v>
      </c>
      <c r="CF781" s="3">
        <v>43747</v>
      </c>
      <c r="CI781">
        <v>1</v>
      </c>
      <c r="CJ781">
        <v>1</v>
      </c>
      <c r="CK781">
        <v>21</v>
      </c>
      <c r="CL781" t="s">
        <v>87</v>
      </c>
    </row>
    <row r="782" spans="1:90">
      <c r="A782" t="s">
        <v>72</v>
      </c>
      <c r="B782" t="s">
        <v>73</v>
      </c>
      <c r="C782" t="s">
        <v>74</v>
      </c>
      <c r="E782" t="str">
        <f>"FES1162715758"</f>
        <v>FES1162715758</v>
      </c>
      <c r="F782" s="3">
        <v>43745</v>
      </c>
      <c r="G782">
        <v>202004</v>
      </c>
      <c r="H782" t="s">
        <v>75</v>
      </c>
      <c r="I782" t="s">
        <v>76</v>
      </c>
      <c r="J782" t="s">
        <v>77</v>
      </c>
      <c r="K782" t="s">
        <v>78</v>
      </c>
      <c r="L782" t="s">
        <v>75</v>
      </c>
      <c r="M782" t="s">
        <v>76</v>
      </c>
      <c r="N782" t="s">
        <v>537</v>
      </c>
      <c r="O782" t="s">
        <v>82</v>
      </c>
      <c r="P782" t="str">
        <f>"2170710349                    "</f>
        <v xml:space="preserve">2170710349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6.87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1.8</v>
      </c>
      <c r="BJ782">
        <v>0.9</v>
      </c>
      <c r="BK782">
        <v>2</v>
      </c>
      <c r="BL782" s="4">
        <v>39.58</v>
      </c>
      <c r="BM782" s="4">
        <v>5.94</v>
      </c>
      <c r="BN782" s="4">
        <v>45.52</v>
      </c>
      <c r="BO782" s="4">
        <v>45.52</v>
      </c>
      <c r="BQ782" t="s">
        <v>83</v>
      </c>
      <c r="BR782" t="s">
        <v>84</v>
      </c>
      <c r="BS782" s="3">
        <v>43746</v>
      </c>
      <c r="BT782" s="5">
        <v>0.32847222222222222</v>
      </c>
      <c r="BU782" t="s">
        <v>1326</v>
      </c>
      <c r="BV782" t="s">
        <v>90</v>
      </c>
      <c r="BY782">
        <v>4377.6400000000003</v>
      </c>
      <c r="CA782" t="s">
        <v>247</v>
      </c>
      <c r="CC782" t="s">
        <v>76</v>
      </c>
      <c r="CD782">
        <v>1601</v>
      </c>
      <c r="CE782" t="s">
        <v>86</v>
      </c>
      <c r="CF782" s="3">
        <v>43747</v>
      </c>
      <c r="CI782">
        <v>1</v>
      </c>
      <c r="CJ782">
        <v>1</v>
      </c>
      <c r="CK782">
        <v>22</v>
      </c>
      <c r="CL782" t="s">
        <v>87</v>
      </c>
    </row>
    <row r="783" spans="1:90">
      <c r="A783" t="s">
        <v>72</v>
      </c>
      <c r="B783" t="s">
        <v>73</v>
      </c>
      <c r="C783" t="s">
        <v>74</v>
      </c>
      <c r="E783" t="str">
        <f>"FES1162715574"</f>
        <v>FES1162715574</v>
      </c>
      <c r="F783" s="3">
        <v>43745</v>
      </c>
      <c r="G783">
        <v>202004</v>
      </c>
      <c r="H783" t="s">
        <v>75</v>
      </c>
      <c r="I783" t="s">
        <v>76</v>
      </c>
      <c r="J783" t="s">
        <v>77</v>
      </c>
      <c r="K783" t="s">
        <v>78</v>
      </c>
      <c r="L783" t="s">
        <v>570</v>
      </c>
      <c r="M783" t="s">
        <v>571</v>
      </c>
      <c r="N783" t="s">
        <v>613</v>
      </c>
      <c r="O783" t="s">
        <v>82</v>
      </c>
      <c r="P783" t="str">
        <f>"2170701059                    "</f>
        <v xml:space="preserve">2170701059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8.7899999999999991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 s="4">
        <v>50.66</v>
      </c>
      <c r="BM783" s="4">
        <v>7.6</v>
      </c>
      <c r="BN783" s="4">
        <v>58.26</v>
      </c>
      <c r="BO783" s="4">
        <v>58.26</v>
      </c>
      <c r="BQ783" t="s">
        <v>83</v>
      </c>
      <c r="BR783" t="s">
        <v>84</v>
      </c>
      <c r="BS783" s="3">
        <v>43746</v>
      </c>
      <c r="BT783" s="5">
        <v>0.37013888888888885</v>
      </c>
      <c r="BU783" t="s">
        <v>1170</v>
      </c>
      <c r="BV783" t="s">
        <v>90</v>
      </c>
      <c r="BY783">
        <v>1200</v>
      </c>
      <c r="CA783" t="s">
        <v>574</v>
      </c>
      <c r="CC783" t="s">
        <v>571</v>
      </c>
      <c r="CD783">
        <v>4026</v>
      </c>
      <c r="CE783" t="s">
        <v>96</v>
      </c>
      <c r="CF783" s="3">
        <v>43747</v>
      </c>
      <c r="CI783">
        <v>1</v>
      </c>
      <c r="CJ783">
        <v>1</v>
      </c>
      <c r="CK783">
        <v>21</v>
      </c>
      <c r="CL783" t="s">
        <v>87</v>
      </c>
    </row>
    <row r="784" spans="1:90">
      <c r="A784" t="s">
        <v>72</v>
      </c>
      <c r="B784" t="s">
        <v>73</v>
      </c>
      <c r="C784" t="s">
        <v>74</v>
      </c>
      <c r="E784" t="str">
        <f>"FES1162715746"</f>
        <v>FES1162715746</v>
      </c>
      <c r="F784" s="3">
        <v>43745</v>
      </c>
      <c r="G784">
        <v>202004</v>
      </c>
      <c r="H784" t="s">
        <v>75</v>
      </c>
      <c r="I784" t="s">
        <v>76</v>
      </c>
      <c r="J784" t="s">
        <v>77</v>
      </c>
      <c r="K784" t="s">
        <v>78</v>
      </c>
      <c r="L784" t="s">
        <v>119</v>
      </c>
      <c r="M784" t="s">
        <v>120</v>
      </c>
      <c r="N784" t="s">
        <v>1327</v>
      </c>
      <c r="O784" t="s">
        <v>82</v>
      </c>
      <c r="P784" t="str">
        <f>"2170710718                    "</f>
        <v xml:space="preserve">2170710718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17.579999999999998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2</v>
      </c>
      <c r="BI784">
        <v>3.8</v>
      </c>
      <c r="BJ784">
        <v>2.6</v>
      </c>
      <c r="BK784">
        <v>4</v>
      </c>
      <c r="BL784" s="4">
        <v>101.29</v>
      </c>
      <c r="BM784" s="4">
        <v>15.19</v>
      </c>
      <c r="BN784" s="4">
        <v>116.48</v>
      </c>
      <c r="BO784" s="4">
        <v>116.48</v>
      </c>
      <c r="BQ784" t="s">
        <v>83</v>
      </c>
      <c r="BR784" t="s">
        <v>84</v>
      </c>
      <c r="BS784" s="3">
        <v>43746</v>
      </c>
      <c r="BT784" s="5">
        <v>0.35069444444444442</v>
      </c>
      <c r="BU784" t="s">
        <v>1328</v>
      </c>
      <c r="BV784" t="s">
        <v>90</v>
      </c>
      <c r="BY784">
        <v>12788.44</v>
      </c>
      <c r="CA784" t="s">
        <v>108</v>
      </c>
      <c r="CC784" t="s">
        <v>120</v>
      </c>
      <c r="CD784">
        <v>6001</v>
      </c>
      <c r="CE784" t="s">
        <v>86</v>
      </c>
      <c r="CF784" s="3">
        <v>43747</v>
      </c>
      <c r="CI784">
        <v>1</v>
      </c>
      <c r="CJ784">
        <v>1</v>
      </c>
      <c r="CK784">
        <v>21</v>
      </c>
      <c r="CL784" t="s">
        <v>87</v>
      </c>
    </row>
    <row r="785" spans="1:90">
      <c r="A785" t="s">
        <v>72</v>
      </c>
      <c r="B785" t="s">
        <v>73</v>
      </c>
      <c r="C785" t="s">
        <v>74</v>
      </c>
      <c r="E785" t="str">
        <f>"FES1162715580"</f>
        <v>FES1162715580</v>
      </c>
      <c r="F785" s="3">
        <v>43745</v>
      </c>
      <c r="G785">
        <v>202004</v>
      </c>
      <c r="H785" t="s">
        <v>75</v>
      </c>
      <c r="I785" t="s">
        <v>76</v>
      </c>
      <c r="J785" t="s">
        <v>77</v>
      </c>
      <c r="K785" t="s">
        <v>78</v>
      </c>
      <c r="L785" t="s">
        <v>175</v>
      </c>
      <c r="M785" t="s">
        <v>176</v>
      </c>
      <c r="N785" t="s">
        <v>941</v>
      </c>
      <c r="O785" t="s">
        <v>82</v>
      </c>
      <c r="P785" t="str">
        <f>"2170708566                    "</f>
        <v xml:space="preserve">2170708566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8.7899999999999991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0.6</v>
      </c>
      <c r="BJ785">
        <v>0.7</v>
      </c>
      <c r="BK785">
        <v>1</v>
      </c>
      <c r="BL785" s="4">
        <v>50.66</v>
      </c>
      <c r="BM785" s="4">
        <v>7.6</v>
      </c>
      <c r="BN785" s="4">
        <v>58.26</v>
      </c>
      <c r="BO785" s="4">
        <v>58.26</v>
      </c>
      <c r="BQ785" t="s">
        <v>95</v>
      </c>
      <c r="BR785" t="s">
        <v>84</v>
      </c>
      <c r="BS785" s="3">
        <v>43746</v>
      </c>
      <c r="BT785" s="5">
        <v>0.38541666666666669</v>
      </c>
      <c r="BU785" t="s">
        <v>1263</v>
      </c>
      <c r="BV785" t="s">
        <v>90</v>
      </c>
      <c r="BY785">
        <v>3510.72</v>
      </c>
      <c r="CA785" t="s">
        <v>1264</v>
      </c>
      <c r="CC785" t="s">
        <v>176</v>
      </c>
      <c r="CD785">
        <v>4001</v>
      </c>
      <c r="CE785" t="s">
        <v>86</v>
      </c>
      <c r="CF785" s="3">
        <v>43747</v>
      </c>
      <c r="CI785">
        <v>1</v>
      </c>
      <c r="CJ785">
        <v>1</v>
      </c>
      <c r="CK785">
        <v>21</v>
      </c>
      <c r="CL785" t="s">
        <v>87</v>
      </c>
    </row>
    <row r="786" spans="1:90">
      <c r="A786" t="s">
        <v>72</v>
      </c>
      <c r="B786" t="s">
        <v>73</v>
      </c>
      <c r="C786" t="s">
        <v>74</v>
      </c>
      <c r="E786" t="str">
        <f>"FES1162715733"</f>
        <v>FES1162715733</v>
      </c>
      <c r="F786" s="3">
        <v>43745</v>
      </c>
      <c r="G786">
        <v>202004</v>
      </c>
      <c r="H786" t="s">
        <v>75</v>
      </c>
      <c r="I786" t="s">
        <v>76</v>
      </c>
      <c r="J786" t="s">
        <v>77</v>
      </c>
      <c r="K786" t="s">
        <v>78</v>
      </c>
      <c r="L786" t="s">
        <v>119</v>
      </c>
      <c r="M786" t="s">
        <v>120</v>
      </c>
      <c r="N786" t="s">
        <v>470</v>
      </c>
      <c r="O786" t="s">
        <v>82</v>
      </c>
      <c r="P786" t="str">
        <f>"2170710281                    "</f>
        <v xml:space="preserve">2170710281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70.3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2</v>
      </c>
      <c r="BI786">
        <v>15.6</v>
      </c>
      <c r="BJ786">
        <v>6.8</v>
      </c>
      <c r="BK786">
        <v>16</v>
      </c>
      <c r="BL786" s="4">
        <v>405.05</v>
      </c>
      <c r="BM786" s="4">
        <v>60.76</v>
      </c>
      <c r="BN786" s="4">
        <v>465.81</v>
      </c>
      <c r="BO786" s="4">
        <v>465.81</v>
      </c>
      <c r="BQ786" t="s">
        <v>83</v>
      </c>
      <c r="BR786" t="s">
        <v>84</v>
      </c>
      <c r="BS786" s="3">
        <v>43746</v>
      </c>
      <c r="BT786" s="5">
        <v>0.4375</v>
      </c>
      <c r="BU786" t="s">
        <v>1329</v>
      </c>
      <c r="BV786" t="s">
        <v>90</v>
      </c>
      <c r="BY786">
        <v>34221.64</v>
      </c>
      <c r="CA786" t="s">
        <v>209</v>
      </c>
      <c r="CC786" t="s">
        <v>120</v>
      </c>
      <c r="CD786">
        <v>6001</v>
      </c>
      <c r="CE786" t="s">
        <v>86</v>
      </c>
      <c r="CF786" s="3">
        <v>43747</v>
      </c>
      <c r="CI786">
        <v>1</v>
      </c>
      <c r="CJ786">
        <v>1</v>
      </c>
      <c r="CK786">
        <v>21</v>
      </c>
      <c r="CL786" t="s">
        <v>87</v>
      </c>
    </row>
    <row r="787" spans="1:90">
      <c r="A787" t="s">
        <v>72</v>
      </c>
      <c r="B787" t="s">
        <v>73</v>
      </c>
      <c r="C787" t="s">
        <v>74</v>
      </c>
      <c r="E787" t="str">
        <f>"FES1162715583"</f>
        <v>FES1162715583</v>
      </c>
      <c r="F787" s="3">
        <v>43745</v>
      </c>
      <c r="G787">
        <v>202004</v>
      </c>
      <c r="H787" t="s">
        <v>75</v>
      </c>
      <c r="I787" t="s">
        <v>76</v>
      </c>
      <c r="J787" t="s">
        <v>77</v>
      </c>
      <c r="K787" t="s">
        <v>78</v>
      </c>
      <c r="L787" t="s">
        <v>98</v>
      </c>
      <c r="M787" t="s">
        <v>99</v>
      </c>
      <c r="N787" t="s">
        <v>1330</v>
      </c>
      <c r="O787" t="s">
        <v>82</v>
      </c>
      <c r="P787" t="str">
        <f>"25170709570                   "</f>
        <v xml:space="preserve">25170709570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8.7899999999999991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 s="4">
        <v>50.66</v>
      </c>
      <c r="BM787" s="4">
        <v>7.6</v>
      </c>
      <c r="BN787" s="4">
        <v>58.26</v>
      </c>
      <c r="BO787" s="4">
        <v>58.26</v>
      </c>
      <c r="BQ787" t="s">
        <v>83</v>
      </c>
      <c r="BR787" t="s">
        <v>84</v>
      </c>
      <c r="BS787" s="3">
        <v>43746</v>
      </c>
      <c r="BT787" s="5">
        <v>0.42569444444444443</v>
      </c>
      <c r="BU787" t="s">
        <v>1331</v>
      </c>
      <c r="BV787" t="s">
        <v>90</v>
      </c>
      <c r="BY787">
        <v>1200</v>
      </c>
      <c r="CA787" t="s">
        <v>103</v>
      </c>
      <c r="CC787" t="s">
        <v>99</v>
      </c>
      <c r="CD787">
        <v>3610</v>
      </c>
      <c r="CE787" t="s">
        <v>96</v>
      </c>
      <c r="CF787" s="3">
        <v>43747</v>
      </c>
      <c r="CI787">
        <v>1</v>
      </c>
      <c r="CJ787">
        <v>1</v>
      </c>
      <c r="CK787">
        <v>21</v>
      </c>
      <c r="CL787" t="s">
        <v>87</v>
      </c>
    </row>
    <row r="788" spans="1:90">
      <c r="A788" t="s">
        <v>72</v>
      </c>
      <c r="B788" t="s">
        <v>73</v>
      </c>
      <c r="C788" t="s">
        <v>74</v>
      </c>
      <c r="E788" t="str">
        <f>"FES1162715737"</f>
        <v>FES1162715737</v>
      </c>
      <c r="F788" s="3">
        <v>43745</v>
      </c>
      <c r="G788">
        <v>202004</v>
      </c>
      <c r="H788" t="s">
        <v>75</v>
      </c>
      <c r="I788" t="s">
        <v>76</v>
      </c>
      <c r="J788" t="s">
        <v>77</v>
      </c>
      <c r="K788" t="s">
        <v>78</v>
      </c>
      <c r="L788" t="s">
        <v>119</v>
      </c>
      <c r="M788" t="s">
        <v>120</v>
      </c>
      <c r="N788" t="s">
        <v>406</v>
      </c>
      <c r="O788" t="s">
        <v>82</v>
      </c>
      <c r="P788" t="str">
        <f>"2170710476                    "</f>
        <v xml:space="preserve">2170710476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8.7899999999999991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1.4</v>
      </c>
      <c r="BJ788">
        <v>1.1000000000000001</v>
      </c>
      <c r="BK788">
        <v>1.5</v>
      </c>
      <c r="BL788" s="4">
        <v>50.66</v>
      </c>
      <c r="BM788" s="4">
        <v>7.6</v>
      </c>
      <c r="BN788" s="4">
        <v>58.26</v>
      </c>
      <c r="BO788" s="4">
        <v>58.26</v>
      </c>
      <c r="BQ788" t="s">
        <v>95</v>
      </c>
      <c r="BR788" t="s">
        <v>84</v>
      </c>
      <c r="BS788" s="3">
        <v>43746</v>
      </c>
      <c r="BT788" s="5">
        <v>0.41944444444444445</v>
      </c>
      <c r="BU788" t="s">
        <v>1332</v>
      </c>
      <c r="BV788" t="s">
        <v>90</v>
      </c>
      <c r="BY788">
        <v>5295.23</v>
      </c>
      <c r="CA788" t="s">
        <v>209</v>
      </c>
      <c r="CC788" t="s">
        <v>120</v>
      </c>
      <c r="CD788">
        <v>6001</v>
      </c>
      <c r="CE788" t="s">
        <v>86</v>
      </c>
      <c r="CF788" s="3">
        <v>43747</v>
      </c>
      <c r="CI788">
        <v>1</v>
      </c>
      <c r="CJ788">
        <v>1</v>
      </c>
      <c r="CK788">
        <v>21</v>
      </c>
      <c r="CL788" t="s">
        <v>87</v>
      </c>
    </row>
    <row r="789" spans="1:90">
      <c r="A789" t="s">
        <v>72</v>
      </c>
      <c r="B789" t="s">
        <v>73</v>
      </c>
      <c r="C789" t="s">
        <v>74</v>
      </c>
      <c r="E789" t="str">
        <f>"FES1162715734"</f>
        <v>FES1162715734</v>
      </c>
      <c r="F789" s="3">
        <v>43745</v>
      </c>
      <c r="G789">
        <v>202004</v>
      </c>
      <c r="H789" t="s">
        <v>75</v>
      </c>
      <c r="I789" t="s">
        <v>76</v>
      </c>
      <c r="J789" t="s">
        <v>77</v>
      </c>
      <c r="K789" t="s">
        <v>78</v>
      </c>
      <c r="L789" t="s">
        <v>92</v>
      </c>
      <c r="M789" t="s">
        <v>93</v>
      </c>
      <c r="N789" t="s">
        <v>276</v>
      </c>
      <c r="O789" t="s">
        <v>82</v>
      </c>
      <c r="P789" t="str">
        <f>"2170710318                    "</f>
        <v xml:space="preserve">2170710318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10.99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2.4</v>
      </c>
      <c r="BJ789">
        <v>1.6</v>
      </c>
      <c r="BK789">
        <v>2.5</v>
      </c>
      <c r="BL789" s="4">
        <v>63.32</v>
      </c>
      <c r="BM789" s="4">
        <v>9.5</v>
      </c>
      <c r="BN789" s="4">
        <v>72.819999999999993</v>
      </c>
      <c r="BO789" s="4">
        <v>72.819999999999993</v>
      </c>
      <c r="BQ789" t="s">
        <v>95</v>
      </c>
      <c r="BR789" t="s">
        <v>84</v>
      </c>
      <c r="BS789" s="3">
        <v>43746</v>
      </c>
      <c r="BT789" s="5">
        <v>0.36805555555555558</v>
      </c>
      <c r="BU789" t="s">
        <v>277</v>
      </c>
      <c r="BV789" t="s">
        <v>90</v>
      </c>
      <c r="BY789">
        <v>8210.57</v>
      </c>
      <c r="CA789" t="s">
        <v>214</v>
      </c>
      <c r="CC789" t="s">
        <v>93</v>
      </c>
      <c r="CD789">
        <v>7441</v>
      </c>
      <c r="CE789" t="s">
        <v>86</v>
      </c>
      <c r="CF789" s="3">
        <v>43747</v>
      </c>
      <c r="CI789">
        <v>1</v>
      </c>
      <c r="CJ789">
        <v>1</v>
      </c>
      <c r="CK789">
        <v>21</v>
      </c>
      <c r="CL789" t="s">
        <v>87</v>
      </c>
    </row>
    <row r="790" spans="1:90">
      <c r="A790" t="s">
        <v>72</v>
      </c>
      <c r="B790" t="s">
        <v>73</v>
      </c>
      <c r="C790" t="s">
        <v>74</v>
      </c>
      <c r="E790" t="str">
        <f>"FES1162715749"</f>
        <v>FES1162715749</v>
      </c>
      <c r="F790" s="3">
        <v>43745</v>
      </c>
      <c r="G790">
        <v>202004</v>
      </c>
      <c r="H790" t="s">
        <v>75</v>
      </c>
      <c r="I790" t="s">
        <v>76</v>
      </c>
      <c r="J790" t="s">
        <v>77</v>
      </c>
      <c r="K790" t="s">
        <v>78</v>
      </c>
      <c r="L790" t="s">
        <v>119</v>
      </c>
      <c r="M790" t="s">
        <v>120</v>
      </c>
      <c r="N790" t="s">
        <v>220</v>
      </c>
      <c r="O790" t="s">
        <v>82</v>
      </c>
      <c r="P790" t="str">
        <f>"2170710722                    "</f>
        <v xml:space="preserve">2170710722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8.7899999999999991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 s="4">
        <v>50.66</v>
      </c>
      <c r="BM790" s="4">
        <v>7.6</v>
      </c>
      <c r="BN790" s="4">
        <v>58.26</v>
      </c>
      <c r="BO790" s="4">
        <v>58.26</v>
      </c>
      <c r="BQ790" t="s">
        <v>95</v>
      </c>
      <c r="BR790" t="s">
        <v>84</v>
      </c>
      <c r="BS790" s="3">
        <v>43746</v>
      </c>
      <c r="BT790" s="5">
        <v>0.4284722222222222</v>
      </c>
      <c r="BU790" t="s">
        <v>642</v>
      </c>
      <c r="BV790" t="s">
        <v>90</v>
      </c>
      <c r="BY790">
        <v>1200</v>
      </c>
      <c r="CA790" t="s">
        <v>209</v>
      </c>
      <c r="CC790" t="s">
        <v>120</v>
      </c>
      <c r="CD790">
        <v>6001</v>
      </c>
      <c r="CE790" t="s">
        <v>96</v>
      </c>
      <c r="CF790" s="3">
        <v>43747</v>
      </c>
      <c r="CI790">
        <v>1</v>
      </c>
      <c r="CJ790">
        <v>1</v>
      </c>
      <c r="CK790">
        <v>21</v>
      </c>
      <c r="CL790" t="s">
        <v>87</v>
      </c>
    </row>
    <row r="791" spans="1:90">
      <c r="A791" t="s">
        <v>72</v>
      </c>
      <c r="B791" t="s">
        <v>73</v>
      </c>
      <c r="C791" t="s">
        <v>74</v>
      </c>
      <c r="E791" t="str">
        <f>"FES1162715723"</f>
        <v>FES1162715723</v>
      </c>
      <c r="F791" s="3">
        <v>43745</v>
      </c>
      <c r="G791">
        <v>202004</v>
      </c>
      <c r="H791" t="s">
        <v>75</v>
      </c>
      <c r="I791" t="s">
        <v>76</v>
      </c>
      <c r="J791" t="s">
        <v>77</v>
      </c>
      <c r="K791" t="s">
        <v>78</v>
      </c>
      <c r="L791" t="s">
        <v>114</v>
      </c>
      <c r="M791" t="s">
        <v>115</v>
      </c>
      <c r="N791" t="s">
        <v>1333</v>
      </c>
      <c r="O791" t="s">
        <v>82</v>
      </c>
      <c r="P791" t="str">
        <f>"2170710704                    "</f>
        <v xml:space="preserve">2170710704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8.7899999999999991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1.9</v>
      </c>
      <c r="BJ791">
        <v>1.3</v>
      </c>
      <c r="BK791">
        <v>2</v>
      </c>
      <c r="BL791" s="4">
        <v>50.66</v>
      </c>
      <c r="BM791" s="4">
        <v>7.6</v>
      </c>
      <c r="BN791" s="4">
        <v>58.26</v>
      </c>
      <c r="BO791" s="4">
        <v>58.26</v>
      </c>
      <c r="BQ791" t="s">
        <v>83</v>
      </c>
      <c r="BR791" t="s">
        <v>84</v>
      </c>
      <c r="BS791" s="3">
        <v>43746</v>
      </c>
      <c r="BT791" s="5">
        <v>0.50972222222222219</v>
      </c>
      <c r="BU791" t="s">
        <v>1334</v>
      </c>
      <c r="BV791" t="s">
        <v>90</v>
      </c>
      <c r="BY791">
        <v>6441.19</v>
      </c>
      <c r="CC791" t="s">
        <v>115</v>
      </c>
      <c r="CD791">
        <v>56</v>
      </c>
      <c r="CE791" t="s">
        <v>86</v>
      </c>
      <c r="CF791" s="3">
        <v>43747</v>
      </c>
      <c r="CI791">
        <v>1</v>
      </c>
      <c r="CJ791">
        <v>1</v>
      </c>
      <c r="CK791">
        <v>21</v>
      </c>
      <c r="CL791" t="s">
        <v>87</v>
      </c>
    </row>
    <row r="792" spans="1:90">
      <c r="A792" t="s">
        <v>72</v>
      </c>
      <c r="B792" t="s">
        <v>73</v>
      </c>
      <c r="C792" t="s">
        <v>74</v>
      </c>
      <c r="E792" t="str">
        <f>"FES1162715666"</f>
        <v>FES1162715666</v>
      </c>
      <c r="F792" s="3">
        <v>43745</v>
      </c>
      <c r="G792">
        <v>202004</v>
      </c>
      <c r="H792" t="s">
        <v>75</v>
      </c>
      <c r="I792" t="s">
        <v>76</v>
      </c>
      <c r="J792" t="s">
        <v>77</v>
      </c>
      <c r="K792" t="s">
        <v>78</v>
      </c>
      <c r="L792" t="s">
        <v>114</v>
      </c>
      <c r="M792" t="s">
        <v>115</v>
      </c>
      <c r="N792" t="s">
        <v>1335</v>
      </c>
      <c r="O792" t="s">
        <v>82</v>
      </c>
      <c r="P792" t="str">
        <f>"21707016410                   "</f>
        <v xml:space="preserve">21707016410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8.7899999999999991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 s="4">
        <v>50.66</v>
      </c>
      <c r="BM792" s="4">
        <v>7.6</v>
      </c>
      <c r="BN792" s="4">
        <v>58.26</v>
      </c>
      <c r="BO792" s="4">
        <v>58.26</v>
      </c>
      <c r="BR792" t="s">
        <v>84</v>
      </c>
      <c r="BS792" s="3">
        <v>43746</v>
      </c>
      <c r="BT792" s="5">
        <v>0.39583333333333331</v>
      </c>
      <c r="BU792" t="s">
        <v>1320</v>
      </c>
      <c r="BV792" t="s">
        <v>90</v>
      </c>
      <c r="BY792">
        <v>1200</v>
      </c>
      <c r="CA792" t="s">
        <v>150</v>
      </c>
      <c r="CC792" t="s">
        <v>115</v>
      </c>
      <c r="CD792">
        <v>200</v>
      </c>
      <c r="CE792" t="s">
        <v>96</v>
      </c>
      <c r="CF792" s="3">
        <v>43747</v>
      </c>
      <c r="CI792">
        <v>1</v>
      </c>
      <c r="CJ792">
        <v>1</v>
      </c>
      <c r="CK792">
        <v>21</v>
      </c>
      <c r="CL792" t="s">
        <v>87</v>
      </c>
    </row>
    <row r="793" spans="1:90">
      <c r="A793" t="s">
        <v>72</v>
      </c>
      <c r="B793" t="s">
        <v>73</v>
      </c>
      <c r="C793" t="s">
        <v>74</v>
      </c>
      <c r="E793" t="str">
        <f>"FES1162715610"</f>
        <v>FES1162715610</v>
      </c>
      <c r="F793" s="3">
        <v>43745</v>
      </c>
      <c r="G793">
        <v>202004</v>
      </c>
      <c r="H793" t="s">
        <v>75</v>
      </c>
      <c r="I793" t="s">
        <v>76</v>
      </c>
      <c r="J793" t="s">
        <v>77</v>
      </c>
      <c r="K793" t="s">
        <v>78</v>
      </c>
      <c r="L793" t="s">
        <v>142</v>
      </c>
      <c r="M793" t="s">
        <v>143</v>
      </c>
      <c r="N793" t="s">
        <v>749</v>
      </c>
      <c r="O793" t="s">
        <v>82</v>
      </c>
      <c r="P793" t="str">
        <f>"2170710560                    "</f>
        <v xml:space="preserve">2170710560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11.81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2.9</v>
      </c>
      <c r="BJ793">
        <v>5</v>
      </c>
      <c r="BK793">
        <v>5</v>
      </c>
      <c r="BL793" s="4">
        <v>68.040000000000006</v>
      </c>
      <c r="BM793" s="4">
        <v>10.210000000000001</v>
      </c>
      <c r="BN793" s="4">
        <v>78.25</v>
      </c>
      <c r="BO793" s="4">
        <v>78.25</v>
      </c>
      <c r="BQ793" t="s">
        <v>83</v>
      </c>
      <c r="BR793" t="s">
        <v>84</v>
      </c>
      <c r="BS793" s="3">
        <v>43746</v>
      </c>
      <c r="BT793" s="5">
        <v>0.40277777777777773</v>
      </c>
      <c r="BU793" t="s">
        <v>1336</v>
      </c>
      <c r="BV793" t="s">
        <v>90</v>
      </c>
      <c r="BY793">
        <v>25095.4</v>
      </c>
      <c r="CA793" t="s">
        <v>133</v>
      </c>
      <c r="CC793" t="s">
        <v>143</v>
      </c>
      <c r="CD793">
        <v>1459</v>
      </c>
      <c r="CE793" t="s">
        <v>86</v>
      </c>
      <c r="CF793" s="3">
        <v>43747</v>
      </c>
      <c r="CI793">
        <v>1</v>
      </c>
      <c r="CJ793">
        <v>1</v>
      </c>
      <c r="CK793">
        <v>22</v>
      </c>
      <c r="CL793" t="s">
        <v>87</v>
      </c>
    </row>
    <row r="794" spans="1:90">
      <c r="A794" t="s">
        <v>72</v>
      </c>
      <c r="B794" t="s">
        <v>73</v>
      </c>
      <c r="C794" t="s">
        <v>74</v>
      </c>
      <c r="E794" t="str">
        <f>"FES1162715630"</f>
        <v>FES1162715630</v>
      </c>
      <c r="F794" s="3">
        <v>43745</v>
      </c>
      <c r="G794">
        <v>202004</v>
      </c>
      <c r="H794" t="s">
        <v>75</v>
      </c>
      <c r="I794" t="s">
        <v>76</v>
      </c>
      <c r="J794" t="s">
        <v>77</v>
      </c>
      <c r="K794" t="s">
        <v>78</v>
      </c>
      <c r="L794" t="s">
        <v>1337</v>
      </c>
      <c r="M794" t="s">
        <v>1338</v>
      </c>
      <c r="N794" t="s">
        <v>1339</v>
      </c>
      <c r="O794" t="s">
        <v>82</v>
      </c>
      <c r="P794" t="str">
        <f>"2170710591                    "</f>
        <v xml:space="preserve">2170710591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28.58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3.3</v>
      </c>
      <c r="BJ794">
        <v>1.1000000000000001</v>
      </c>
      <c r="BK794">
        <v>3.5</v>
      </c>
      <c r="BL794" s="4">
        <v>164.66</v>
      </c>
      <c r="BM794" s="4">
        <v>24.7</v>
      </c>
      <c r="BN794" s="4">
        <v>189.36</v>
      </c>
      <c r="BO794" s="4">
        <v>189.36</v>
      </c>
      <c r="BQ794" t="s">
        <v>83</v>
      </c>
      <c r="BR794" t="s">
        <v>84</v>
      </c>
      <c r="BS794" s="3">
        <v>43746</v>
      </c>
      <c r="BT794" s="5">
        <v>0.5131944444444444</v>
      </c>
      <c r="BU794" t="s">
        <v>1340</v>
      </c>
      <c r="BV794" t="s">
        <v>90</v>
      </c>
      <c r="BY794">
        <v>5468.58</v>
      </c>
      <c r="CA794" t="s">
        <v>1315</v>
      </c>
      <c r="CC794" t="s">
        <v>1338</v>
      </c>
      <c r="CD794">
        <v>7139</v>
      </c>
      <c r="CE794" t="s">
        <v>86</v>
      </c>
      <c r="CF794" s="3">
        <v>43747</v>
      </c>
      <c r="CI794">
        <v>1</v>
      </c>
      <c r="CJ794">
        <v>1</v>
      </c>
      <c r="CK794">
        <v>23</v>
      </c>
      <c r="CL794" t="s">
        <v>87</v>
      </c>
    </row>
    <row r="795" spans="1:90">
      <c r="A795" t="s">
        <v>72</v>
      </c>
      <c r="B795" t="s">
        <v>73</v>
      </c>
      <c r="C795" t="s">
        <v>74</v>
      </c>
      <c r="E795" t="str">
        <f>"FES1162715626"</f>
        <v>FES1162715626</v>
      </c>
      <c r="F795" s="3">
        <v>43745</v>
      </c>
      <c r="G795">
        <v>202004</v>
      </c>
      <c r="H795" t="s">
        <v>75</v>
      </c>
      <c r="I795" t="s">
        <v>76</v>
      </c>
      <c r="J795" t="s">
        <v>77</v>
      </c>
      <c r="K795" t="s">
        <v>78</v>
      </c>
      <c r="L795" t="s">
        <v>92</v>
      </c>
      <c r="M795" t="s">
        <v>93</v>
      </c>
      <c r="N795" t="s">
        <v>168</v>
      </c>
      <c r="O795" t="s">
        <v>82</v>
      </c>
      <c r="P795" t="str">
        <f>"2170710584                    "</f>
        <v xml:space="preserve">2170710584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21.97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3</v>
      </c>
      <c r="BJ795">
        <v>4.5999999999999996</v>
      </c>
      <c r="BK795">
        <v>5</v>
      </c>
      <c r="BL795" s="4">
        <v>126.6</v>
      </c>
      <c r="BM795" s="4">
        <v>18.989999999999998</v>
      </c>
      <c r="BN795" s="4">
        <v>145.59</v>
      </c>
      <c r="BO795" s="4">
        <v>145.59</v>
      </c>
      <c r="BQ795" t="s">
        <v>83</v>
      </c>
      <c r="BR795" t="s">
        <v>84</v>
      </c>
      <c r="BS795" s="3">
        <v>43746</v>
      </c>
      <c r="BT795" s="5">
        <v>0.3611111111111111</v>
      </c>
      <c r="BU795" t="s">
        <v>1341</v>
      </c>
      <c r="BV795" t="s">
        <v>90</v>
      </c>
      <c r="BY795">
        <v>22791.49</v>
      </c>
      <c r="CA795" t="s">
        <v>1342</v>
      </c>
      <c r="CC795" t="s">
        <v>93</v>
      </c>
      <c r="CD795">
        <v>7490</v>
      </c>
      <c r="CE795" t="s">
        <v>86</v>
      </c>
      <c r="CF795" s="3">
        <v>43747</v>
      </c>
      <c r="CI795">
        <v>1</v>
      </c>
      <c r="CJ795">
        <v>1</v>
      </c>
      <c r="CK795">
        <v>21</v>
      </c>
      <c r="CL795" t="s">
        <v>87</v>
      </c>
    </row>
    <row r="796" spans="1:90">
      <c r="A796" t="s">
        <v>72</v>
      </c>
      <c r="B796" t="s">
        <v>73</v>
      </c>
      <c r="C796" t="s">
        <v>74</v>
      </c>
      <c r="E796" t="str">
        <f>"FES1162715656"</f>
        <v>FES1162715656</v>
      </c>
      <c r="F796" s="3">
        <v>43745</v>
      </c>
      <c r="G796">
        <v>202004</v>
      </c>
      <c r="H796" t="s">
        <v>75</v>
      </c>
      <c r="I796" t="s">
        <v>76</v>
      </c>
      <c r="J796" t="s">
        <v>77</v>
      </c>
      <c r="K796" t="s">
        <v>78</v>
      </c>
      <c r="L796" t="s">
        <v>199</v>
      </c>
      <c r="M796" t="s">
        <v>200</v>
      </c>
      <c r="N796" t="s">
        <v>634</v>
      </c>
      <c r="O796" t="s">
        <v>82</v>
      </c>
      <c r="P796" t="str">
        <f>"2170710621                    "</f>
        <v xml:space="preserve">2170710621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35.15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7.9</v>
      </c>
      <c r="BJ796">
        <v>3.3</v>
      </c>
      <c r="BK796">
        <v>8</v>
      </c>
      <c r="BL796" s="4">
        <v>202.54</v>
      </c>
      <c r="BM796" s="4">
        <v>30.38</v>
      </c>
      <c r="BN796" s="4">
        <v>232.92</v>
      </c>
      <c r="BO796" s="4">
        <v>232.92</v>
      </c>
      <c r="BQ796" t="s">
        <v>83</v>
      </c>
      <c r="BR796" t="s">
        <v>84</v>
      </c>
      <c r="BS796" s="3">
        <v>43746</v>
      </c>
      <c r="BT796" s="5">
        <v>0.43402777777777773</v>
      </c>
      <c r="BU796" t="s">
        <v>1343</v>
      </c>
      <c r="BV796" t="s">
        <v>90</v>
      </c>
      <c r="BY796">
        <v>16433.439999999999</v>
      </c>
      <c r="CA796" t="s">
        <v>517</v>
      </c>
      <c r="CC796" t="s">
        <v>200</v>
      </c>
      <c r="CD796">
        <v>5201</v>
      </c>
      <c r="CE796" t="s">
        <v>86</v>
      </c>
      <c r="CF796" s="3">
        <v>43748</v>
      </c>
      <c r="CI796">
        <v>1</v>
      </c>
      <c r="CJ796">
        <v>1</v>
      </c>
      <c r="CK796">
        <v>21</v>
      </c>
      <c r="CL796" t="s">
        <v>87</v>
      </c>
    </row>
    <row r="797" spans="1:90">
      <c r="A797" t="s">
        <v>72</v>
      </c>
      <c r="B797" t="s">
        <v>73</v>
      </c>
      <c r="C797" t="s">
        <v>74</v>
      </c>
      <c r="E797" t="str">
        <f>"FES1162715645"</f>
        <v>FES1162715645</v>
      </c>
      <c r="F797" s="3">
        <v>43745</v>
      </c>
      <c r="G797">
        <v>202004</v>
      </c>
      <c r="H797" t="s">
        <v>75</v>
      </c>
      <c r="I797" t="s">
        <v>76</v>
      </c>
      <c r="J797" t="s">
        <v>77</v>
      </c>
      <c r="K797" t="s">
        <v>78</v>
      </c>
      <c r="L797" t="s">
        <v>119</v>
      </c>
      <c r="M797" t="s">
        <v>120</v>
      </c>
      <c r="N797" t="s">
        <v>406</v>
      </c>
      <c r="O797" t="s">
        <v>82</v>
      </c>
      <c r="P797" t="str">
        <f>"2170710609                    "</f>
        <v xml:space="preserve">2170710609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10.99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2.5</v>
      </c>
      <c r="BJ797">
        <v>2</v>
      </c>
      <c r="BK797">
        <v>2.5</v>
      </c>
      <c r="BL797" s="4">
        <v>63.32</v>
      </c>
      <c r="BM797" s="4">
        <v>9.5</v>
      </c>
      <c r="BN797" s="4">
        <v>72.819999999999993</v>
      </c>
      <c r="BO797" s="4">
        <v>72.819999999999993</v>
      </c>
      <c r="BQ797" t="s">
        <v>95</v>
      </c>
      <c r="BR797" t="s">
        <v>84</v>
      </c>
      <c r="BS797" s="3">
        <v>43746</v>
      </c>
      <c r="BT797" s="5">
        <v>0.41944444444444445</v>
      </c>
      <c r="BU797" t="s">
        <v>1332</v>
      </c>
      <c r="BV797" t="s">
        <v>90</v>
      </c>
      <c r="BY797">
        <v>9987.7000000000007</v>
      </c>
      <c r="CA797" t="s">
        <v>209</v>
      </c>
      <c r="CC797" t="s">
        <v>120</v>
      </c>
      <c r="CD797">
        <v>6001</v>
      </c>
      <c r="CE797" t="s">
        <v>86</v>
      </c>
      <c r="CF797" s="3">
        <v>43747</v>
      </c>
      <c r="CI797">
        <v>1</v>
      </c>
      <c r="CJ797">
        <v>1</v>
      </c>
      <c r="CK797">
        <v>21</v>
      </c>
      <c r="CL797" t="s">
        <v>87</v>
      </c>
    </row>
    <row r="798" spans="1:90">
      <c r="A798" t="s">
        <v>72</v>
      </c>
      <c r="B798" t="s">
        <v>73</v>
      </c>
      <c r="C798" t="s">
        <v>74</v>
      </c>
      <c r="E798" t="str">
        <f>"FES1162715616"</f>
        <v>FES1162715616</v>
      </c>
      <c r="F798" s="3">
        <v>43745</v>
      </c>
      <c r="G798">
        <v>202004</v>
      </c>
      <c r="H798" t="s">
        <v>75</v>
      </c>
      <c r="I798" t="s">
        <v>76</v>
      </c>
      <c r="J798" t="s">
        <v>77</v>
      </c>
      <c r="K798" t="s">
        <v>78</v>
      </c>
      <c r="L798" t="s">
        <v>185</v>
      </c>
      <c r="M798" t="s">
        <v>186</v>
      </c>
      <c r="N798" t="s">
        <v>1344</v>
      </c>
      <c r="O798" t="s">
        <v>82</v>
      </c>
      <c r="P798" t="str">
        <f>"2170710567                    "</f>
        <v xml:space="preserve">2170710567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11.81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4.8</v>
      </c>
      <c r="BJ798">
        <v>1.9</v>
      </c>
      <c r="BK798">
        <v>5</v>
      </c>
      <c r="BL798" s="4">
        <v>68.040000000000006</v>
      </c>
      <c r="BM798" s="4">
        <v>10.210000000000001</v>
      </c>
      <c r="BN798" s="4">
        <v>78.25</v>
      </c>
      <c r="BO798" s="4">
        <v>78.25</v>
      </c>
      <c r="BQ798" t="s">
        <v>101</v>
      </c>
      <c r="BR798" t="s">
        <v>84</v>
      </c>
      <c r="BS798" s="3">
        <v>43746</v>
      </c>
      <c r="BT798" s="5">
        <v>0.4375</v>
      </c>
      <c r="BU798" t="s">
        <v>1345</v>
      </c>
      <c r="BV798" t="s">
        <v>90</v>
      </c>
      <c r="BY798">
        <v>9287.3700000000008</v>
      </c>
      <c r="CC798" t="s">
        <v>186</v>
      </c>
      <c r="CD798">
        <v>1401</v>
      </c>
      <c r="CE798" t="s">
        <v>86</v>
      </c>
      <c r="CF798" s="3">
        <v>43747</v>
      </c>
      <c r="CI798">
        <v>1</v>
      </c>
      <c r="CJ798">
        <v>1</v>
      </c>
      <c r="CK798">
        <v>22</v>
      </c>
      <c r="CL798" t="s">
        <v>87</v>
      </c>
    </row>
    <row r="799" spans="1:90">
      <c r="A799" t="s">
        <v>72</v>
      </c>
      <c r="B799" t="s">
        <v>73</v>
      </c>
      <c r="C799" t="s">
        <v>74</v>
      </c>
      <c r="E799" t="str">
        <f>"FES1162715624"</f>
        <v>FES1162715624</v>
      </c>
      <c r="F799" s="3">
        <v>43745</v>
      </c>
      <c r="G799">
        <v>202004</v>
      </c>
      <c r="H799" t="s">
        <v>75</v>
      </c>
      <c r="I799" t="s">
        <v>76</v>
      </c>
      <c r="J799" t="s">
        <v>77</v>
      </c>
      <c r="K799" t="s">
        <v>78</v>
      </c>
      <c r="L799" t="s">
        <v>92</v>
      </c>
      <c r="M799" t="s">
        <v>93</v>
      </c>
      <c r="N799" t="s">
        <v>1346</v>
      </c>
      <c r="O799" t="s">
        <v>82</v>
      </c>
      <c r="P799" t="str">
        <f>"2170710578                    "</f>
        <v xml:space="preserve">2170710578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8.7899999999999991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 s="4">
        <v>50.66</v>
      </c>
      <c r="BM799" s="4">
        <v>7.6</v>
      </c>
      <c r="BN799" s="4">
        <v>58.26</v>
      </c>
      <c r="BO799" s="4">
        <v>58.26</v>
      </c>
      <c r="BQ799" t="s">
        <v>1347</v>
      </c>
      <c r="BR799" t="s">
        <v>84</v>
      </c>
      <c r="BS799" s="3">
        <v>43746</v>
      </c>
      <c r="BT799" s="5">
        <v>0.3215277777777778</v>
      </c>
      <c r="BU799" t="s">
        <v>1348</v>
      </c>
      <c r="BV799" t="s">
        <v>90</v>
      </c>
      <c r="BY799">
        <v>1200</v>
      </c>
      <c r="CA799" t="s">
        <v>270</v>
      </c>
      <c r="CC799" t="s">
        <v>93</v>
      </c>
      <c r="CD799">
        <v>7530</v>
      </c>
      <c r="CE799" t="s">
        <v>96</v>
      </c>
      <c r="CF799" s="3">
        <v>43747</v>
      </c>
      <c r="CI799">
        <v>1</v>
      </c>
      <c r="CJ799">
        <v>1</v>
      </c>
      <c r="CK799">
        <v>21</v>
      </c>
      <c r="CL799" t="s">
        <v>87</v>
      </c>
    </row>
    <row r="800" spans="1:90">
      <c r="A800" t="s">
        <v>72</v>
      </c>
      <c r="B800" t="s">
        <v>73</v>
      </c>
      <c r="C800" t="s">
        <v>74</v>
      </c>
      <c r="E800" t="str">
        <f>"FES1162715586"</f>
        <v>FES1162715586</v>
      </c>
      <c r="F800" s="3">
        <v>43745</v>
      </c>
      <c r="G800">
        <v>202004</v>
      </c>
      <c r="H800" t="s">
        <v>75</v>
      </c>
      <c r="I800" t="s">
        <v>76</v>
      </c>
      <c r="J800" t="s">
        <v>77</v>
      </c>
      <c r="K800" t="s">
        <v>78</v>
      </c>
      <c r="L800" t="s">
        <v>189</v>
      </c>
      <c r="M800" t="s">
        <v>190</v>
      </c>
      <c r="N800" t="s">
        <v>1063</v>
      </c>
      <c r="O800" t="s">
        <v>82</v>
      </c>
      <c r="P800" t="str">
        <f>"217070535                     "</f>
        <v xml:space="preserve">217070535 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6.87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 s="4">
        <v>39.58</v>
      </c>
      <c r="BM800" s="4">
        <v>5.94</v>
      </c>
      <c r="BN800" s="4">
        <v>45.52</v>
      </c>
      <c r="BO800" s="4">
        <v>45.52</v>
      </c>
      <c r="BQ800" t="s">
        <v>1349</v>
      </c>
      <c r="BR800" t="s">
        <v>84</v>
      </c>
      <c r="BS800" s="3">
        <v>43746</v>
      </c>
      <c r="BT800" s="5">
        <v>0.36874999999999997</v>
      </c>
      <c r="BU800" t="s">
        <v>1350</v>
      </c>
      <c r="BV800" t="s">
        <v>90</v>
      </c>
      <c r="BY800">
        <v>1200</v>
      </c>
      <c r="CA800" t="s">
        <v>133</v>
      </c>
      <c r="CC800" t="s">
        <v>190</v>
      </c>
      <c r="CD800">
        <v>1501</v>
      </c>
      <c r="CE800" t="s">
        <v>96</v>
      </c>
      <c r="CF800" s="3">
        <v>43747</v>
      </c>
      <c r="CI800">
        <v>1</v>
      </c>
      <c r="CJ800">
        <v>1</v>
      </c>
      <c r="CK800">
        <v>22</v>
      </c>
      <c r="CL800" t="s">
        <v>87</v>
      </c>
    </row>
    <row r="801" spans="1:90">
      <c r="A801" t="s">
        <v>72</v>
      </c>
      <c r="B801" t="s">
        <v>73</v>
      </c>
      <c r="C801" t="s">
        <v>74</v>
      </c>
      <c r="E801" t="str">
        <f>"FES1162715745"</f>
        <v>FES1162715745</v>
      </c>
      <c r="F801" s="3">
        <v>43745</v>
      </c>
      <c r="G801">
        <v>202004</v>
      </c>
      <c r="H801" t="s">
        <v>75</v>
      </c>
      <c r="I801" t="s">
        <v>76</v>
      </c>
      <c r="J801" t="s">
        <v>77</v>
      </c>
      <c r="K801" t="s">
        <v>78</v>
      </c>
      <c r="L801" t="s">
        <v>142</v>
      </c>
      <c r="M801" t="s">
        <v>143</v>
      </c>
      <c r="N801" t="s">
        <v>607</v>
      </c>
      <c r="O801" t="s">
        <v>82</v>
      </c>
      <c r="P801" t="str">
        <f>"217070939                     "</f>
        <v xml:space="preserve">217070939 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6.87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 s="4">
        <v>39.58</v>
      </c>
      <c r="BM801" s="4">
        <v>5.94</v>
      </c>
      <c r="BN801" s="4">
        <v>45.52</v>
      </c>
      <c r="BO801" s="4">
        <v>45.52</v>
      </c>
      <c r="BQ801" t="s">
        <v>258</v>
      </c>
      <c r="BR801" t="s">
        <v>84</v>
      </c>
      <c r="BS801" s="3">
        <v>43746</v>
      </c>
      <c r="BT801" s="5">
        <v>0.33333333333333331</v>
      </c>
      <c r="BU801" t="s">
        <v>1351</v>
      </c>
      <c r="BV801" t="s">
        <v>90</v>
      </c>
      <c r="BY801">
        <v>1200</v>
      </c>
      <c r="CA801" t="s">
        <v>133</v>
      </c>
      <c r="CC801" t="s">
        <v>143</v>
      </c>
      <c r="CD801">
        <v>1459</v>
      </c>
      <c r="CE801" t="s">
        <v>96</v>
      </c>
      <c r="CF801" s="3">
        <v>43747</v>
      </c>
      <c r="CI801">
        <v>1</v>
      </c>
      <c r="CJ801">
        <v>1</v>
      </c>
      <c r="CK801">
        <v>22</v>
      </c>
      <c r="CL801" t="s">
        <v>87</v>
      </c>
    </row>
    <row r="802" spans="1:90">
      <c r="A802" t="s">
        <v>72</v>
      </c>
      <c r="B802" t="s">
        <v>73</v>
      </c>
      <c r="C802" t="s">
        <v>74</v>
      </c>
      <c r="E802" t="str">
        <f>"FES1162715663"</f>
        <v>FES1162715663</v>
      </c>
      <c r="F802" s="3">
        <v>43745</v>
      </c>
      <c r="G802">
        <v>202004</v>
      </c>
      <c r="H802" t="s">
        <v>75</v>
      </c>
      <c r="I802" t="s">
        <v>76</v>
      </c>
      <c r="J802" t="s">
        <v>77</v>
      </c>
      <c r="K802" t="s">
        <v>78</v>
      </c>
      <c r="L802" t="s">
        <v>308</v>
      </c>
      <c r="M802" t="s">
        <v>308</v>
      </c>
      <c r="N802" t="s">
        <v>318</v>
      </c>
      <c r="O802" t="s">
        <v>82</v>
      </c>
      <c r="P802" t="str">
        <f>"217070635                     "</f>
        <v xml:space="preserve">217070635 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17.04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 s="4">
        <v>98.16</v>
      </c>
      <c r="BM802" s="4">
        <v>14.72</v>
      </c>
      <c r="BN802" s="4">
        <v>112.88</v>
      </c>
      <c r="BO802" s="4">
        <v>112.88</v>
      </c>
      <c r="BQ802" t="s">
        <v>95</v>
      </c>
      <c r="BR802" t="s">
        <v>84</v>
      </c>
      <c r="BS802" s="3">
        <v>43746</v>
      </c>
      <c r="BT802" s="5">
        <v>0.39027777777777778</v>
      </c>
      <c r="BU802" t="s">
        <v>853</v>
      </c>
      <c r="BV802" t="s">
        <v>90</v>
      </c>
      <c r="BY802">
        <v>1200</v>
      </c>
      <c r="CA802" t="s">
        <v>311</v>
      </c>
      <c r="CC802" t="s">
        <v>308</v>
      </c>
      <c r="CD802">
        <v>7646</v>
      </c>
      <c r="CE802" t="s">
        <v>96</v>
      </c>
      <c r="CF802" s="3">
        <v>43747</v>
      </c>
      <c r="CI802">
        <v>1</v>
      </c>
      <c r="CJ802">
        <v>1</v>
      </c>
      <c r="CK802">
        <v>23</v>
      </c>
      <c r="CL802" t="s">
        <v>87</v>
      </c>
    </row>
    <row r="803" spans="1:90">
      <c r="A803" t="s">
        <v>72</v>
      </c>
      <c r="B803" t="s">
        <v>73</v>
      </c>
      <c r="C803" t="s">
        <v>74</v>
      </c>
      <c r="E803" t="str">
        <f>"FES1162715634"</f>
        <v>FES1162715634</v>
      </c>
      <c r="F803" s="3">
        <v>43745</v>
      </c>
      <c r="G803">
        <v>202004</v>
      </c>
      <c r="H803" t="s">
        <v>75</v>
      </c>
      <c r="I803" t="s">
        <v>76</v>
      </c>
      <c r="J803" t="s">
        <v>77</v>
      </c>
      <c r="K803" t="s">
        <v>78</v>
      </c>
      <c r="L803" t="s">
        <v>104</v>
      </c>
      <c r="M803" t="s">
        <v>105</v>
      </c>
      <c r="N803" t="s">
        <v>106</v>
      </c>
      <c r="O803" t="s">
        <v>82</v>
      </c>
      <c r="P803" t="str">
        <f>"217070599                     "</f>
        <v xml:space="preserve">217070599 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8.7899999999999991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 s="4">
        <v>50.66</v>
      </c>
      <c r="BM803" s="4">
        <v>7.6</v>
      </c>
      <c r="BN803" s="4">
        <v>58.26</v>
      </c>
      <c r="BO803" s="4">
        <v>58.26</v>
      </c>
      <c r="BQ803" t="s">
        <v>83</v>
      </c>
      <c r="BR803" t="s">
        <v>84</v>
      </c>
      <c r="BS803" s="3">
        <v>43746</v>
      </c>
      <c r="BT803" s="5">
        <v>0.34722222222222227</v>
      </c>
      <c r="BU803" t="s">
        <v>107</v>
      </c>
      <c r="BV803" t="s">
        <v>90</v>
      </c>
      <c r="BY803">
        <v>1200</v>
      </c>
      <c r="CA803" t="s">
        <v>108</v>
      </c>
      <c r="CC803" t="s">
        <v>105</v>
      </c>
      <c r="CD803">
        <v>6220</v>
      </c>
      <c r="CE803" t="s">
        <v>96</v>
      </c>
      <c r="CF803" s="3">
        <v>43747</v>
      </c>
      <c r="CI803">
        <v>1</v>
      </c>
      <c r="CJ803">
        <v>1</v>
      </c>
      <c r="CK803">
        <v>21</v>
      </c>
      <c r="CL803" t="s">
        <v>87</v>
      </c>
    </row>
    <row r="804" spans="1:90">
      <c r="A804" t="s">
        <v>72</v>
      </c>
      <c r="B804" t="s">
        <v>73</v>
      </c>
      <c r="C804" t="s">
        <v>74</v>
      </c>
      <c r="E804" t="str">
        <f>"FES1162715607"</f>
        <v>FES1162715607</v>
      </c>
      <c r="F804" s="3">
        <v>43745</v>
      </c>
      <c r="G804">
        <v>202004</v>
      </c>
      <c r="H804" t="s">
        <v>75</v>
      </c>
      <c r="I804" t="s">
        <v>76</v>
      </c>
      <c r="J804" t="s">
        <v>77</v>
      </c>
      <c r="K804" t="s">
        <v>78</v>
      </c>
      <c r="L804" t="s">
        <v>75</v>
      </c>
      <c r="M804" t="s">
        <v>76</v>
      </c>
      <c r="N804" t="s">
        <v>846</v>
      </c>
      <c r="O804" t="s">
        <v>82</v>
      </c>
      <c r="P804" t="str">
        <f>"217071559                     "</f>
        <v xml:space="preserve">217071559 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6.87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 s="4">
        <v>39.58</v>
      </c>
      <c r="BM804" s="4">
        <v>5.94</v>
      </c>
      <c r="BN804" s="4">
        <v>45.52</v>
      </c>
      <c r="BO804" s="4">
        <v>45.52</v>
      </c>
      <c r="BQ804" t="s">
        <v>95</v>
      </c>
      <c r="BR804" t="s">
        <v>84</v>
      </c>
      <c r="BS804" s="3">
        <v>43746</v>
      </c>
      <c r="BT804" s="5">
        <v>0.41666666666666669</v>
      </c>
      <c r="BU804" t="s">
        <v>847</v>
      </c>
      <c r="BV804" t="s">
        <v>90</v>
      </c>
      <c r="BY804">
        <v>1200</v>
      </c>
      <c r="CA804" t="s">
        <v>848</v>
      </c>
      <c r="CC804" t="s">
        <v>76</v>
      </c>
      <c r="CD804">
        <v>1645</v>
      </c>
      <c r="CE804" t="s">
        <v>96</v>
      </c>
      <c r="CF804" s="3">
        <v>43747</v>
      </c>
      <c r="CI804">
        <v>1</v>
      </c>
      <c r="CJ804">
        <v>1</v>
      </c>
      <c r="CK804">
        <v>22</v>
      </c>
      <c r="CL804" t="s">
        <v>87</v>
      </c>
    </row>
    <row r="805" spans="1:90">
      <c r="A805" t="s">
        <v>72</v>
      </c>
      <c r="B805" t="s">
        <v>73</v>
      </c>
      <c r="C805" t="s">
        <v>74</v>
      </c>
      <c r="E805" t="str">
        <f>"FES1162715646"</f>
        <v>FES1162715646</v>
      </c>
      <c r="F805" s="3">
        <v>43745</v>
      </c>
      <c r="G805">
        <v>202004</v>
      </c>
      <c r="H805" t="s">
        <v>75</v>
      </c>
      <c r="I805" t="s">
        <v>76</v>
      </c>
      <c r="J805" t="s">
        <v>77</v>
      </c>
      <c r="K805" t="s">
        <v>78</v>
      </c>
      <c r="L805" t="s">
        <v>92</v>
      </c>
      <c r="M805" t="s">
        <v>93</v>
      </c>
      <c r="N805" t="s">
        <v>1016</v>
      </c>
      <c r="O805" t="s">
        <v>82</v>
      </c>
      <c r="P805" t="str">
        <f>"217070640                     "</f>
        <v xml:space="preserve">217070640 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8.7899999999999991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 s="4">
        <v>50.66</v>
      </c>
      <c r="BM805" s="4">
        <v>7.6</v>
      </c>
      <c r="BN805" s="4">
        <v>58.26</v>
      </c>
      <c r="BO805" s="4">
        <v>58.26</v>
      </c>
      <c r="BR805" t="s">
        <v>84</v>
      </c>
      <c r="BS805" s="3">
        <v>43746</v>
      </c>
      <c r="BT805" s="5">
        <v>0.4375</v>
      </c>
      <c r="BU805" t="s">
        <v>1352</v>
      </c>
      <c r="BV805" t="s">
        <v>90</v>
      </c>
      <c r="BY805">
        <v>1200</v>
      </c>
      <c r="CA805" t="s">
        <v>446</v>
      </c>
      <c r="CC805" t="s">
        <v>93</v>
      </c>
      <c r="CD805">
        <v>7915</v>
      </c>
      <c r="CE805" t="s">
        <v>96</v>
      </c>
      <c r="CF805" s="3">
        <v>43747</v>
      </c>
      <c r="CI805">
        <v>1</v>
      </c>
      <c r="CJ805">
        <v>1</v>
      </c>
      <c r="CK805">
        <v>21</v>
      </c>
      <c r="CL805" t="s">
        <v>87</v>
      </c>
    </row>
    <row r="806" spans="1:90">
      <c r="A806" t="s">
        <v>72</v>
      </c>
      <c r="B806" t="s">
        <v>73</v>
      </c>
      <c r="C806" t="s">
        <v>74</v>
      </c>
      <c r="E806" t="str">
        <f>"FES1162715659"</f>
        <v>FES1162715659</v>
      </c>
      <c r="F806" s="3">
        <v>43745</v>
      </c>
      <c r="G806">
        <v>202004</v>
      </c>
      <c r="H806" t="s">
        <v>75</v>
      </c>
      <c r="I806" t="s">
        <v>76</v>
      </c>
      <c r="J806" t="s">
        <v>77</v>
      </c>
      <c r="K806" t="s">
        <v>78</v>
      </c>
      <c r="L806" t="s">
        <v>114</v>
      </c>
      <c r="M806" t="s">
        <v>115</v>
      </c>
      <c r="N806" t="s">
        <v>1353</v>
      </c>
      <c r="O806" t="s">
        <v>82</v>
      </c>
      <c r="P806" t="str">
        <f>"217071629                     "</f>
        <v xml:space="preserve">217071629 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8.7899999999999991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 s="4">
        <v>50.66</v>
      </c>
      <c r="BM806" s="4">
        <v>7.6</v>
      </c>
      <c r="BN806" s="4">
        <v>58.26</v>
      </c>
      <c r="BO806" s="4">
        <v>58.26</v>
      </c>
      <c r="BQ806" t="s">
        <v>95</v>
      </c>
      <c r="BR806" t="s">
        <v>84</v>
      </c>
      <c r="BS806" s="3">
        <v>43746</v>
      </c>
      <c r="BT806" s="5">
        <v>0.4548611111111111</v>
      </c>
      <c r="BU806" t="s">
        <v>1354</v>
      </c>
      <c r="BV806" t="s">
        <v>87</v>
      </c>
      <c r="BY806">
        <v>1200</v>
      </c>
      <c r="CC806" t="s">
        <v>115</v>
      </c>
      <c r="CD806">
        <v>127</v>
      </c>
      <c r="CE806" t="s">
        <v>96</v>
      </c>
      <c r="CF806" s="3">
        <v>43747</v>
      </c>
      <c r="CI806">
        <v>1</v>
      </c>
      <c r="CJ806">
        <v>1</v>
      </c>
      <c r="CK806">
        <v>21</v>
      </c>
      <c r="CL806" t="s">
        <v>87</v>
      </c>
    </row>
    <row r="807" spans="1:90">
      <c r="A807" t="s">
        <v>72</v>
      </c>
      <c r="B807" t="s">
        <v>73</v>
      </c>
      <c r="C807" t="s">
        <v>74</v>
      </c>
      <c r="E807" t="str">
        <f>"FES1162715661"</f>
        <v>FES1162715661</v>
      </c>
      <c r="F807" s="3">
        <v>43745</v>
      </c>
      <c r="G807">
        <v>202004</v>
      </c>
      <c r="H807" t="s">
        <v>75</v>
      </c>
      <c r="I807" t="s">
        <v>76</v>
      </c>
      <c r="J807" t="s">
        <v>77</v>
      </c>
      <c r="K807" t="s">
        <v>78</v>
      </c>
      <c r="L807" t="s">
        <v>119</v>
      </c>
      <c r="M807" t="s">
        <v>120</v>
      </c>
      <c r="N807" t="s">
        <v>1355</v>
      </c>
      <c r="O807" t="s">
        <v>82</v>
      </c>
      <c r="P807" t="str">
        <f>"2170710631                    "</f>
        <v xml:space="preserve">2170710631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8.7899999999999991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1.3</v>
      </c>
      <c r="BJ807">
        <v>0.7</v>
      </c>
      <c r="BK807">
        <v>1.5</v>
      </c>
      <c r="BL807" s="4">
        <v>50.66</v>
      </c>
      <c r="BM807" s="4">
        <v>7.6</v>
      </c>
      <c r="BN807" s="4">
        <v>58.26</v>
      </c>
      <c r="BO807" s="4">
        <v>58.26</v>
      </c>
      <c r="BQ807" t="s">
        <v>95</v>
      </c>
      <c r="BR807" t="s">
        <v>84</v>
      </c>
      <c r="BS807" s="3">
        <v>43746</v>
      </c>
      <c r="BT807" s="5">
        <v>0.3840277777777778</v>
      </c>
      <c r="BU807" t="s">
        <v>1279</v>
      </c>
      <c r="BV807" t="s">
        <v>90</v>
      </c>
      <c r="BY807">
        <v>3666.11</v>
      </c>
      <c r="CA807" t="s">
        <v>108</v>
      </c>
      <c r="CC807" t="s">
        <v>120</v>
      </c>
      <c r="CD807">
        <v>6012</v>
      </c>
      <c r="CE807" t="s">
        <v>86</v>
      </c>
      <c r="CF807" s="3">
        <v>43747</v>
      </c>
      <c r="CI807">
        <v>1</v>
      </c>
      <c r="CJ807">
        <v>1</v>
      </c>
      <c r="CK807">
        <v>21</v>
      </c>
      <c r="CL807" t="s">
        <v>87</v>
      </c>
    </row>
    <row r="808" spans="1:90">
      <c r="A808" t="s">
        <v>72</v>
      </c>
      <c r="B808" t="s">
        <v>73</v>
      </c>
      <c r="C808" t="s">
        <v>74</v>
      </c>
      <c r="E808" t="str">
        <f>"FES1162715609"</f>
        <v>FES1162715609</v>
      </c>
      <c r="F808" s="3">
        <v>43745</v>
      </c>
      <c r="G808">
        <v>202004</v>
      </c>
      <c r="H808" t="s">
        <v>75</v>
      </c>
      <c r="I808" t="s">
        <v>76</v>
      </c>
      <c r="J808" t="s">
        <v>77</v>
      </c>
      <c r="K808" t="s">
        <v>78</v>
      </c>
      <c r="L808" t="s">
        <v>189</v>
      </c>
      <c r="M808" t="s">
        <v>190</v>
      </c>
      <c r="N808" t="s">
        <v>1356</v>
      </c>
      <c r="O808" t="s">
        <v>82</v>
      </c>
      <c r="P808" t="str">
        <f>"217079910                     "</f>
        <v xml:space="preserve">217079910 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6.87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 s="4">
        <v>39.58</v>
      </c>
      <c r="BM808" s="4">
        <v>5.94</v>
      </c>
      <c r="BN808" s="4">
        <v>45.52</v>
      </c>
      <c r="BO808" s="4">
        <v>45.52</v>
      </c>
      <c r="BR808" t="s">
        <v>84</v>
      </c>
      <c r="BS808" s="3">
        <v>43746</v>
      </c>
      <c r="BT808" s="5">
        <v>0.30555555555555552</v>
      </c>
      <c r="BU808" t="s">
        <v>1357</v>
      </c>
      <c r="BV808" t="s">
        <v>90</v>
      </c>
      <c r="BY808">
        <v>1200</v>
      </c>
      <c r="CA808" t="s">
        <v>287</v>
      </c>
      <c r="CC808" t="s">
        <v>190</v>
      </c>
      <c r="CD808">
        <v>1500</v>
      </c>
      <c r="CE808" t="s">
        <v>96</v>
      </c>
      <c r="CF808" s="3">
        <v>43747</v>
      </c>
      <c r="CI808">
        <v>1</v>
      </c>
      <c r="CJ808">
        <v>1</v>
      </c>
      <c r="CK808">
        <v>22</v>
      </c>
      <c r="CL808" t="s">
        <v>87</v>
      </c>
    </row>
    <row r="809" spans="1:90">
      <c r="A809" t="s">
        <v>72</v>
      </c>
      <c r="B809" t="s">
        <v>73</v>
      </c>
      <c r="C809" t="s">
        <v>74</v>
      </c>
      <c r="E809" t="str">
        <f>"FES1162715625"</f>
        <v>FES1162715625</v>
      </c>
      <c r="F809" s="3">
        <v>43745</v>
      </c>
      <c r="G809">
        <v>202004</v>
      </c>
      <c r="H809" t="s">
        <v>75</v>
      </c>
      <c r="I809" t="s">
        <v>76</v>
      </c>
      <c r="J809" t="s">
        <v>77</v>
      </c>
      <c r="K809" t="s">
        <v>78</v>
      </c>
      <c r="L809" t="s">
        <v>92</v>
      </c>
      <c r="M809" t="s">
        <v>93</v>
      </c>
      <c r="N809" t="s">
        <v>1004</v>
      </c>
      <c r="O809" t="s">
        <v>82</v>
      </c>
      <c r="P809" t="str">
        <f>"2170710580                    "</f>
        <v xml:space="preserve">2170710580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8.7899999999999991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 s="4">
        <v>50.66</v>
      </c>
      <c r="BM809" s="4">
        <v>7.6</v>
      </c>
      <c r="BN809" s="4">
        <v>58.26</v>
      </c>
      <c r="BO809" s="4">
        <v>58.26</v>
      </c>
      <c r="BQ809" t="s">
        <v>95</v>
      </c>
      <c r="BR809" t="s">
        <v>84</v>
      </c>
      <c r="BS809" s="3">
        <v>43746</v>
      </c>
      <c r="BT809" s="5">
        <v>0.37916666666666665</v>
      </c>
      <c r="BU809" t="s">
        <v>1358</v>
      </c>
      <c r="BV809" t="s">
        <v>90</v>
      </c>
      <c r="BY809">
        <v>1200</v>
      </c>
      <c r="CA809" t="s">
        <v>391</v>
      </c>
      <c r="CC809" t="s">
        <v>93</v>
      </c>
      <c r="CD809">
        <v>7764</v>
      </c>
      <c r="CE809" t="s">
        <v>96</v>
      </c>
      <c r="CF809" s="3">
        <v>43747</v>
      </c>
      <c r="CI809">
        <v>1</v>
      </c>
      <c r="CJ809">
        <v>1</v>
      </c>
      <c r="CK809">
        <v>21</v>
      </c>
      <c r="CL809" t="s">
        <v>87</v>
      </c>
    </row>
    <row r="810" spans="1:90">
      <c r="A810" t="s">
        <v>72</v>
      </c>
      <c r="B810" t="s">
        <v>73</v>
      </c>
      <c r="C810" t="s">
        <v>74</v>
      </c>
      <c r="E810" t="str">
        <f>"FES1162715664"</f>
        <v>FES1162715664</v>
      </c>
      <c r="F810" s="3">
        <v>43745</v>
      </c>
      <c r="G810">
        <v>202004</v>
      </c>
      <c r="H810" t="s">
        <v>75</v>
      </c>
      <c r="I810" t="s">
        <v>76</v>
      </c>
      <c r="J810" t="s">
        <v>77</v>
      </c>
      <c r="K810" t="s">
        <v>78</v>
      </c>
      <c r="L810" t="s">
        <v>114</v>
      </c>
      <c r="M810" t="s">
        <v>115</v>
      </c>
      <c r="N810" t="s">
        <v>126</v>
      </c>
      <c r="O810" t="s">
        <v>82</v>
      </c>
      <c r="P810" t="str">
        <f>"217070639                     "</f>
        <v xml:space="preserve">217070639 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8.7899999999999991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 s="4">
        <v>50.66</v>
      </c>
      <c r="BM810" s="4">
        <v>7.6</v>
      </c>
      <c r="BN810" s="4">
        <v>58.26</v>
      </c>
      <c r="BO810" s="4">
        <v>58.26</v>
      </c>
      <c r="BQ810" t="s">
        <v>95</v>
      </c>
      <c r="BR810" t="s">
        <v>84</v>
      </c>
      <c r="BS810" s="3">
        <v>43746</v>
      </c>
      <c r="BT810" s="5">
        <v>0.42430555555555555</v>
      </c>
      <c r="BU810" t="s">
        <v>1359</v>
      </c>
      <c r="BV810" t="s">
        <v>90</v>
      </c>
      <c r="BY810">
        <v>1200</v>
      </c>
      <c r="CA810" t="s">
        <v>150</v>
      </c>
      <c r="CC810" t="s">
        <v>115</v>
      </c>
      <c r="CD810">
        <v>200</v>
      </c>
      <c r="CE810" t="s">
        <v>96</v>
      </c>
      <c r="CF810" s="3">
        <v>43747</v>
      </c>
      <c r="CI810">
        <v>1</v>
      </c>
      <c r="CJ810">
        <v>1</v>
      </c>
      <c r="CK810">
        <v>21</v>
      </c>
      <c r="CL810" t="s">
        <v>87</v>
      </c>
    </row>
    <row r="811" spans="1:90">
      <c r="A811" t="s">
        <v>72</v>
      </c>
      <c r="B811" t="s">
        <v>73</v>
      </c>
      <c r="C811" t="s">
        <v>74</v>
      </c>
      <c r="E811" t="str">
        <f>"FES1162715629"</f>
        <v>FES1162715629</v>
      </c>
      <c r="F811" s="3">
        <v>43745</v>
      </c>
      <c r="G811">
        <v>202004</v>
      </c>
      <c r="H811" t="s">
        <v>75</v>
      </c>
      <c r="I811" t="s">
        <v>76</v>
      </c>
      <c r="J811" t="s">
        <v>77</v>
      </c>
      <c r="K811" t="s">
        <v>78</v>
      </c>
      <c r="L811" t="s">
        <v>75</v>
      </c>
      <c r="M811" t="s">
        <v>76</v>
      </c>
      <c r="N811" t="s">
        <v>88</v>
      </c>
      <c r="O811" t="s">
        <v>82</v>
      </c>
      <c r="P811" t="str">
        <f>"217070590                     "</f>
        <v xml:space="preserve">217070590 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6.87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 s="4">
        <v>39.58</v>
      </c>
      <c r="BM811" s="4">
        <v>5.94</v>
      </c>
      <c r="BN811" s="4">
        <v>45.52</v>
      </c>
      <c r="BO811" s="4">
        <v>45.52</v>
      </c>
      <c r="BQ811" t="s">
        <v>83</v>
      </c>
      <c r="BR811" t="s">
        <v>84</v>
      </c>
      <c r="BS811" s="3">
        <v>43746</v>
      </c>
      <c r="BT811" s="5">
        <v>0.32847222222222222</v>
      </c>
      <c r="BU811" t="s">
        <v>89</v>
      </c>
      <c r="BV811" t="s">
        <v>90</v>
      </c>
      <c r="BY811">
        <v>1200</v>
      </c>
      <c r="CA811" t="s">
        <v>91</v>
      </c>
      <c r="CC811" t="s">
        <v>76</v>
      </c>
      <c r="CD811">
        <v>1600</v>
      </c>
      <c r="CE811" t="s">
        <v>96</v>
      </c>
      <c r="CF811" s="3">
        <v>43747</v>
      </c>
      <c r="CI811">
        <v>1</v>
      </c>
      <c r="CJ811">
        <v>1</v>
      </c>
      <c r="CK811">
        <v>22</v>
      </c>
      <c r="CL811" t="s">
        <v>87</v>
      </c>
    </row>
    <row r="812" spans="1:90">
      <c r="A812" t="s">
        <v>72</v>
      </c>
      <c r="B812" t="s">
        <v>73</v>
      </c>
      <c r="C812" t="s">
        <v>74</v>
      </c>
      <c r="E812" t="str">
        <f>"FES1162715587"</f>
        <v>FES1162715587</v>
      </c>
      <c r="F812" s="3">
        <v>43745</v>
      </c>
      <c r="G812">
        <v>202004</v>
      </c>
      <c r="H812" t="s">
        <v>75</v>
      </c>
      <c r="I812" t="s">
        <v>76</v>
      </c>
      <c r="J812" t="s">
        <v>77</v>
      </c>
      <c r="K812" t="s">
        <v>78</v>
      </c>
      <c r="L812" t="s">
        <v>75</v>
      </c>
      <c r="M812" t="s">
        <v>76</v>
      </c>
      <c r="N812" t="s">
        <v>1360</v>
      </c>
      <c r="O812" t="s">
        <v>82</v>
      </c>
      <c r="P812" t="str">
        <f>"2170710536                    "</f>
        <v xml:space="preserve">2170710536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8.52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1.8</v>
      </c>
      <c r="BJ812">
        <v>2.8</v>
      </c>
      <c r="BK812">
        <v>3</v>
      </c>
      <c r="BL812" s="4">
        <v>49.07</v>
      </c>
      <c r="BM812" s="4">
        <v>7.36</v>
      </c>
      <c r="BN812" s="4">
        <v>56.43</v>
      </c>
      <c r="BO812" s="4">
        <v>56.43</v>
      </c>
      <c r="BQ812" t="s">
        <v>83</v>
      </c>
      <c r="BR812" t="s">
        <v>84</v>
      </c>
      <c r="BS812" s="3">
        <v>43746</v>
      </c>
      <c r="BT812" s="5">
        <v>0.3263888888888889</v>
      </c>
      <c r="BU812" t="s">
        <v>1361</v>
      </c>
      <c r="BV812" t="s">
        <v>90</v>
      </c>
      <c r="BY812">
        <v>14096.89</v>
      </c>
      <c r="CA812" t="s">
        <v>856</v>
      </c>
      <c r="CC812" t="s">
        <v>76</v>
      </c>
      <c r="CD812">
        <v>1665</v>
      </c>
      <c r="CE812" t="s">
        <v>86</v>
      </c>
      <c r="CF812" s="3">
        <v>43747</v>
      </c>
      <c r="CI812">
        <v>1</v>
      </c>
      <c r="CJ812">
        <v>1</v>
      </c>
      <c r="CK812">
        <v>22</v>
      </c>
      <c r="CL812" t="s">
        <v>87</v>
      </c>
    </row>
    <row r="813" spans="1:90">
      <c r="A813" t="s">
        <v>72</v>
      </c>
      <c r="B813" t="s">
        <v>73</v>
      </c>
      <c r="C813" t="s">
        <v>74</v>
      </c>
      <c r="E813" t="str">
        <f>"FES1162715649"</f>
        <v>FES1162715649</v>
      </c>
      <c r="F813" s="3">
        <v>43745</v>
      </c>
      <c r="G813">
        <v>202004</v>
      </c>
      <c r="H813" t="s">
        <v>75</v>
      </c>
      <c r="I813" t="s">
        <v>76</v>
      </c>
      <c r="J813" t="s">
        <v>77</v>
      </c>
      <c r="K813" t="s">
        <v>78</v>
      </c>
      <c r="L813" t="s">
        <v>79</v>
      </c>
      <c r="M813" t="s">
        <v>80</v>
      </c>
      <c r="N813" t="s">
        <v>168</v>
      </c>
      <c r="O813" t="s">
        <v>82</v>
      </c>
      <c r="P813" t="str">
        <f>"2170710614                    "</f>
        <v xml:space="preserve">2170710614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6.87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1.3</v>
      </c>
      <c r="BJ813">
        <v>0.9</v>
      </c>
      <c r="BK813">
        <v>1.5</v>
      </c>
      <c r="BL813" s="4">
        <v>39.58</v>
      </c>
      <c r="BM813" s="4">
        <v>5.94</v>
      </c>
      <c r="BN813" s="4">
        <v>45.52</v>
      </c>
      <c r="BO813" s="4">
        <v>45.52</v>
      </c>
      <c r="BQ813" t="s">
        <v>95</v>
      </c>
      <c r="BR813" t="s">
        <v>84</v>
      </c>
      <c r="BS813" s="3">
        <v>43746</v>
      </c>
      <c r="BT813" s="5">
        <v>0.42569444444444443</v>
      </c>
      <c r="BU813" t="s">
        <v>145</v>
      </c>
      <c r="BV813" t="s">
        <v>90</v>
      </c>
      <c r="BY813">
        <v>4703.22</v>
      </c>
      <c r="CC813" t="s">
        <v>80</v>
      </c>
      <c r="CD813">
        <v>2091</v>
      </c>
      <c r="CE813" t="s">
        <v>86</v>
      </c>
      <c r="CF813" s="3">
        <v>43747</v>
      </c>
      <c r="CI813">
        <v>1</v>
      </c>
      <c r="CJ813">
        <v>1</v>
      </c>
      <c r="CK813">
        <v>22</v>
      </c>
      <c r="CL813" t="s">
        <v>87</v>
      </c>
    </row>
    <row r="814" spans="1:90">
      <c r="A814" t="s">
        <v>72</v>
      </c>
      <c r="B814" t="s">
        <v>73</v>
      </c>
      <c r="C814" t="s">
        <v>74</v>
      </c>
      <c r="E814" t="str">
        <f>"FES1162715688"</f>
        <v>FES1162715688</v>
      </c>
      <c r="F814" s="3">
        <v>43745</v>
      </c>
      <c r="G814">
        <v>202004</v>
      </c>
      <c r="H814" t="s">
        <v>75</v>
      </c>
      <c r="I814" t="s">
        <v>76</v>
      </c>
      <c r="J814" t="s">
        <v>77</v>
      </c>
      <c r="K814" t="s">
        <v>78</v>
      </c>
      <c r="L814" t="s">
        <v>1362</v>
      </c>
      <c r="M814" t="s">
        <v>1363</v>
      </c>
      <c r="N814" t="s">
        <v>1364</v>
      </c>
      <c r="O814" t="s">
        <v>82</v>
      </c>
      <c r="P814" t="str">
        <f>"2170707826                    "</f>
        <v xml:space="preserve">2170707826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28.58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3.4</v>
      </c>
      <c r="BJ814">
        <v>1.7</v>
      </c>
      <c r="BK814">
        <v>3.5</v>
      </c>
      <c r="BL814" s="4">
        <v>164.66</v>
      </c>
      <c r="BM814" s="4">
        <v>24.7</v>
      </c>
      <c r="BN814" s="4">
        <v>189.36</v>
      </c>
      <c r="BO814" s="4">
        <v>189.36</v>
      </c>
      <c r="BQ814" t="s">
        <v>83</v>
      </c>
      <c r="BR814" t="s">
        <v>84</v>
      </c>
      <c r="BS814" s="3">
        <v>43746</v>
      </c>
      <c r="BT814" s="5">
        <v>0.375</v>
      </c>
      <c r="BU814" t="s">
        <v>1365</v>
      </c>
      <c r="BV814" t="s">
        <v>90</v>
      </c>
      <c r="BY814">
        <v>8363.25</v>
      </c>
      <c r="CA814" t="s">
        <v>133</v>
      </c>
      <c r="CC814" t="s">
        <v>1363</v>
      </c>
      <c r="CD814">
        <v>9499</v>
      </c>
      <c r="CE814" t="s">
        <v>86</v>
      </c>
      <c r="CF814" s="3">
        <v>43748</v>
      </c>
      <c r="CI814">
        <v>1</v>
      </c>
      <c r="CJ814">
        <v>1</v>
      </c>
      <c r="CK814">
        <v>23</v>
      </c>
      <c r="CL814" t="s">
        <v>87</v>
      </c>
    </row>
    <row r="815" spans="1:90">
      <c r="A815" t="s">
        <v>72</v>
      </c>
      <c r="B815" t="s">
        <v>73</v>
      </c>
      <c r="C815" t="s">
        <v>74</v>
      </c>
      <c r="E815" t="str">
        <f>"FES1162715657"</f>
        <v>FES1162715657</v>
      </c>
      <c r="F815" s="3">
        <v>43745</v>
      </c>
      <c r="G815">
        <v>202004</v>
      </c>
      <c r="H815" t="s">
        <v>75</v>
      </c>
      <c r="I815" t="s">
        <v>76</v>
      </c>
      <c r="J815" t="s">
        <v>77</v>
      </c>
      <c r="K815" t="s">
        <v>78</v>
      </c>
      <c r="L815" t="s">
        <v>75</v>
      </c>
      <c r="M815" t="s">
        <v>76</v>
      </c>
      <c r="N815" t="s">
        <v>1366</v>
      </c>
      <c r="O815" t="s">
        <v>82</v>
      </c>
      <c r="P815" t="str">
        <f>"2170710623                    "</f>
        <v xml:space="preserve">2170710623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6.87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 s="4">
        <v>39.58</v>
      </c>
      <c r="BM815" s="4">
        <v>5.94</v>
      </c>
      <c r="BN815" s="4">
        <v>45.52</v>
      </c>
      <c r="BO815" s="4">
        <v>45.52</v>
      </c>
      <c r="BQ815" t="s">
        <v>1367</v>
      </c>
      <c r="BR815" t="s">
        <v>84</v>
      </c>
      <c r="BS815" s="3">
        <v>43746</v>
      </c>
      <c r="BT815" s="5">
        <v>0.4375</v>
      </c>
      <c r="BU815" t="s">
        <v>1368</v>
      </c>
      <c r="BV815" t="s">
        <v>90</v>
      </c>
      <c r="BY815">
        <v>1200</v>
      </c>
      <c r="CA815" t="s">
        <v>247</v>
      </c>
      <c r="CC815" t="s">
        <v>76</v>
      </c>
      <c r="CD815">
        <v>1600</v>
      </c>
      <c r="CE815" t="s">
        <v>96</v>
      </c>
      <c r="CF815" s="3">
        <v>43747</v>
      </c>
      <c r="CI815">
        <v>1</v>
      </c>
      <c r="CJ815">
        <v>1</v>
      </c>
      <c r="CK815">
        <v>22</v>
      </c>
      <c r="CL815" t="s">
        <v>87</v>
      </c>
    </row>
    <row r="816" spans="1:90">
      <c r="A816" t="s">
        <v>72</v>
      </c>
      <c r="B816" t="s">
        <v>73</v>
      </c>
      <c r="C816" t="s">
        <v>74</v>
      </c>
      <c r="E816" t="str">
        <f>"FES1162715589"</f>
        <v>FES1162715589</v>
      </c>
      <c r="F816" s="3">
        <v>43745</v>
      </c>
      <c r="G816">
        <v>202004</v>
      </c>
      <c r="H816" t="s">
        <v>75</v>
      </c>
      <c r="I816" t="s">
        <v>76</v>
      </c>
      <c r="J816" t="s">
        <v>77</v>
      </c>
      <c r="K816" t="s">
        <v>78</v>
      </c>
      <c r="L816" t="s">
        <v>551</v>
      </c>
      <c r="M816" t="s">
        <v>552</v>
      </c>
      <c r="N816" t="s">
        <v>553</v>
      </c>
      <c r="O816" t="s">
        <v>82</v>
      </c>
      <c r="P816" t="str">
        <f>"2170710539                    "</f>
        <v xml:space="preserve">2170710539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24.73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2.8</v>
      </c>
      <c r="BJ816">
        <v>0.9</v>
      </c>
      <c r="BK816">
        <v>3</v>
      </c>
      <c r="BL816" s="4">
        <v>142.49</v>
      </c>
      <c r="BM816" s="4">
        <v>21.37</v>
      </c>
      <c r="BN816" s="4">
        <v>163.86</v>
      </c>
      <c r="BO816" s="4">
        <v>163.86</v>
      </c>
      <c r="BQ816" t="s">
        <v>95</v>
      </c>
      <c r="BR816" t="s">
        <v>84</v>
      </c>
      <c r="BS816" s="3">
        <v>43746</v>
      </c>
      <c r="BT816" s="5">
        <v>0.33333333333333331</v>
      </c>
      <c r="BU816" t="s">
        <v>231</v>
      </c>
      <c r="BV816" t="s">
        <v>90</v>
      </c>
      <c r="BY816">
        <v>4614.4799999999996</v>
      </c>
      <c r="CC816" t="s">
        <v>552</v>
      </c>
      <c r="CD816">
        <v>1947</v>
      </c>
      <c r="CE816" t="s">
        <v>86</v>
      </c>
      <c r="CF816" s="3">
        <v>43747</v>
      </c>
      <c r="CI816">
        <v>1</v>
      </c>
      <c r="CJ816">
        <v>1</v>
      </c>
      <c r="CK816">
        <v>23</v>
      </c>
      <c r="CL816" t="s">
        <v>87</v>
      </c>
    </row>
    <row r="817" spans="1:90">
      <c r="A817" t="s">
        <v>72</v>
      </c>
      <c r="B817" t="s">
        <v>73</v>
      </c>
      <c r="C817" t="s">
        <v>74</v>
      </c>
      <c r="E817" t="str">
        <f>"FES1162715731"</f>
        <v>FES1162715731</v>
      </c>
      <c r="F817" s="3">
        <v>43745</v>
      </c>
      <c r="G817">
        <v>202004</v>
      </c>
      <c r="H817" t="s">
        <v>75</v>
      </c>
      <c r="I817" t="s">
        <v>76</v>
      </c>
      <c r="J817" t="s">
        <v>77</v>
      </c>
      <c r="K817" t="s">
        <v>78</v>
      </c>
      <c r="L817" t="s">
        <v>142</v>
      </c>
      <c r="M817" t="s">
        <v>143</v>
      </c>
      <c r="N817" t="s">
        <v>607</v>
      </c>
      <c r="O817" t="s">
        <v>82</v>
      </c>
      <c r="P817" t="str">
        <f>"217070318                     "</f>
        <v xml:space="preserve">217070318 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6.87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 s="4">
        <v>39.58</v>
      </c>
      <c r="BM817" s="4">
        <v>5.94</v>
      </c>
      <c r="BN817" s="4">
        <v>45.52</v>
      </c>
      <c r="BO817" s="4">
        <v>45.52</v>
      </c>
      <c r="BQ817" t="s">
        <v>258</v>
      </c>
      <c r="BR817" t="s">
        <v>84</v>
      </c>
      <c r="BS817" s="3">
        <v>43746</v>
      </c>
      <c r="BT817" s="5">
        <v>0.33333333333333331</v>
      </c>
      <c r="BU817" t="s">
        <v>1351</v>
      </c>
      <c r="BV817" t="s">
        <v>90</v>
      </c>
      <c r="BY817">
        <v>1200</v>
      </c>
      <c r="CA817" t="s">
        <v>133</v>
      </c>
      <c r="CC817" t="s">
        <v>143</v>
      </c>
      <c r="CD817">
        <v>1459</v>
      </c>
      <c r="CE817" t="s">
        <v>96</v>
      </c>
      <c r="CF817" s="3">
        <v>43747</v>
      </c>
      <c r="CI817">
        <v>1</v>
      </c>
      <c r="CJ817">
        <v>1</v>
      </c>
      <c r="CK817">
        <v>22</v>
      </c>
      <c r="CL817" t="s">
        <v>87</v>
      </c>
    </row>
    <row r="818" spans="1:90">
      <c r="A818" t="s">
        <v>72</v>
      </c>
      <c r="B818" t="s">
        <v>73</v>
      </c>
      <c r="C818" t="s">
        <v>74</v>
      </c>
      <c r="E818" t="str">
        <f>"FES1162715680"</f>
        <v>FES1162715680</v>
      </c>
      <c r="F818" s="3">
        <v>43745</v>
      </c>
      <c r="G818">
        <v>202004</v>
      </c>
      <c r="H818" t="s">
        <v>75</v>
      </c>
      <c r="I818" t="s">
        <v>76</v>
      </c>
      <c r="J818" t="s">
        <v>77</v>
      </c>
      <c r="K818" t="s">
        <v>78</v>
      </c>
      <c r="L818" t="s">
        <v>75</v>
      </c>
      <c r="M818" t="s">
        <v>76</v>
      </c>
      <c r="N818" t="s">
        <v>1369</v>
      </c>
      <c r="O818" t="s">
        <v>82</v>
      </c>
      <c r="P818" t="str">
        <f>"2170697508                    "</f>
        <v xml:space="preserve">2170697508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9.34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3.2</v>
      </c>
      <c r="BJ818">
        <v>1.6</v>
      </c>
      <c r="BK818">
        <v>3.5</v>
      </c>
      <c r="BL818" s="4">
        <v>53.81</v>
      </c>
      <c r="BM818" s="4">
        <v>8.07</v>
      </c>
      <c r="BN818" s="4">
        <v>61.88</v>
      </c>
      <c r="BO818" s="4">
        <v>61.88</v>
      </c>
      <c r="BQ818" t="s">
        <v>83</v>
      </c>
      <c r="BR818" t="s">
        <v>84</v>
      </c>
      <c r="BS818" s="3">
        <v>43746</v>
      </c>
      <c r="BT818" s="5">
        <v>0.33124999999999999</v>
      </c>
      <c r="BU818" t="s">
        <v>1370</v>
      </c>
      <c r="BV818" t="s">
        <v>90</v>
      </c>
      <c r="BY818">
        <v>7816.5</v>
      </c>
      <c r="CA818" t="s">
        <v>1371</v>
      </c>
      <c r="CC818" t="s">
        <v>76</v>
      </c>
      <c r="CD818">
        <v>1609</v>
      </c>
      <c r="CE818" t="s">
        <v>86</v>
      </c>
      <c r="CF818" s="3">
        <v>43747</v>
      </c>
      <c r="CI818">
        <v>1</v>
      </c>
      <c r="CJ818">
        <v>1</v>
      </c>
      <c r="CK818">
        <v>22</v>
      </c>
      <c r="CL818" t="s">
        <v>87</v>
      </c>
    </row>
    <row r="819" spans="1:90">
      <c r="A819" t="s">
        <v>72</v>
      </c>
      <c r="B819" t="s">
        <v>73</v>
      </c>
      <c r="C819" t="s">
        <v>74</v>
      </c>
      <c r="E819" t="str">
        <f>"FES1162715641"</f>
        <v>FES1162715641</v>
      </c>
      <c r="F819" s="3">
        <v>43745</v>
      </c>
      <c r="G819">
        <v>202004</v>
      </c>
      <c r="H819" t="s">
        <v>75</v>
      </c>
      <c r="I819" t="s">
        <v>76</v>
      </c>
      <c r="J819" t="s">
        <v>77</v>
      </c>
      <c r="K819" t="s">
        <v>78</v>
      </c>
      <c r="L819" t="s">
        <v>119</v>
      </c>
      <c r="M819" t="s">
        <v>120</v>
      </c>
      <c r="N819" t="s">
        <v>406</v>
      </c>
      <c r="O819" t="s">
        <v>82</v>
      </c>
      <c r="P819" t="str">
        <f>"2170710605                    "</f>
        <v xml:space="preserve">2170710605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28.56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6.1</v>
      </c>
      <c r="BJ819">
        <v>1.7</v>
      </c>
      <c r="BK819">
        <v>6.5</v>
      </c>
      <c r="BL819" s="4">
        <v>164.57</v>
      </c>
      <c r="BM819" s="4">
        <v>24.69</v>
      </c>
      <c r="BN819" s="4">
        <v>189.26</v>
      </c>
      <c r="BO819" s="4">
        <v>189.26</v>
      </c>
      <c r="BQ819" t="s">
        <v>95</v>
      </c>
      <c r="BR819" t="s">
        <v>84</v>
      </c>
      <c r="BS819" s="3">
        <v>43746</v>
      </c>
      <c r="BT819" s="5">
        <v>0.41944444444444445</v>
      </c>
      <c r="BU819" t="s">
        <v>1332</v>
      </c>
      <c r="BV819" t="s">
        <v>90</v>
      </c>
      <c r="BY819">
        <v>8589.2199999999993</v>
      </c>
      <c r="CA819" t="s">
        <v>209</v>
      </c>
      <c r="CC819" t="s">
        <v>120</v>
      </c>
      <c r="CD819">
        <v>6001</v>
      </c>
      <c r="CE819" t="s">
        <v>86</v>
      </c>
      <c r="CF819" s="3">
        <v>43747</v>
      </c>
      <c r="CI819">
        <v>1</v>
      </c>
      <c r="CJ819">
        <v>1</v>
      </c>
      <c r="CK819">
        <v>21</v>
      </c>
      <c r="CL819" t="s">
        <v>87</v>
      </c>
    </row>
    <row r="820" spans="1:90">
      <c r="A820" t="s">
        <v>72</v>
      </c>
      <c r="B820" t="s">
        <v>73</v>
      </c>
      <c r="C820" t="s">
        <v>74</v>
      </c>
      <c r="E820" t="str">
        <f>"FES1162715620"</f>
        <v>FES1162715620</v>
      </c>
      <c r="F820" s="3">
        <v>43745</v>
      </c>
      <c r="G820">
        <v>202004</v>
      </c>
      <c r="H820" t="s">
        <v>75</v>
      </c>
      <c r="I820" t="s">
        <v>76</v>
      </c>
      <c r="J820" t="s">
        <v>77</v>
      </c>
      <c r="K820" t="s">
        <v>78</v>
      </c>
      <c r="L820" t="s">
        <v>119</v>
      </c>
      <c r="M820" t="s">
        <v>120</v>
      </c>
      <c r="N820" t="s">
        <v>470</v>
      </c>
      <c r="O820" t="s">
        <v>82</v>
      </c>
      <c r="P820" t="str">
        <f>"2170710574                    "</f>
        <v xml:space="preserve">2170710574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39.549999999999997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5.3</v>
      </c>
      <c r="BJ820">
        <v>8.9</v>
      </c>
      <c r="BK820">
        <v>9</v>
      </c>
      <c r="BL820" s="4">
        <v>227.86</v>
      </c>
      <c r="BM820" s="4">
        <v>34.18</v>
      </c>
      <c r="BN820" s="4">
        <v>262.04000000000002</v>
      </c>
      <c r="BO820" s="4">
        <v>262.04000000000002</v>
      </c>
      <c r="BQ820" t="s">
        <v>83</v>
      </c>
      <c r="BR820" t="s">
        <v>84</v>
      </c>
      <c r="BS820" s="3">
        <v>43746</v>
      </c>
      <c r="BT820" s="5">
        <v>0.4375</v>
      </c>
      <c r="BU820" t="s">
        <v>1329</v>
      </c>
      <c r="BV820" t="s">
        <v>90</v>
      </c>
      <c r="BY820">
        <v>44671.39</v>
      </c>
      <c r="CA820" t="s">
        <v>209</v>
      </c>
      <c r="CC820" t="s">
        <v>120</v>
      </c>
      <c r="CD820">
        <v>6001</v>
      </c>
      <c r="CE820" t="s">
        <v>86</v>
      </c>
      <c r="CF820" s="3">
        <v>43747</v>
      </c>
      <c r="CI820">
        <v>1</v>
      </c>
      <c r="CJ820">
        <v>1</v>
      </c>
      <c r="CK820">
        <v>21</v>
      </c>
      <c r="CL820" t="s">
        <v>87</v>
      </c>
    </row>
    <row r="821" spans="1:90">
      <c r="A821" t="s">
        <v>72</v>
      </c>
      <c r="B821" t="s">
        <v>73</v>
      </c>
      <c r="C821" t="s">
        <v>74</v>
      </c>
      <c r="E821" t="str">
        <f>"FES1162715573"</f>
        <v>FES1162715573</v>
      </c>
      <c r="F821" s="3">
        <v>43745</v>
      </c>
      <c r="G821">
        <v>202004</v>
      </c>
      <c r="H821" t="s">
        <v>75</v>
      </c>
      <c r="I821" t="s">
        <v>76</v>
      </c>
      <c r="J821" t="s">
        <v>77</v>
      </c>
      <c r="K821" t="s">
        <v>78</v>
      </c>
      <c r="L821" t="s">
        <v>1372</v>
      </c>
      <c r="M821" t="s">
        <v>1373</v>
      </c>
      <c r="N821" t="s">
        <v>1374</v>
      </c>
      <c r="O821" t="s">
        <v>82</v>
      </c>
      <c r="P821" t="str">
        <f>"2170710485                    "</f>
        <v xml:space="preserve">2170710485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17.04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 s="4">
        <v>98.16</v>
      </c>
      <c r="BM821" s="4">
        <v>14.72</v>
      </c>
      <c r="BN821" s="4">
        <v>112.88</v>
      </c>
      <c r="BO821" s="4">
        <v>112.88</v>
      </c>
      <c r="BR821" t="s">
        <v>84</v>
      </c>
      <c r="BS821" s="3">
        <v>43746</v>
      </c>
      <c r="BT821" s="5">
        <v>0.43055555555555558</v>
      </c>
      <c r="BU821" t="s">
        <v>1375</v>
      </c>
      <c r="BV821" t="s">
        <v>90</v>
      </c>
      <c r="BY821">
        <v>1200</v>
      </c>
      <c r="CA821" t="s">
        <v>1376</v>
      </c>
      <c r="CC821" t="s">
        <v>1373</v>
      </c>
      <c r="CD821">
        <v>2570</v>
      </c>
      <c r="CE821" t="s">
        <v>96</v>
      </c>
      <c r="CF821" s="3">
        <v>43749</v>
      </c>
      <c r="CI821">
        <v>1</v>
      </c>
      <c r="CJ821">
        <v>1</v>
      </c>
      <c r="CK821">
        <v>23</v>
      </c>
      <c r="CL821" t="s">
        <v>87</v>
      </c>
    </row>
    <row r="822" spans="1:90">
      <c r="A822" t="s">
        <v>72</v>
      </c>
      <c r="B822" t="s">
        <v>73</v>
      </c>
      <c r="C822" t="s">
        <v>74</v>
      </c>
      <c r="E822" t="str">
        <f>"FES1162715569"</f>
        <v>FES1162715569</v>
      </c>
      <c r="F822" s="3">
        <v>43745</v>
      </c>
      <c r="G822">
        <v>202004</v>
      </c>
      <c r="H822" t="s">
        <v>75</v>
      </c>
      <c r="I822" t="s">
        <v>76</v>
      </c>
      <c r="J822" t="s">
        <v>77</v>
      </c>
      <c r="K822" t="s">
        <v>78</v>
      </c>
      <c r="L822" t="s">
        <v>75</v>
      </c>
      <c r="M822" t="s">
        <v>76</v>
      </c>
      <c r="N822" t="s">
        <v>1377</v>
      </c>
      <c r="O822" t="s">
        <v>82</v>
      </c>
      <c r="P822" t="str">
        <f>"2170710252                    "</f>
        <v xml:space="preserve">2170710252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6.87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 s="4">
        <v>39.58</v>
      </c>
      <c r="BM822" s="4">
        <v>5.94</v>
      </c>
      <c r="BN822" s="4">
        <v>45.52</v>
      </c>
      <c r="BO822" s="4">
        <v>45.52</v>
      </c>
      <c r="BQ822" t="s">
        <v>1378</v>
      </c>
      <c r="BR822" t="s">
        <v>84</v>
      </c>
      <c r="BS822" s="3">
        <v>43746</v>
      </c>
      <c r="BT822" s="5">
        <v>0.33333333333333331</v>
      </c>
      <c r="BU822" t="s">
        <v>1379</v>
      </c>
      <c r="BV822" t="s">
        <v>90</v>
      </c>
      <c r="BY822">
        <v>1200</v>
      </c>
      <c r="CA822" t="s">
        <v>848</v>
      </c>
      <c r="CC822" t="s">
        <v>76</v>
      </c>
      <c r="CD822">
        <v>1609</v>
      </c>
      <c r="CE822" t="s">
        <v>96</v>
      </c>
      <c r="CF822" s="3">
        <v>43747</v>
      </c>
      <c r="CI822">
        <v>1</v>
      </c>
      <c r="CJ822">
        <v>1</v>
      </c>
      <c r="CK822">
        <v>22</v>
      </c>
      <c r="CL822" t="s">
        <v>87</v>
      </c>
    </row>
    <row r="823" spans="1:90">
      <c r="A823" t="s">
        <v>72</v>
      </c>
      <c r="B823" t="s">
        <v>73</v>
      </c>
      <c r="C823" t="s">
        <v>74</v>
      </c>
      <c r="E823" t="str">
        <f>"FES1162715606"</f>
        <v>FES1162715606</v>
      </c>
      <c r="F823" s="3">
        <v>43745</v>
      </c>
      <c r="G823">
        <v>202004</v>
      </c>
      <c r="H823" t="s">
        <v>75</v>
      </c>
      <c r="I823" t="s">
        <v>76</v>
      </c>
      <c r="J823" t="s">
        <v>77</v>
      </c>
      <c r="K823" t="s">
        <v>78</v>
      </c>
      <c r="L823" t="s">
        <v>326</v>
      </c>
      <c r="M823" t="s">
        <v>327</v>
      </c>
      <c r="N823" t="s">
        <v>328</v>
      </c>
      <c r="O823" t="s">
        <v>82</v>
      </c>
      <c r="P823" t="str">
        <f>"2170710558                    "</f>
        <v xml:space="preserve">2170710558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61.51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12</v>
      </c>
      <c r="BJ823">
        <v>13.7</v>
      </c>
      <c r="BK823">
        <v>14</v>
      </c>
      <c r="BL823" s="4">
        <v>354.42</v>
      </c>
      <c r="BM823" s="4">
        <v>53.16</v>
      </c>
      <c r="BN823" s="4">
        <v>407.58</v>
      </c>
      <c r="BO823" s="4">
        <v>407.58</v>
      </c>
      <c r="BQ823" t="s">
        <v>95</v>
      </c>
      <c r="BR823" t="s">
        <v>84</v>
      </c>
      <c r="BS823" s="3">
        <v>43746</v>
      </c>
      <c r="BT823" s="5">
        <v>0.3520833333333333</v>
      </c>
      <c r="BU823" t="s">
        <v>1380</v>
      </c>
      <c r="BV823" t="s">
        <v>90</v>
      </c>
      <c r="BY823">
        <v>68317.119999999995</v>
      </c>
      <c r="CA823" t="s">
        <v>528</v>
      </c>
      <c r="CC823" t="s">
        <v>327</v>
      </c>
      <c r="CD823">
        <v>6229</v>
      </c>
      <c r="CE823" t="s">
        <v>86</v>
      </c>
      <c r="CF823" s="3">
        <v>43748</v>
      </c>
      <c r="CI823">
        <v>1</v>
      </c>
      <c r="CJ823">
        <v>1</v>
      </c>
      <c r="CK823">
        <v>21</v>
      </c>
      <c r="CL823" t="s">
        <v>87</v>
      </c>
    </row>
    <row r="824" spans="1:90">
      <c r="A824" t="s">
        <v>72</v>
      </c>
      <c r="B824" t="s">
        <v>73</v>
      </c>
      <c r="C824" t="s">
        <v>74</v>
      </c>
      <c r="E824" t="str">
        <f>"FES1162715577"</f>
        <v>FES1162715577</v>
      </c>
      <c r="F824" s="3">
        <v>43745</v>
      </c>
      <c r="G824">
        <v>202004</v>
      </c>
      <c r="H824" t="s">
        <v>75</v>
      </c>
      <c r="I824" t="s">
        <v>76</v>
      </c>
      <c r="J824" t="s">
        <v>77</v>
      </c>
      <c r="K824" t="s">
        <v>78</v>
      </c>
      <c r="L824" t="s">
        <v>79</v>
      </c>
      <c r="M824" t="s">
        <v>80</v>
      </c>
      <c r="N824" t="s">
        <v>81</v>
      </c>
      <c r="O824" t="s">
        <v>82</v>
      </c>
      <c r="P824" t="str">
        <f>"21701532                      "</f>
        <v xml:space="preserve">21701532  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6.87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 s="4">
        <v>39.58</v>
      </c>
      <c r="BM824" s="4">
        <v>5.94</v>
      </c>
      <c r="BN824" s="4">
        <v>45.52</v>
      </c>
      <c r="BO824" s="4">
        <v>45.52</v>
      </c>
      <c r="BQ824" t="s">
        <v>83</v>
      </c>
      <c r="BR824" t="s">
        <v>84</v>
      </c>
      <c r="BS824" s="3">
        <v>43746</v>
      </c>
      <c r="BT824" s="5">
        <v>0.35138888888888892</v>
      </c>
      <c r="BU824" t="s">
        <v>1381</v>
      </c>
      <c r="BV824" t="s">
        <v>90</v>
      </c>
      <c r="BY824">
        <v>1200</v>
      </c>
      <c r="CA824" t="s">
        <v>474</v>
      </c>
      <c r="CC824" t="s">
        <v>80</v>
      </c>
      <c r="CD824">
        <v>2094</v>
      </c>
      <c r="CE824" t="s">
        <v>96</v>
      </c>
      <c r="CF824" s="3">
        <v>43747</v>
      </c>
      <c r="CI824">
        <v>1</v>
      </c>
      <c r="CJ824">
        <v>1</v>
      </c>
      <c r="CK824">
        <v>22</v>
      </c>
      <c r="CL824" t="s">
        <v>87</v>
      </c>
    </row>
    <row r="825" spans="1:90">
      <c r="A825" t="s">
        <v>72</v>
      </c>
      <c r="B825" t="s">
        <v>73</v>
      </c>
      <c r="C825" t="s">
        <v>74</v>
      </c>
      <c r="E825" t="str">
        <f>"FES1162715550"</f>
        <v>FES1162715550</v>
      </c>
      <c r="F825" s="3">
        <v>43745</v>
      </c>
      <c r="G825">
        <v>202004</v>
      </c>
      <c r="H825" t="s">
        <v>75</v>
      </c>
      <c r="I825" t="s">
        <v>76</v>
      </c>
      <c r="J825" t="s">
        <v>77</v>
      </c>
      <c r="K825" t="s">
        <v>78</v>
      </c>
      <c r="L825" t="s">
        <v>75</v>
      </c>
      <c r="M825" t="s">
        <v>76</v>
      </c>
      <c r="N825" t="s">
        <v>1382</v>
      </c>
      <c r="O825" t="s">
        <v>82</v>
      </c>
      <c r="P825" t="str">
        <f>"2170710498                    "</f>
        <v xml:space="preserve">2170710498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6.87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 s="4">
        <v>39.58</v>
      </c>
      <c r="BM825" s="4">
        <v>5.94</v>
      </c>
      <c r="BN825" s="4">
        <v>45.52</v>
      </c>
      <c r="BO825" s="4">
        <v>45.52</v>
      </c>
      <c r="BR825" t="s">
        <v>84</v>
      </c>
      <c r="BS825" s="3">
        <v>43746</v>
      </c>
      <c r="BT825" s="5">
        <v>0.3034722222222222</v>
      </c>
      <c r="BU825" t="s">
        <v>1383</v>
      </c>
      <c r="BV825" t="s">
        <v>90</v>
      </c>
      <c r="BY825">
        <v>1200</v>
      </c>
      <c r="CA825" t="s">
        <v>1371</v>
      </c>
      <c r="CC825" t="s">
        <v>76</v>
      </c>
      <c r="CD825">
        <v>1609</v>
      </c>
      <c r="CE825" t="s">
        <v>96</v>
      </c>
      <c r="CF825" s="3">
        <v>43747</v>
      </c>
      <c r="CI825">
        <v>1</v>
      </c>
      <c r="CJ825">
        <v>1</v>
      </c>
      <c r="CK825">
        <v>22</v>
      </c>
      <c r="CL825" t="s">
        <v>87</v>
      </c>
    </row>
    <row r="826" spans="1:90">
      <c r="A826" t="s">
        <v>72</v>
      </c>
      <c r="B826" t="s">
        <v>73</v>
      </c>
      <c r="C826" t="s">
        <v>74</v>
      </c>
      <c r="E826" t="str">
        <f>"FES1162715614"</f>
        <v>FES1162715614</v>
      </c>
      <c r="F826" s="3">
        <v>43745</v>
      </c>
      <c r="G826">
        <v>202004</v>
      </c>
      <c r="H826" t="s">
        <v>75</v>
      </c>
      <c r="I826" t="s">
        <v>76</v>
      </c>
      <c r="J826" t="s">
        <v>77</v>
      </c>
      <c r="K826" t="s">
        <v>78</v>
      </c>
      <c r="L826" t="s">
        <v>695</v>
      </c>
      <c r="M826" t="s">
        <v>696</v>
      </c>
      <c r="N826" t="s">
        <v>743</v>
      </c>
      <c r="O826" t="s">
        <v>82</v>
      </c>
      <c r="P826" t="str">
        <f>"2170710565                    "</f>
        <v xml:space="preserve">2170710565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6.87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 s="4">
        <v>39.58</v>
      </c>
      <c r="BM826" s="4">
        <v>5.94</v>
      </c>
      <c r="BN826" s="4">
        <v>45.52</v>
      </c>
      <c r="BO826" s="4">
        <v>45.52</v>
      </c>
      <c r="BQ826" t="s">
        <v>744</v>
      </c>
      <c r="BR826" t="s">
        <v>84</v>
      </c>
      <c r="BS826" s="3">
        <v>43746</v>
      </c>
      <c r="BT826" s="5">
        <v>0.41041666666666665</v>
      </c>
      <c r="BU826" t="s">
        <v>1384</v>
      </c>
      <c r="BV826" t="s">
        <v>90</v>
      </c>
      <c r="BY826">
        <v>1200</v>
      </c>
      <c r="CC826" t="s">
        <v>696</v>
      </c>
      <c r="CD826">
        <v>2163</v>
      </c>
      <c r="CE826" t="s">
        <v>96</v>
      </c>
      <c r="CF826" s="3">
        <v>43747</v>
      </c>
      <c r="CI826">
        <v>1</v>
      </c>
      <c r="CJ826">
        <v>1</v>
      </c>
      <c r="CK826">
        <v>22</v>
      </c>
      <c r="CL826" t="s">
        <v>87</v>
      </c>
    </row>
    <row r="827" spans="1:90">
      <c r="A827" t="s">
        <v>72</v>
      </c>
      <c r="B827" t="s">
        <v>73</v>
      </c>
      <c r="C827" t="s">
        <v>74</v>
      </c>
      <c r="E827" t="str">
        <f>"FES1162715617"</f>
        <v>FES1162715617</v>
      </c>
      <c r="F827" s="3">
        <v>43745</v>
      </c>
      <c r="G827">
        <v>202004</v>
      </c>
      <c r="H827" t="s">
        <v>75</v>
      </c>
      <c r="I827" t="s">
        <v>76</v>
      </c>
      <c r="J827" t="s">
        <v>77</v>
      </c>
      <c r="K827" t="s">
        <v>78</v>
      </c>
      <c r="L827" t="s">
        <v>79</v>
      </c>
      <c r="M827" t="s">
        <v>80</v>
      </c>
      <c r="N827" t="s">
        <v>168</v>
      </c>
      <c r="O827" t="s">
        <v>82</v>
      </c>
      <c r="P827" t="str">
        <f>"2170710568                    "</f>
        <v xml:space="preserve">2170710568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6.87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 s="4">
        <v>39.58</v>
      </c>
      <c r="BM827" s="4">
        <v>5.94</v>
      </c>
      <c r="BN827" s="4">
        <v>45.52</v>
      </c>
      <c r="BO827" s="4">
        <v>45.52</v>
      </c>
      <c r="BQ827" t="s">
        <v>95</v>
      </c>
      <c r="BR827" t="s">
        <v>84</v>
      </c>
      <c r="BS827" s="3">
        <v>43746</v>
      </c>
      <c r="BT827" s="5">
        <v>0.42569444444444443</v>
      </c>
      <c r="BU827" t="s">
        <v>145</v>
      </c>
      <c r="BV827" t="s">
        <v>90</v>
      </c>
      <c r="BY827">
        <v>1200</v>
      </c>
      <c r="CC827" t="s">
        <v>80</v>
      </c>
      <c r="CD827">
        <v>2091</v>
      </c>
      <c r="CE827" t="s">
        <v>96</v>
      </c>
      <c r="CF827" s="3">
        <v>43747</v>
      </c>
      <c r="CI827">
        <v>1</v>
      </c>
      <c r="CJ827">
        <v>1</v>
      </c>
      <c r="CK827">
        <v>22</v>
      </c>
      <c r="CL827" t="s">
        <v>87</v>
      </c>
    </row>
    <row r="828" spans="1:90">
      <c r="A828" t="s">
        <v>72</v>
      </c>
      <c r="B828" t="s">
        <v>73</v>
      </c>
      <c r="C828" t="s">
        <v>74</v>
      </c>
      <c r="E828" t="str">
        <f>"FES1162715619"</f>
        <v>FES1162715619</v>
      </c>
      <c r="F828" s="3">
        <v>43745</v>
      </c>
      <c r="G828">
        <v>202004</v>
      </c>
      <c r="H828" t="s">
        <v>75</v>
      </c>
      <c r="I828" t="s">
        <v>76</v>
      </c>
      <c r="J828" t="s">
        <v>77</v>
      </c>
      <c r="K828" t="s">
        <v>78</v>
      </c>
      <c r="L828" t="s">
        <v>114</v>
      </c>
      <c r="M828" t="s">
        <v>115</v>
      </c>
      <c r="N828" t="s">
        <v>126</v>
      </c>
      <c r="O828" t="s">
        <v>82</v>
      </c>
      <c r="P828" t="str">
        <f>"2170710573                    "</f>
        <v xml:space="preserve">2170710573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8.7899999999999991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 s="4">
        <v>50.66</v>
      </c>
      <c r="BM828" s="4">
        <v>7.6</v>
      </c>
      <c r="BN828" s="4">
        <v>58.26</v>
      </c>
      <c r="BO828" s="4">
        <v>58.26</v>
      </c>
      <c r="BQ828" t="s">
        <v>95</v>
      </c>
      <c r="BR828" t="s">
        <v>84</v>
      </c>
      <c r="BS828" s="3">
        <v>43746</v>
      </c>
      <c r="BT828" s="5">
        <v>0.42430555555555555</v>
      </c>
      <c r="BU828" t="s">
        <v>1359</v>
      </c>
      <c r="BV828" t="s">
        <v>90</v>
      </c>
      <c r="BY828">
        <v>1200</v>
      </c>
      <c r="CA828" t="s">
        <v>150</v>
      </c>
      <c r="CC828" t="s">
        <v>115</v>
      </c>
      <c r="CD828">
        <v>200</v>
      </c>
      <c r="CE828" t="s">
        <v>96</v>
      </c>
      <c r="CF828" s="3">
        <v>43747</v>
      </c>
      <c r="CI828">
        <v>1</v>
      </c>
      <c r="CJ828">
        <v>1</v>
      </c>
      <c r="CK828">
        <v>21</v>
      </c>
      <c r="CL828" t="s">
        <v>87</v>
      </c>
    </row>
    <row r="829" spans="1:90">
      <c r="A829" t="s">
        <v>72</v>
      </c>
      <c r="B829" t="s">
        <v>73</v>
      </c>
      <c r="C829" t="s">
        <v>74</v>
      </c>
      <c r="E829" t="str">
        <f>"FES1162715571"</f>
        <v>FES1162715571</v>
      </c>
      <c r="F829" s="3">
        <v>43745</v>
      </c>
      <c r="G829">
        <v>202004</v>
      </c>
      <c r="H829" t="s">
        <v>75</v>
      </c>
      <c r="I829" t="s">
        <v>76</v>
      </c>
      <c r="J829" t="s">
        <v>77</v>
      </c>
      <c r="K829" t="s">
        <v>78</v>
      </c>
      <c r="L829" t="s">
        <v>185</v>
      </c>
      <c r="M829" t="s">
        <v>186</v>
      </c>
      <c r="N829" t="s">
        <v>1385</v>
      </c>
      <c r="O829" t="s">
        <v>82</v>
      </c>
      <c r="P829" t="str">
        <f>"2170710340                    "</f>
        <v xml:space="preserve">2170710340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6.87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 s="4">
        <v>39.58</v>
      </c>
      <c r="BM829" s="4">
        <v>5.94</v>
      </c>
      <c r="BN829" s="4">
        <v>45.52</v>
      </c>
      <c r="BO829" s="4">
        <v>45.52</v>
      </c>
      <c r="BQ829" t="s">
        <v>95</v>
      </c>
      <c r="BR829" t="s">
        <v>84</v>
      </c>
      <c r="BS829" s="3">
        <v>43746</v>
      </c>
      <c r="BT829" s="5">
        <v>0.4375</v>
      </c>
      <c r="BU829" t="s">
        <v>1386</v>
      </c>
      <c r="BV829" t="s">
        <v>90</v>
      </c>
      <c r="BY829">
        <v>1200</v>
      </c>
      <c r="CC829" t="s">
        <v>186</v>
      </c>
      <c r="CD829">
        <v>1401</v>
      </c>
      <c r="CE829" t="s">
        <v>96</v>
      </c>
      <c r="CF829" s="3">
        <v>43747</v>
      </c>
      <c r="CI829">
        <v>1</v>
      </c>
      <c r="CJ829">
        <v>1</v>
      </c>
      <c r="CK829">
        <v>22</v>
      </c>
      <c r="CL829" t="s">
        <v>87</v>
      </c>
    </row>
    <row r="830" spans="1:90">
      <c r="A830" t="s">
        <v>72</v>
      </c>
      <c r="B830" t="s">
        <v>73</v>
      </c>
      <c r="C830" t="s">
        <v>74</v>
      </c>
      <c r="E830" t="str">
        <f>"FES1162715547"</f>
        <v>FES1162715547</v>
      </c>
      <c r="F830" s="3">
        <v>43745</v>
      </c>
      <c r="G830">
        <v>202004</v>
      </c>
      <c r="H830" t="s">
        <v>75</v>
      </c>
      <c r="I830" t="s">
        <v>76</v>
      </c>
      <c r="J830" t="s">
        <v>77</v>
      </c>
      <c r="K830" t="s">
        <v>78</v>
      </c>
      <c r="L830" t="s">
        <v>92</v>
      </c>
      <c r="M830" t="s">
        <v>93</v>
      </c>
      <c r="N830" t="s">
        <v>690</v>
      </c>
      <c r="O830" t="s">
        <v>82</v>
      </c>
      <c r="P830" t="str">
        <f>"2170710493                    "</f>
        <v xml:space="preserve">2170710493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8.7899999999999991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 s="4">
        <v>50.66</v>
      </c>
      <c r="BM830" s="4">
        <v>7.6</v>
      </c>
      <c r="BN830" s="4">
        <v>58.26</v>
      </c>
      <c r="BO830" s="4">
        <v>58.26</v>
      </c>
      <c r="BQ830" t="s">
        <v>95</v>
      </c>
      <c r="BR830" t="s">
        <v>84</v>
      </c>
      <c r="BS830" s="3">
        <v>43746</v>
      </c>
      <c r="BT830" s="5">
        <v>0.31666666666666665</v>
      </c>
      <c r="BU830" t="s">
        <v>1123</v>
      </c>
      <c r="BV830" t="s">
        <v>90</v>
      </c>
      <c r="BY830">
        <v>1200</v>
      </c>
      <c r="CA830" t="s">
        <v>900</v>
      </c>
      <c r="CC830" t="s">
        <v>93</v>
      </c>
      <c r="CD830">
        <v>7530</v>
      </c>
      <c r="CE830" t="s">
        <v>96</v>
      </c>
      <c r="CF830" s="3">
        <v>43747</v>
      </c>
      <c r="CI830">
        <v>1</v>
      </c>
      <c r="CJ830">
        <v>1</v>
      </c>
      <c r="CK830">
        <v>21</v>
      </c>
      <c r="CL830" t="s">
        <v>87</v>
      </c>
    </row>
    <row r="831" spans="1:90">
      <c r="A831" t="s">
        <v>72</v>
      </c>
      <c r="B831" t="s">
        <v>73</v>
      </c>
      <c r="C831" t="s">
        <v>74</v>
      </c>
      <c r="E831" t="str">
        <f>"FES1162715557"</f>
        <v>FES1162715557</v>
      </c>
      <c r="F831" s="3">
        <v>43745</v>
      </c>
      <c r="G831">
        <v>202004</v>
      </c>
      <c r="H831" t="s">
        <v>75</v>
      </c>
      <c r="I831" t="s">
        <v>76</v>
      </c>
      <c r="J831" t="s">
        <v>77</v>
      </c>
      <c r="K831" t="s">
        <v>78</v>
      </c>
      <c r="L831" t="s">
        <v>92</v>
      </c>
      <c r="M831" t="s">
        <v>93</v>
      </c>
      <c r="N831" t="s">
        <v>690</v>
      </c>
      <c r="O831" t="s">
        <v>82</v>
      </c>
      <c r="P831" t="str">
        <f>"2170710511                    "</f>
        <v xml:space="preserve">2170710511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8.7899999999999991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 s="4">
        <v>50.66</v>
      </c>
      <c r="BM831" s="4">
        <v>7.6</v>
      </c>
      <c r="BN831" s="4">
        <v>58.26</v>
      </c>
      <c r="BO831" s="4">
        <v>58.26</v>
      </c>
      <c r="BQ831" t="s">
        <v>95</v>
      </c>
      <c r="BR831" t="s">
        <v>84</v>
      </c>
      <c r="BS831" s="3">
        <v>43746</v>
      </c>
      <c r="BT831" s="5">
        <v>0.31666666666666665</v>
      </c>
      <c r="BU831" t="s">
        <v>1123</v>
      </c>
      <c r="BV831" t="s">
        <v>90</v>
      </c>
      <c r="BY831">
        <v>1200</v>
      </c>
      <c r="CA831" t="s">
        <v>900</v>
      </c>
      <c r="CC831" t="s">
        <v>93</v>
      </c>
      <c r="CD831">
        <v>7530</v>
      </c>
      <c r="CE831" t="s">
        <v>96</v>
      </c>
      <c r="CF831" s="3">
        <v>43747</v>
      </c>
      <c r="CI831">
        <v>1</v>
      </c>
      <c r="CJ831">
        <v>1</v>
      </c>
      <c r="CK831">
        <v>21</v>
      </c>
      <c r="CL831" t="s">
        <v>87</v>
      </c>
    </row>
    <row r="832" spans="1:90">
      <c r="A832" t="s">
        <v>72</v>
      </c>
      <c r="B832" t="s">
        <v>73</v>
      </c>
      <c r="C832" t="s">
        <v>74</v>
      </c>
      <c r="E832" t="str">
        <f>"FES1162715558"</f>
        <v>FES1162715558</v>
      </c>
      <c r="F832" s="3">
        <v>43745</v>
      </c>
      <c r="G832">
        <v>202004</v>
      </c>
      <c r="H832" t="s">
        <v>75</v>
      </c>
      <c r="I832" t="s">
        <v>76</v>
      </c>
      <c r="J832" t="s">
        <v>77</v>
      </c>
      <c r="K832" t="s">
        <v>78</v>
      </c>
      <c r="L832" t="s">
        <v>162</v>
      </c>
      <c r="M832" t="s">
        <v>163</v>
      </c>
      <c r="N832" t="s">
        <v>166</v>
      </c>
      <c r="O832" t="s">
        <v>82</v>
      </c>
      <c r="P832" t="str">
        <f>"2170715102                    "</f>
        <v xml:space="preserve">2170715102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17.04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 s="4">
        <v>98.16</v>
      </c>
      <c r="BM832" s="4">
        <v>14.72</v>
      </c>
      <c r="BN832" s="4">
        <v>112.88</v>
      </c>
      <c r="BO832" s="4">
        <v>112.88</v>
      </c>
      <c r="BQ832" t="s">
        <v>95</v>
      </c>
      <c r="BR832" t="s">
        <v>84</v>
      </c>
      <c r="BS832" s="3">
        <v>43746</v>
      </c>
      <c r="BT832" s="5">
        <v>0.4069444444444445</v>
      </c>
      <c r="BU832" t="s">
        <v>1314</v>
      </c>
      <c r="BV832" t="s">
        <v>90</v>
      </c>
      <c r="BY832">
        <v>1200</v>
      </c>
      <c r="CA832" t="s">
        <v>1315</v>
      </c>
      <c r="CC832" t="s">
        <v>163</v>
      </c>
      <c r="CD832">
        <v>7130</v>
      </c>
      <c r="CE832" t="s">
        <v>96</v>
      </c>
      <c r="CF832" s="3">
        <v>43747</v>
      </c>
      <c r="CI832">
        <v>1</v>
      </c>
      <c r="CJ832">
        <v>1</v>
      </c>
      <c r="CK832">
        <v>23</v>
      </c>
      <c r="CL832" t="s">
        <v>87</v>
      </c>
    </row>
    <row r="833" spans="1:90">
      <c r="A833" t="s">
        <v>72</v>
      </c>
      <c r="B833" t="s">
        <v>73</v>
      </c>
      <c r="C833" t="s">
        <v>74</v>
      </c>
      <c r="E833" t="str">
        <f>"FES1162715576"</f>
        <v>FES1162715576</v>
      </c>
      <c r="F833" s="3">
        <v>43745</v>
      </c>
      <c r="G833">
        <v>202004</v>
      </c>
      <c r="H833" t="s">
        <v>75</v>
      </c>
      <c r="I833" t="s">
        <v>76</v>
      </c>
      <c r="J833" t="s">
        <v>77</v>
      </c>
      <c r="K833" t="s">
        <v>78</v>
      </c>
      <c r="L833" t="s">
        <v>199</v>
      </c>
      <c r="M833" t="s">
        <v>200</v>
      </c>
      <c r="N833" t="s">
        <v>746</v>
      </c>
      <c r="O833" t="s">
        <v>82</v>
      </c>
      <c r="P833" t="str">
        <f>"2170710531                    "</f>
        <v xml:space="preserve">2170710531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13.19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2.8</v>
      </c>
      <c r="BJ833">
        <v>1.5</v>
      </c>
      <c r="BK833">
        <v>3</v>
      </c>
      <c r="BL833" s="4">
        <v>75.98</v>
      </c>
      <c r="BM833" s="4">
        <v>11.4</v>
      </c>
      <c r="BN833" s="4">
        <v>87.38</v>
      </c>
      <c r="BO833" s="4">
        <v>87.38</v>
      </c>
      <c r="BQ833" t="s">
        <v>95</v>
      </c>
      <c r="BR833" t="s">
        <v>84</v>
      </c>
      <c r="BS833" s="3">
        <v>43746</v>
      </c>
      <c r="BT833" s="5">
        <v>0.43402777777777773</v>
      </c>
      <c r="BU833" t="s">
        <v>747</v>
      </c>
      <c r="BV833" t="s">
        <v>90</v>
      </c>
      <c r="BY833">
        <v>7406.48</v>
      </c>
      <c r="CA833" t="s">
        <v>517</v>
      </c>
      <c r="CC833" t="s">
        <v>200</v>
      </c>
      <c r="CD833">
        <v>5201</v>
      </c>
      <c r="CE833" t="s">
        <v>86</v>
      </c>
      <c r="CF833" s="3">
        <v>43748</v>
      </c>
      <c r="CI833">
        <v>1</v>
      </c>
      <c r="CJ833">
        <v>1</v>
      </c>
      <c r="CK833">
        <v>21</v>
      </c>
      <c r="CL833" t="s">
        <v>87</v>
      </c>
    </row>
    <row r="834" spans="1:90">
      <c r="A834" t="s">
        <v>72</v>
      </c>
      <c r="B834" t="s">
        <v>73</v>
      </c>
      <c r="C834" t="s">
        <v>74</v>
      </c>
      <c r="E834" t="str">
        <f>"FES1162715563"</f>
        <v>FES1162715563</v>
      </c>
      <c r="F834" s="3">
        <v>43745</v>
      </c>
      <c r="G834">
        <v>202004</v>
      </c>
      <c r="H834" t="s">
        <v>75</v>
      </c>
      <c r="I834" t="s">
        <v>76</v>
      </c>
      <c r="J834" t="s">
        <v>77</v>
      </c>
      <c r="K834" t="s">
        <v>78</v>
      </c>
      <c r="L834" t="s">
        <v>119</v>
      </c>
      <c r="M834" t="s">
        <v>120</v>
      </c>
      <c r="N834" t="s">
        <v>1387</v>
      </c>
      <c r="O834" t="s">
        <v>82</v>
      </c>
      <c r="P834" t="str">
        <f>"2170710518                    "</f>
        <v xml:space="preserve">2170710518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15.38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1.6</v>
      </c>
      <c r="BJ834">
        <v>3.1</v>
      </c>
      <c r="BK834">
        <v>3.5</v>
      </c>
      <c r="BL834" s="4">
        <v>88.63</v>
      </c>
      <c r="BM834" s="4">
        <v>13.29</v>
      </c>
      <c r="BN834" s="4">
        <v>101.92</v>
      </c>
      <c r="BO834" s="4">
        <v>101.92</v>
      </c>
      <c r="BQ834" t="s">
        <v>83</v>
      </c>
      <c r="BR834" t="s">
        <v>84</v>
      </c>
      <c r="BS834" s="3">
        <v>43746</v>
      </c>
      <c r="BT834" s="5">
        <v>0.38611111111111113</v>
      </c>
      <c r="BU834" t="s">
        <v>1388</v>
      </c>
      <c r="BV834" t="s">
        <v>90</v>
      </c>
      <c r="BY834">
        <v>15726.22</v>
      </c>
      <c r="CA834" t="s">
        <v>209</v>
      </c>
      <c r="CC834" t="s">
        <v>120</v>
      </c>
      <c r="CD834">
        <v>6001</v>
      </c>
      <c r="CE834" t="s">
        <v>86</v>
      </c>
      <c r="CF834" s="3">
        <v>43747</v>
      </c>
      <c r="CI834">
        <v>1</v>
      </c>
      <c r="CJ834">
        <v>1</v>
      </c>
      <c r="CK834">
        <v>21</v>
      </c>
      <c r="CL834" t="s">
        <v>87</v>
      </c>
    </row>
    <row r="835" spans="1:90">
      <c r="A835" t="s">
        <v>72</v>
      </c>
      <c r="B835" t="s">
        <v>73</v>
      </c>
      <c r="C835" t="s">
        <v>74</v>
      </c>
      <c r="E835" t="str">
        <f>"FES1162715590"</f>
        <v>FES1162715590</v>
      </c>
      <c r="F835" s="3">
        <v>43745</v>
      </c>
      <c r="G835">
        <v>202004</v>
      </c>
      <c r="H835" t="s">
        <v>75</v>
      </c>
      <c r="I835" t="s">
        <v>76</v>
      </c>
      <c r="J835" t="s">
        <v>77</v>
      </c>
      <c r="K835" t="s">
        <v>78</v>
      </c>
      <c r="L835" t="s">
        <v>92</v>
      </c>
      <c r="M835" t="s">
        <v>93</v>
      </c>
      <c r="N835" t="s">
        <v>1389</v>
      </c>
      <c r="O835" t="s">
        <v>82</v>
      </c>
      <c r="P835" t="str">
        <f>"2170711450                    "</f>
        <v xml:space="preserve">2170711450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8.7899999999999991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 s="4">
        <v>50.66</v>
      </c>
      <c r="BM835" s="4">
        <v>7.6</v>
      </c>
      <c r="BN835" s="4">
        <v>58.26</v>
      </c>
      <c r="BO835" s="4">
        <v>58.26</v>
      </c>
      <c r="BQ835" t="s">
        <v>83</v>
      </c>
      <c r="BR835" t="s">
        <v>84</v>
      </c>
      <c r="BS835" s="3">
        <v>43746</v>
      </c>
      <c r="BT835" s="5">
        <v>0.39097222222222222</v>
      </c>
      <c r="BU835" t="s">
        <v>1390</v>
      </c>
      <c r="BV835" t="s">
        <v>90</v>
      </c>
      <c r="BY835">
        <v>1200</v>
      </c>
      <c r="CA835" t="s">
        <v>147</v>
      </c>
      <c r="CC835" t="s">
        <v>93</v>
      </c>
      <c r="CD835">
        <v>7441</v>
      </c>
      <c r="CE835" t="s">
        <v>96</v>
      </c>
      <c r="CF835" s="3">
        <v>43747</v>
      </c>
      <c r="CI835">
        <v>1</v>
      </c>
      <c r="CJ835">
        <v>1</v>
      </c>
      <c r="CK835">
        <v>21</v>
      </c>
      <c r="CL835" t="s">
        <v>87</v>
      </c>
    </row>
    <row r="836" spans="1:90">
      <c r="A836" t="s">
        <v>72</v>
      </c>
      <c r="B836" t="s">
        <v>73</v>
      </c>
      <c r="C836" t="s">
        <v>74</v>
      </c>
      <c r="E836" t="str">
        <f>"FES1162715581"</f>
        <v>FES1162715581</v>
      </c>
      <c r="F836" s="3">
        <v>43745</v>
      </c>
      <c r="G836">
        <v>202004</v>
      </c>
      <c r="H836" t="s">
        <v>75</v>
      </c>
      <c r="I836" t="s">
        <v>76</v>
      </c>
      <c r="J836" t="s">
        <v>77</v>
      </c>
      <c r="K836" t="s">
        <v>78</v>
      </c>
      <c r="L836" t="s">
        <v>119</v>
      </c>
      <c r="M836" t="s">
        <v>120</v>
      </c>
      <c r="N836" t="s">
        <v>1391</v>
      </c>
      <c r="O836" t="s">
        <v>82</v>
      </c>
      <c r="P836" t="str">
        <f>"2170708581                    "</f>
        <v xml:space="preserve">2170708581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8.7899999999999991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 s="4">
        <v>50.66</v>
      </c>
      <c r="BM836" s="4">
        <v>7.6</v>
      </c>
      <c r="BN836" s="4">
        <v>58.26</v>
      </c>
      <c r="BO836" s="4">
        <v>58.26</v>
      </c>
      <c r="BQ836" t="s">
        <v>83</v>
      </c>
      <c r="BR836" t="s">
        <v>84</v>
      </c>
      <c r="BS836" s="3">
        <v>43746</v>
      </c>
      <c r="BT836" s="5">
        <v>0.37847222222222227</v>
      </c>
      <c r="BU836" t="s">
        <v>1392</v>
      </c>
      <c r="BV836" t="s">
        <v>90</v>
      </c>
      <c r="BY836">
        <v>1200</v>
      </c>
      <c r="CA836" t="s">
        <v>108</v>
      </c>
      <c r="CC836" t="s">
        <v>120</v>
      </c>
      <c r="CD836">
        <v>6210</v>
      </c>
      <c r="CE836" t="s">
        <v>96</v>
      </c>
      <c r="CF836" s="3">
        <v>43747</v>
      </c>
      <c r="CI836">
        <v>1</v>
      </c>
      <c r="CJ836">
        <v>1</v>
      </c>
      <c r="CK836">
        <v>21</v>
      </c>
      <c r="CL836" t="s">
        <v>87</v>
      </c>
    </row>
    <row r="837" spans="1:90">
      <c r="A837" t="s">
        <v>72</v>
      </c>
      <c r="B837" t="s">
        <v>73</v>
      </c>
      <c r="C837" t="s">
        <v>74</v>
      </c>
      <c r="E837" t="str">
        <f>"FES1162715559"</f>
        <v>FES1162715559</v>
      </c>
      <c r="F837" s="3">
        <v>43745</v>
      </c>
      <c r="G837">
        <v>202004</v>
      </c>
      <c r="H837" t="s">
        <v>75</v>
      </c>
      <c r="I837" t="s">
        <v>76</v>
      </c>
      <c r="J837" t="s">
        <v>77</v>
      </c>
      <c r="K837" t="s">
        <v>78</v>
      </c>
      <c r="L837" t="s">
        <v>92</v>
      </c>
      <c r="M837" t="s">
        <v>93</v>
      </c>
      <c r="N837" t="s">
        <v>276</v>
      </c>
      <c r="O837" t="s">
        <v>82</v>
      </c>
      <c r="P837" t="str">
        <f>"2170710513                    "</f>
        <v xml:space="preserve">2170710513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8.7899999999999991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1.8</v>
      </c>
      <c r="BJ837">
        <v>0.9</v>
      </c>
      <c r="BK837">
        <v>2</v>
      </c>
      <c r="BL837" s="4">
        <v>50.66</v>
      </c>
      <c r="BM837" s="4">
        <v>7.6</v>
      </c>
      <c r="BN837" s="4">
        <v>58.26</v>
      </c>
      <c r="BO837" s="4">
        <v>58.26</v>
      </c>
      <c r="BQ837" t="s">
        <v>95</v>
      </c>
      <c r="BR837" t="s">
        <v>84</v>
      </c>
      <c r="BS837" s="3">
        <v>43746</v>
      </c>
      <c r="BT837" s="5">
        <v>0.36805555555555558</v>
      </c>
      <c r="BU837" t="s">
        <v>277</v>
      </c>
      <c r="BV837" t="s">
        <v>90</v>
      </c>
      <c r="BY837">
        <v>4353.3599999999997</v>
      </c>
      <c r="CA837" t="s">
        <v>214</v>
      </c>
      <c r="CC837" t="s">
        <v>93</v>
      </c>
      <c r="CD837">
        <v>7441</v>
      </c>
      <c r="CE837" t="s">
        <v>86</v>
      </c>
      <c r="CF837" s="3">
        <v>43747</v>
      </c>
      <c r="CI837">
        <v>1</v>
      </c>
      <c r="CJ837">
        <v>1</v>
      </c>
      <c r="CK837">
        <v>21</v>
      </c>
      <c r="CL837" t="s">
        <v>87</v>
      </c>
    </row>
    <row r="838" spans="1:90">
      <c r="A838" t="s">
        <v>72</v>
      </c>
      <c r="B838" t="s">
        <v>73</v>
      </c>
      <c r="C838" t="s">
        <v>74</v>
      </c>
      <c r="E838" t="str">
        <f>"FES1162715551"</f>
        <v>FES1162715551</v>
      </c>
      <c r="F838" s="3">
        <v>43745</v>
      </c>
      <c r="G838">
        <v>202004</v>
      </c>
      <c r="H838" t="s">
        <v>75</v>
      </c>
      <c r="I838" t="s">
        <v>76</v>
      </c>
      <c r="J838" t="s">
        <v>77</v>
      </c>
      <c r="K838" t="s">
        <v>78</v>
      </c>
      <c r="L838" t="s">
        <v>75</v>
      </c>
      <c r="M838" t="s">
        <v>76</v>
      </c>
      <c r="N838" t="s">
        <v>1034</v>
      </c>
      <c r="O838" t="s">
        <v>82</v>
      </c>
      <c r="P838" t="str">
        <f>"2170740500                    "</f>
        <v xml:space="preserve">2170740500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6.87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 s="4">
        <v>39.58</v>
      </c>
      <c r="BM838" s="4">
        <v>5.94</v>
      </c>
      <c r="BN838" s="4">
        <v>45.52</v>
      </c>
      <c r="BO838" s="4">
        <v>45.52</v>
      </c>
      <c r="BQ838" t="s">
        <v>1393</v>
      </c>
      <c r="BR838" t="s">
        <v>84</v>
      </c>
      <c r="BS838" s="3">
        <v>43746</v>
      </c>
      <c r="BT838" s="5">
        <v>0.35416666666666669</v>
      </c>
      <c r="BU838" t="s">
        <v>1035</v>
      </c>
      <c r="BV838" t="s">
        <v>90</v>
      </c>
      <c r="BY838">
        <v>1200</v>
      </c>
      <c r="CA838" t="s">
        <v>1036</v>
      </c>
      <c r="CC838" t="s">
        <v>76</v>
      </c>
      <c r="CD838">
        <v>1619</v>
      </c>
      <c r="CE838" t="s">
        <v>96</v>
      </c>
      <c r="CF838" s="3">
        <v>43747</v>
      </c>
      <c r="CI838">
        <v>1</v>
      </c>
      <c r="CJ838">
        <v>1</v>
      </c>
      <c r="CK838">
        <v>22</v>
      </c>
      <c r="CL838" t="s">
        <v>87</v>
      </c>
    </row>
    <row r="839" spans="1:90">
      <c r="A839" t="s">
        <v>72</v>
      </c>
      <c r="B839" t="s">
        <v>73</v>
      </c>
      <c r="C839" t="s">
        <v>74</v>
      </c>
      <c r="E839" t="str">
        <f>"FES1162715544"</f>
        <v>FES1162715544</v>
      </c>
      <c r="F839" s="3">
        <v>43745</v>
      </c>
      <c r="G839">
        <v>202004</v>
      </c>
      <c r="H839" t="s">
        <v>75</v>
      </c>
      <c r="I839" t="s">
        <v>76</v>
      </c>
      <c r="J839" t="s">
        <v>77</v>
      </c>
      <c r="K839" t="s">
        <v>78</v>
      </c>
      <c r="L839" t="s">
        <v>75</v>
      </c>
      <c r="M839" t="s">
        <v>76</v>
      </c>
      <c r="N839" t="s">
        <v>1034</v>
      </c>
      <c r="O839" t="s">
        <v>82</v>
      </c>
      <c r="P839" t="str">
        <f>"2170710489                    "</f>
        <v xml:space="preserve">2170710489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6.87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 s="4">
        <v>39.58</v>
      </c>
      <c r="BM839" s="4">
        <v>5.94</v>
      </c>
      <c r="BN839" s="4">
        <v>45.52</v>
      </c>
      <c r="BO839" s="4">
        <v>45.52</v>
      </c>
      <c r="BQ839" t="s">
        <v>1393</v>
      </c>
      <c r="BR839" t="s">
        <v>84</v>
      </c>
      <c r="BS839" s="3">
        <v>43746</v>
      </c>
      <c r="BT839" s="5">
        <v>0.35416666666666669</v>
      </c>
      <c r="BU839" t="s">
        <v>1035</v>
      </c>
      <c r="BV839" t="s">
        <v>90</v>
      </c>
      <c r="BY839">
        <v>1200</v>
      </c>
      <c r="CA839" t="s">
        <v>1036</v>
      </c>
      <c r="CC839" t="s">
        <v>76</v>
      </c>
      <c r="CD839">
        <v>1619</v>
      </c>
      <c r="CE839" t="s">
        <v>96</v>
      </c>
      <c r="CF839" s="3">
        <v>43747</v>
      </c>
      <c r="CI839">
        <v>1</v>
      </c>
      <c r="CJ839">
        <v>1</v>
      </c>
      <c r="CK839">
        <v>22</v>
      </c>
      <c r="CL839" t="s">
        <v>87</v>
      </c>
    </row>
    <row r="840" spans="1:90">
      <c r="A840" t="s">
        <v>72</v>
      </c>
      <c r="B840" t="s">
        <v>73</v>
      </c>
      <c r="C840" t="s">
        <v>74</v>
      </c>
      <c r="E840" t="str">
        <f>"FES1162715517"</f>
        <v>FES1162715517</v>
      </c>
      <c r="F840" s="3">
        <v>43745</v>
      </c>
      <c r="G840">
        <v>202004</v>
      </c>
      <c r="H840" t="s">
        <v>75</v>
      </c>
      <c r="I840" t="s">
        <v>76</v>
      </c>
      <c r="J840" t="s">
        <v>77</v>
      </c>
      <c r="K840" t="s">
        <v>78</v>
      </c>
      <c r="L840" t="s">
        <v>119</v>
      </c>
      <c r="M840" t="s">
        <v>120</v>
      </c>
      <c r="N840" t="s">
        <v>392</v>
      </c>
      <c r="O840" t="s">
        <v>82</v>
      </c>
      <c r="P840" t="str">
        <f>"2170710463                    "</f>
        <v xml:space="preserve">2170710463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19.78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2.8</v>
      </c>
      <c r="BJ840">
        <v>4.0999999999999996</v>
      </c>
      <c r="BK840">
        <v>4.5</v>
      </c>
      <c r="BL840" s="4">
        <v>113.95</v>
      </c>
      <c r="BM840" s="4">
        <v>17.09</v>
      </c>
      <c r="BN840" s="4">
        <v>131.04</v>
      </c>
      <c r="BO840" s="4">
        <v>131.04</v>
      </c>
      <c r="BQ840" t="s">
        <v>1394</v>
      </c>
      <c r="BR840" t="s">
        <v>84</v>
      </c>
      <c r="BS840" s="3">
        <v>43746</v>
      </c>
      <c r="BT840" s="5">
        <v>0.3354166666666667</v>
      </c>
      <c r="BU840" t="s">
        <v>393</v>
      </c>
      <c r="BV840" t="s">
        <v>90</v>
      </c>
      <c r="BY840">
        <v>20699.59</v>
      </c>
      <c r="CA840" t="s">
        <v>394</v>
      </c>
      <c r="CC840" t="s">
        <v>120</v>
      </c>
      <c r="CD840">
        <v>6045</v>
      </c>
      <c r="CE840" t="s">
        <v>86</v>
      </c>
      <c r="CF840" s="3">
        <v>43747</v>
      </c>
      <c r="CI840">
        <v>1</v>
      </c>
      <c r="CJ840">
        <v>1</v>
      </c>
      <c r="CK840">
        <v>21</v>
      </c>
      <c r="CL840" t="s">
        <v>87</v>
      </c>
    </row>
    <row r="841" spans="1:90">
      <c r="A841" t="s">
        <v>72</v>
      </c>
      <c r="B841" t="s">
        <v>73</v>
      </c>
      <c r="C841" t="s">
        <v>74</v>
      </c>
      <c r="E841" t="str">
        <f>"FES1162715542"</f>
        <v>FES1162715542</v>
      </c>
      <c r="F841" s="3">
        <v>43745</v>
      </c>
      <c r="G841">
        <v>202004</v>
      </c>
      <c r="H841" t="s">
        <v>75</v>
      </c>
      <c r="I841" t="s">
        <v>76</v>
      </c>
      <c r="J841" t="s">
        <v>77</v>
      </c>
      <c r="K841" t="s">
        <v>78</v>
      </c>
      <c r="L841" t="s">
        <v>152</v>
      </c>
      <c r="M841" t="s">
        <v>153</v>
      </c>
      <c r="N841" t="s">
        <v>726</v>
      </c>
      <c r="O841" t="s">
        <v>82</v>
      </c>
      <c r="P841" t="str">
        <f>"2170710376                    "</f>
        <v xml:space="preserve">2170710376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17.04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 s="4">
        <v>98.16</v>
      </c>
      <c r="BM841" s="4">
        <v>14.72</v>
      </c>
      <c r="BN841" s="4">
        <v>112.88</v>
      </c>
      <c r="BO841" s="4">
        <v>112.88</v>
      </c>
      <c r="BQ841" t="s">
        <v>83</v>
      </c>
      <c r="BR841" t="s">
        <v>84</v>
      </c>
      <c r="BS841" s="3">
        <v>43747</v>
      </c>
      <c r="BT841" s="5">
        <v>0.37083333333333335</v>
      </c>
      <c r="BU841" t="s">
        <v>965</v>
      </c>
      <c r="BV841" t="s">
        <v>90</v>
      </c>
      <c r="BY841">
        <v>1200</v>
      </c>
      <c r="CA841" t="s">
        <v>157</v>
      </c>
      <c r="CC841" t="s">
        <v>153</v>
      </c>
      <c r="CD841">
        <v>6849</v>
      </c>
      <c r="CE841" t="s">
        <v>96</v>
      </c>
      <c r="CI841">
        <v>3</v>
      </c>
      <c r="CJ841">
        <v>2</v>
      </c>
      <c r="CK841">
        <v>23</v>
      </c>
      <c r="CL841" t="s">
        <v>87</v>
      </c>
    </row>
    <row r="842" spans="1:90">
      <c r="A842" t="s">
        <v>72</v>
      </c>
      <c r="B842" t="s">
        <v>73</v>
      </c>
      <c r="C842" t="s">
        <v>74</v>
      </c>
      <c r="E842" t="str">
        <f>"FES1162715539"</f>
        <v>FES1162715539</v>
      </c>
      <c r="F842" s="3">
        <v>43745</v>
      </c>
      <c r="G842">
        <v>202004</v>
      </c>
      <c r="H842" t="s">
        <v>75</v>
      </c>
      <c r="I842" t="s">
        <v>76</v>
      </c>
      <c r="J842" t="s">
        <v>77</v>
      </c>
      <c r="K842" t="s">
        <v>78</v>
      </c>
      <c r="L842" t="s">
        <v>601</v>
      </c>
      <c r="M842" t="s">
        <v>602</v>
      </c>
      <c r="N842" t="s">
        <v>1009</v>
      </c>
      <c r="O842" t="s">
        <v>82</v>
      </c>
      <c r="P842" t="str">
        <f>"2170719558                    "</f>
        <v xml:space="preserve">2170719558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12.36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 s="4">
        <v>71.239999999999995</v>
      </c>
      <c r="BM842" s="4">
        <v>10.69</v>
      </c>
      <c r="BN842" s="4">
        <v>81.93</v>
      </c>
      <c r="BO842" s="4">
        <v>81.93</v>
      </c>
      <c r="BQ842" t="s">
        <v>95</v>
      </c>
      <c r="BR842" t="s">
        <v>84</v>
      </c>
      <c r="BS842" s="3">
        <v>43746</v>
      </c>
      <c r="BT842" s="5">
        <v>0.4375</v>
      </c>
      <c r="BU842" t="s">
        <v>1395</v>
      </c>
      <c r="BV842" t="s">
        <v>90</v>
      </c>
      <c r="BY842">
        <v>1200</v>
      </c>
      <c r="CA842" t="s">
        <v>1080</v>
      </c>
      <c r="CC842" t="s">
        <v>602</v>
      </c>
      <c r="CD842">
        <v>250</v>
      </c>
      <c r="CE842" t="s">
        <v>96</v>
      </c>
      <c r="CF842" s="3">
        <v>43748</v>
      </c>
      <c r="CI842">
        <v>1</v>
      </c>
      <c r="CJ842">
        <v>1</v>
      </c>
      <c r="CK842">
        <v>24</v>
      </c>
      <c r="CL842" t="s">
        <v>87</v>
      </c>
    </row>
    <row r="843" spans="1:90">
      <c r="A843" t="s">
        <v>72</v>
      </c>
      <c r="B843" t="s">
        <v>73</v>
      </c>
      <c r="C843" t="s">
        <v>74</v>
      </c>
      <c r="E843" t="str">
        <f>"FES1162715594"</f>
        <v>FES1162715594</v>
      </c>
      <c r="F843" s="3">
        <v>43745</v>
      </c>
      <c r="G843">
        <v>202004</v>
      </c>
      <c r="H843" t="s">
        <v>75</v>
      </c>
      <c r="I843" t="s">
        <v>76</v>
      </c>
      <c r="J843" t="s">
        <v>77</v>
      </c>
      <c r="K843" t="s">
        <v>78</v>
      </c>
      <c r="L843" t="s">
        <v>134</v>
      </c>
      <c r="M843" t="s">
        <v>135</v>
      </c>
      <c r="N843" t="s">
        <v>1396</v>
      </c>
      <c r="O843" t="s">
        <v>82</v>
      </c>
      <c r="P843" t="str">
        <f>"2170710541                    "</f>
        <v xml:space="preserve">2170710541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12.36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 s="4">
        <v>71.239999999999995</v>
      </c>
      <c r="BM843" s="4">
        <v>10.69</v>
      </c>
      <c r="BN843" s="4">
        <v>81.93</v>
      </c>
      <c r="BO843" s="4">
        <v>81.93</v>
      </c>
      <c r="BQ843" t="s">
        <v>95</v>
      </c>
      <c r="BR843" t="s">
        <v>84</v>
      </c>
      <c r="BS843" s="3">
        <v>43746</v>
      </c>
      <c r="BT843" s="5">
        <v>0.4236111111111111</v>
      </c>
      <c r="BU843" t="s">
        <v>1397</v>
      </c>
      <c r="BV843" t="s">
        <v>90</v>
      </c>
      <c r="BY843">
        <v>1200</v>
      </c>
      <c r="CA843" t="s">
        <v>1398</v>
      </c>
      <c r="CC843" t="s">
        <v>135</v>
      </c>
      <c r="CD843">
        <v>299</v>
      </c>
      <c r="CE843" t="s">
        <v>96</v>
      </c>
      <c r="CF843" s="3">
        <v>43748</v>
      </c>
      <c r="CI843">
        <v>1</v>
      </c>
      <c r="CJ843">
        <v>1</v>
      </c>
      <c r="CK843">
        <v>24</v>
      </c>
      <c r="CL843" t="s">
        <v>87</v>
      </c>
    </row>
    <row r="844" spans="1:90">
      <c r="A844" t="s">
        <v>72</v>
      </c>
      <c r="B844" t="s">
        <v>73</v>
      </c>
      <c r="C844" t="s">
        <v>74</v>
      </c>
      <c r="E844" t="str">
        <f>"FES1162715642"</f>
        <v>FES1162715642</v>
      </c>
      <c r="F844" s="3">
        <v>43745</v>
      </c>
      <c r="G844">
        <v>202004</v>
      </c>
      <c r="H844" t="s">
        <v>75</v>
      </c>
      <c r="I844" t="s">
        <v>76</v>
      </c>
      <c r="J844" t="s">
        <v>77</v>
      </c>
      <c r="K844" t="s">
        <v>78</v>
      </c>
      <c r="L844" t="s">
        <v>142</v>
      </c>
      <c r="M844" t="s">
        <v>143</v>
      </c>
      <c r="N844" t="s">
        <v>611</v>
      </c>
      <c r="O844" t="s">
        <v>82</v>
      </c>
      <c r="P844" t="str">
        <f>"2170710606                    "</f>
        <v xml:space="preserve">2170710606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7.69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2.1</v>
      </c>
      <c r="BJ844">
        <v>1.1000000000000001</v>
      </c>
      <c r="BK844">
        <v>2.5</v>
      </c>
      <c r="BL844" s="4">
        <v>44.32</v>
      </c>
      <c r="BM844" s="4">
        <v>6.65</v>
      </c>
      <c r="BN844" s="4">
        <v>50.97</v>
      </c>
      <c r="BO844" s="4">
        <v>50.97</v>
      </c>
      <c r="BQ844" t="s">
        <v>95</v>
      </c>
      <c r="BR844" t="s">
        <v>84</v>
      </c>
      <c r="BS844" s="3">
        <v>43746</v>
      </c>
      <c r="BT844" s="5">
        <v>0.3527777777777778</v>
      </c>
      <c r="BU844" t="s">
        <v>1238</v>
      </c>
      <c r="BV844" t="s">
        <v>90</v>
      </c>
      <c r="BY844">
        <v>5511.57</v>
      </c>
      <c r="CA844" t="s">
        <v>347</v>
      </c>
      <c r="CC844" t="s">
        <v>143</v>
      </c>
      <c r="CD844">
        <v>1459</v>
      </c>
      <c r="CE844" t="s">
        <v>86</v>
      </c>
      <c r="CF844" s="3">
        <v>43747</v>
      </c>
      <c r="CI844">
        <v>1</v>
      </c>
      <c r="CJ844">
        <v>1</v>
      </c>
      <c r="CK844">
        <v>22</v>
      </c>
      <c r="CL844" t="s">
        <v>87</v>
      </c>
    </row>
    <row r="845" spans="1:90">
      <c r="A845" t="s">
        <v>72</v>
      </c>
      <c r="B845" t="s">
        <v>73</v>
      </c>
      <c r="C845" t="s">
        <v>74</v>
      </c>
      <c r="E845" t="str">
        <f>"FES1162715548"</f>
        <v>FES1162715548</v>
      </c>
      <c r="F845" s="3">
        <v>43745</v>
      </c>
      <c r="G845">
        <v>202004</v>
      </c>
      <c r="H845" t="s">
        <v>75</v>
      </c>
      <c r="I845" t="s">
        <v>76</v>
      </c>
      <c r="J845" t="s">
        <v>77</v>
      </c>
      <c r="K845" t="s">
        <v>78</v>
      </c>
      <c r="L845" t="s">
        <v>75</v>
      </c>
      <c r="M845" t="s">
        <v>76</v>
      </c>
      <c r="N845" t="s">
        <v>182</v>
      </c>
      <c r="O845" t="s">
        <v>82</v>
      </c>
      <c r="P845" t="str">
        <f>"2170710495                    "</f>
        <v xml:space="preserve">2170710495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6.87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 s="4">
        <v>39.58</v>
      </c>
      <c r="BM845" s="4">
        <v>5.94</v>
      </c>
      <c r="BN845" s="4">
        <v>45.52</v>
      </c>
      <c r="BO845" s="4">
        <v>45.52</v>
      </c>
      <c r="BQ845" t="s">
        <v>95</v>
      </c>
      <c r="BR845" t="s">
        <v>84</v>
      </c>
      <c r="BS845" s="3">
        <v>43746</v>
      </c>
      <c r="BT845" s="5">
        <v>0.34583333333333338</v>
      </c>
      <c r="BU845" t="s">
        <v>246</v>
      </c>
      <c r="BV845" t="s">
        <v>90</v>
      </c>
      <c r="BY845">
        <v>1200</v>
      </c>
      <c r="CA845" t="s">
        <v>247</v>
      </c>
      <c r="CC845" t="s">
        <v>76</v>
      </c>
      <c r="CD845">
        <v>1600</v>
      </c>
      <c r="CE845" t="s">
        <v>96</v>
      </c>
      <c r="CF845" s="3">
        <v>43747</v>
      </c>
      <c r="CI845">
        <v>1</v>
      </c>
      <c r="CJ845">
        <v>1</v>
      </c>
      <c r="CK845">
        <v>22</v>
      </c>
      <c r="CL845" t="s">
        <v>87</v>
      </c>
    </row>
    <row r="846" spans="1:90">
      <c r="A846" t="s">
        <v>72</v>
      </c>
      <c r="B846" t="s">
        <v>73</v>
      </c>
      <c r="C846" t="s">
        <v>74</v>
      </c>
      <c r="E846" t="str">
        <f>"FES1162715553"</f>
        <v>FES1162715553</v>
      </c>
      <c r="F846" s="3">
        <v>43745</v>
      </c>
      <c r="G846">
        <v>202004</v>
      </c>
      <c r="H846" t="s">
        <v>75</v>
      </c>
      <c r="I846" t="s">
        <v>76</v>
      </c>
      <c r="J846" t="s">
        <v>77</v>
      </c>
      <c r="K846" t="s">
        <v>78</v>
      </c>
      <c r="L846" t="s">
        <v>75</v>
      </c>
      <c r="M846" t="s">
        <v>76</v>
      </c>
      <c r="N846" t="s">
        <v>1034</v>
      </c>
      <c r="O846" t="s">
        <v>82</v>
      </c>
      <c r="P846" t="str">
        <f>"2170710506                    "</f>
        <v xml:space="preserve">2170710506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6.87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 s="4">
        <v>39.58</v>
      </c>
      <c r="BM846" s="4">
        <v>5.94</v>
      </c>
      <c r="BN846" s="4">
        <v>45.52</v>
      </c>
      <c r="BO846" s="4">
        <v>45.52</v>
      </c>
      <c r="BQ846" t="s">
        <v>1393</v>
      </c>
      <c r="BR846" t="s">
        <v>84</v>
      </c>
      <c r="BS846" s="3">
        <v>43746</v>
      </c>
      <c r="BT846" s="5">
        <v>0.35416666666666669</v>
      </c>
      <c r="BU846" t="s">
        <v>1035</v>
      </c>
      <c r="BV846" t="s">
        <v>90</v>
      </c>
      <c r="BY846">
        <v>1200</v>
      </c>
      <c r="CA846" t="s">
        <v>1036</v>
      </c>
      <c r="CC846" t="s">
        <v>76</v>
      </c>
      <c r="CD846">
        <v>1619</v>
      </c>
      <c r="CE846" t="s">
        <v>96</v>
      </c>
      <c r="CF846" s="3">
        <v>43747</v>
      </c>
      <c r="CI846">
        <v>1</v>
      </c>
      <c r="CJ846">
        <v>1</v>
      </c>
      <c r="CK846">
        <v>22</v>
      </c>
      <c r="CL846" t="s">
        <v>87</v>
      </c>
    </row>
    <row r="847" spans="1:90">
      <c r="A847" t="s">
        <v>72</v>
      </c>
      <c r="B847" t="s">
        <v>73</v>
      </c>
      <c r="C847" t="s">
        <v>74</v>
      </c>
      <c r="E847" t="str">
        <f>"FES1162715582"</f>
        <v>FES1162715582</v>
      </c>
      <c r="F847" s="3">
        <v>43745</v>
      </c>
      <c r="G847">
        <v>202004</v>
      </c>
      <c r="H847" t="s">
        <v>75</v>
      </c>
      <c r="I847" t="s">
        <v>76</v>
      </c>
      <c r="J847" t="s">
        <v>77</v>
      </c>
      <c r="K847" t="s">
        <v>78</v>
      </c>
      <c r="L847" t="s">
        <v>119</v>
      </c>
      <c r="M847" t="s">
        <v>120</v>
      </c>
      <c r="N847" t="s">
        <v>1399</v>
      </c>
      <c r="O847" t="s">
        <v>82</v>
      </c>
      <c r="P847" t="str">
        <f>"2170708712                    "</f>
        <v xml:space="preserve">2170708712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8.7899999999999991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2</v>
      </c>
      <c r="BJ847">
        <v>1.4</v>
      </c>
      <c r="BK847">
        <v>2</v>
      </c>
      <c r="BL847" s="4">
        <v>50.66</v>
      </c>
      <c r="BM847" s="4">
        <v>7.6</v>
      </c>
      <c r="BN847" s="4">
        <v>58.26</v>
      </c>
      <c r="BO847" s="4">
        <v>58.26</v>
      </c>
      <c r="BQ847" t="s">
        <v>101</v>
      </c>
      <c r="BR847" t="s">
        <v>84</v>
      </c>
      <c r="BS847" s="3">
        <v>43746</v>
      </c>
      <c r="BT847" s="5">
        <v>0.38819444444444445</v>
      </c>
      <c r="BU847" t="s">
        <v>1400</v>
      </c>
      <c r="BV847" t="s">
        <v>90</v>
      </c>
      <c r="BY847">
        <v>6914.16</v>
      </c>
      <c r="CA847" t="s">
        <v>108</v>
      </c>
      <c r="CC847" t="s">
        <v>120</v>
      </c>
      <c r="CD847">
        <v>6012</v>
      </c>
      <c r="CE847" t="s">
        <v>86</v>
      </c>
      <c r="CF847" s="3">
        <v>43747</v>
      </c>
      <c r="CI847">
        <v>1</v>
      </c>
      <c r="CJ847">
        <v>1</v>
      </c>
      <c r="CK847">
        <v>21</v>
      </c>
      <c r="CL847" t="s">
        <v>87</v>
      </c>
    </row>
    <row r="848" spans="1:90">
      <c r="A848" t="s">
        <v>72</v>
      </c>
      <c r="B848" t="s">
        <v>73</v>
      </c>
      <c r="C848" t="s">
        <v>74</v>
      </c>
      <c r="E848" t="str">
        <f>"FES1162715554"</f>
        <v>FES1162715554</v>
      </c>
      <c r="F848" s="3">
        <v>43745</v>
      </c>
      <c r="G848">
        <v>202004</v>
      </c>
      <c r="H848" t="s">
        <v>75</v>
      </c>
      <c r="I848" t="s">
        <v>76</v>
      </c>
      <c r="J848" t="s">
        <v>77</v>
      </c>
      <c r="K848" t="s">
        <v>78</v>
      </c>
      <c r="L848" t="s">
        <v>75</v>
      </c>
      <c r="M848" t="s">
        <v>76</v>
      </c>
      <c r="N848" t="s">
        <v>1034</v>
      </c>
      <c r="O848" t="s">
        <v>82</v>
      </c>
      <c r="P848" t="str">
        <f>"2170710508                    "</f>
        <v xml:space="preserve">2170710508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10.16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2.9</v>
      </c>
      <c r="BJ848">
        <v>4</v>
      </c>
      <c r="BK848">
        <v>4</v>
      </c>
      <c r="BL848" s="4">
        <v>58.55</v>
      </c>
      <c r="BM848" s="4">
        <v>8.7799999999999994</v>
      </c>
      <c r="BN848" s="4">
        <v>67.33</v>
      </c>
      <c r="BO848" s="4">
        <v>67.33</v>
      </c>
      <c r="BQ848" t="s">
        <v>83</v>
      </c>
      <c r="BR848" t="s">
        <v>84</v>
      </c>
      <c r="BS848" s="3">
        <v>43746</v>
      </c>
      <c r="BT848" s="5">
        <v>0.35416666666666669</v>
      </c>
      <c r="BU848" t="s">
        <v>1035</v>
      </c>
      <c r="BV848" t="s">
        <v>90</v>
      </c>
      <c r="BY848">
        <v>19950</v>
      </c>
      <c r="CA848" t="s">
        <v>1036</v>
      </c>
      <c r="CC848" t="s">
        <v>76</v>
      </c>
      <c r="CD848">
        <v>1619</v>
      </c>
      <c r="CE848" t="s">
        <v>86</v>
      </c>
      <c r="CF848" s="3">
        <v>43747</v>
      </c>
      <c r="CI848">
        <v>1</v>
      </c>
      <c r="CJ848">
        <v>1</v>
      </c>
      <c r="CK848">
        <v>22</v>
      </c>
      <c r="CL848" t="s">
        <v>87</v>
      </c>
    </row>
    <row r="849" spans="1:90">
      <c r="A849" t="s">
        <v>72</v>
      </c>
      <c r="B849" t="s">
        <v>73</v>
      </c>
      <c r="C849" t="s">
        <v>74</v>
      </c>
      <c r="E849" t="str">
        <f>"FES1162715628"</f>
        <v>FES1162715628</v>
      </c>
      <c r="F849" s="3">
        <v>43745</v>
      </c>
      <c r="G849">
        <v>202004</v>
      </c>
      <c r="H849" t="s">
        <v>75</v>
      </c>
      <c r="I849" t="s">
        <v>76</v>
      </c>
      <c r="J849" t="s">
        <v>77</v>
      </c>
      <c r="K849" t="s">
        <v>78</v>
      </c>
      <c r="L849" t="s">
        <v>75</v>
      </c>
      <c r="M849" t="s">
        <v>76</v>
      </c>
      <c r="N849" t="s">
        <v>854</v>
      </c>
      <c r="O849" t="s">
        <v>82</v>
      </c>
      <c r="P849" t="str">
        <f>"21707589                      "</f>
        <v xml:space="preserve">21707589  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6.87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 s="4">
        <v>39.58</v>
      </c>
      <c r="BM849" s="4">
        <v>5.94</v>
      </c>
      <c r="BN849" s="4">
        <v>45.52</v>
      </c>
      <c r="BO849" s="4">
        <v>45.52</v>
      </c>
      <c r="BR849" t="s">
        <v>84</v>
      </c>
      <c r="BS849" s="3">
        <v>43746</v>
      </c>
      <c r="BT849" s="5">
        <v>0.33333333333333331</v>
      </c>
      <c r="BU849" t="s">
        <v>1401</v>
      </c>
      <c r="BV849" t="s">
        <v>90</v>
      </c>
      <c r="BY849">
        <v>1200</v>
      </c>
      <c r="CA849" t="s">
        <v>856</v>
      </c>
      <c r="CC849" t="s">
        <v>76</v>
      </c>
      <c r="CD849">
        <v>1665</v>
      </c>
      <c r="CE849" t="s">
        <v>96</v>
      </c>
      <c r="CF849" s="3">
        <v>43747</v>
      </c>
      <c r="CI849">
        <v>1</v>
      </c>
      <c r="CJ849">
        <v>1</v>
      </c>
      <c r="CK849">
        <v>22</v>
      </c>
      <c r="CL849" t="s">
        <v>87</v>
      </c>
    </row>
    <row r="850" spans="1:90">
      <c r="A850" t="s">
        <v>72</v>
      </c>
      <c r="B850" t="s">
        <v>73</v>
      </c>
      <c r="C850" t="s">
        <v>74</v>
      </c>
      <c r="E850" t="str">
        <f>"FES1162715658"</f>
        <v>FES1162715658</v>
      </c>
      <c r="F850" s="3">
        <v>43745</v>
      </c>
      <c r="G850">
        <v>202004</v>
      </c>
      <c r="H850" t="s">
        <v>75</v>
      </c>
      <c r="I850" t="s">
        <v>76</v>
      </c>
      <c r="J850" t="s">
        <v>77</v>
      </c>
      <c r="K850" t="s">
        <v>78</v>
      </c>
      <c r="L850" t="s">
        <v>142</v>
      </c>
      <c r="M850" t="s">
        <v>143</v>
      </c>
      <c r="N850" t="s">
        <v>611</v>
      </c>
      <c r="O850" t="s">
        <v>82</v>
      </c>
      <c r="P850" t="str">
        <f>"217070626                     "</f>
        <v xml:space="preserve">217070626 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6.87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 s="4">
        <v>39.58</v>
      </c>
      <c r="BM850" s="4">
        <v>5.94</v>
      </c>
      <c r="BN850" s="4">
        <v>45.52</v>
      </c>
      <c r="BO850" s="4">
        <v>45.52</v>
      </c>
      <c r="BQ850" t="s">
        <v>95</v>
      </c>
      <c r="BR850" t="s">
        <v>84</v>
      </c>
      <c r="BS850" s="3">
        <v>43746</v>
      </c>
      <c r="BT850" s="5">
        <v>0.3527777777777778</v>
      </c>
      <c r="BU850" t="s">
        <v>1238</v>
      </c>
      <c r="BV850" t="s">
        <v>90</v>
      </c>
      <c r="BY850">
        <v>1200</v>
      </c>
      <c r="CA850" t="s">
        <v>347</v>
      </c>
      <c r="CC850" t="s">
        <v>143</v>
      </c>
      <c r="CD850">
        <v>1459</v>
      </c>
      <c r="CE850" t="s">
        <v>96</v>
      </c>
      <c r="CF850" s="3">
        <v>43747</v>
      </c>
      <c r="CI850">
        <v>1</v>
      </c>
      <c r="CJ850">
        <v>1</v>
      </c>
      <c r="CK850">
        <v>22</v>
      </c>
      <c r="CL850" t="s">
        <v>87</v>
      </c>
    </row>
    <row r="851" spans="1:90">
      <c r="A851" t="s">
        <v>72</v>
      </c>
      <c r="B851" t="s">
        <v>73</v>
      </c>
      <c r="C851" t="s">
        <v>74</v>
      </c>
      <c r="E851" t="str">
        <f>"FES1162715647"</f>
        <v>FES1162715647</v>
      </c>
      <c r="F851" s="3">
        <v>43745</v>
      </c>
      <c r="G851">
        <v>202004</v>
      </c>
      <c r="H851" t="s">
        <v>75</v>
      </c>
      <c r="I851" t="s">
        <v>76</v>
      </c>
      <c r="J851" t="s">
        <v>77</v>
      </c>
      <c r="K851" t="s">
        <v>78</v>
      </c>
      <c r="L851" t="s">
        <v>222</v>
      </c>
      <c r="M851" t="s">
        <v>223</v>
      </c>
      <c r="N851" t="s">
        <v>1402</v>
      </c>
      <c r="O851" t="s">
        <v>82</v>
      </c>
      <c r="P851" t="str">
        <f>"521707106611                  "</f>
        <v xml:space="preserve">521707106611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8.7899999999999991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 s="4">
        <v>50.66</v>
      </c>
      <c r="BM851" s="4">
        <v>7.6</v>
      </c>
      <c r="BN851" s="4">
        <v>58.26</v>
      </c>
      <c r="BO851" s="4">
        <v>58.26</v>
      </c>
      <c r="BQ851" t="s">
        <v>101</v>
      </c>
      <c r="BR851" t="s">
        <v>84</v>
      </c>
      <c r="BS851" s="3">
        <v>43746</v>
      </c>
      <c r="BT851" s="5">
        <v>0.3659722222222222</v>
      </c>
      <c r="BU851" t="s">
        <v>1403</v>
      </c>
      <c r="BV851" t="s">
        <v>90</v>
      </c>
      <c r="BY851">
        <v>1200</v>
      </c>
      <c r="CA851" t="s">
        <v>358</v>
      </c>
      <c r="CC851" t="s">
        <v>223</v>
      </c>
      <c r="CD851">
        <v>157</v>
      </c>
      <c r="CE851" t="s">
        <v>96</v>
      </c>
      <c r="CF851" s="3">
        <v>43747</v>
      </c>
      <c r="CI851">
        <v>1</v>
      </c>
      <c r="CJ851">
        <v>1</v>
      </c>
      <c r="CK851">
        <v>21</v>
      </c>
      <c r="CL851" t="s">
        <v>87</v>
      </c>
    </row>
    <row r="852" spans="1:90">
      <c r="A852" t="s">
        <v>72</v>
      </c>
      <c r="B852" t="s">
        <v>73</v>
      </c>
      <c r="C852" t="s">
        <v>74</v>
      </c>
      <c r="E852" t="str">
        <f>"FES1162715537"</f>
        <v>FES1162715537</v>
      </c>
      <c r="F852" s="3">
        <v>43745</v>
      </c>
      <c r="G852">
        <v>202004</v>
      </c>
      <c r="H852" t="s">
        <v>75</v>
      </c>
      <c r="I852" t="s">
        <v>76</v>
      </c>
      <c r="J852" t="s">
        <v>77</v>
      </c>
      <c r="K852" t="s">
        <v>78</v>
      </c>
      <c r="L852" t="s">
        <v>75</v>
      </c>
      <c r="M852" t="s">
        <v>76</v>
      </c>
      <c r="N852" t="s">
        <v>1377</v>
      </c>
      <c r="O852" t="s">
        <v>82</v>
      </c>
      <c r="P852" t="str">
        <f>"2170709261                    "</f>
        <v xml:space="preserve">2170709261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13.45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5.7</v>
      </c>
      <c r="BJ852">
        <v>3.1</v>
      </c>
      <c r="BK852">
        <v>6</v>
      </c>
      <c r="BL852" s="4">
        <v>77.52</v>
      </c>
      <c r="BM852" s="4">
        <v>11.63</v>
      </c>
      <c r="BN852" s="4">
        <v>89.15</v>
      </c>
      <c r="BO852" s="4">
        <v>89.15</v>
      </c>
      <c r="BQ852" t="s">
        <v>83</v>
      </c>
      <c r="BR852" t="s">
        <v>84</v>
      </c>
      <c r="BS852" s="3">
        <v>43746</v>
      </c>
      <c r="BT852" s="5">
        <v>0.33333333333333331</v>
      </c>
      <c r="BU852" t="s">
        <v>1379</v>
      </c>
      <c r="BV852" t="s">
        <v>90</v>
      </c>
      <c r="BY852">
        <v>15573.77</v>
      </c>
      <c r="CA852" t="s">
        <v>848</v>
      </c>
      <c r="CC852" t="s">
        <v>76</v>
      </c>
      <c r="CD852">
        <v>1609</v>
      </c>
      <c r="CE852" t="s">
        <v>86</v>
      </c>
      <c r="CF852" s="3">
        <v>43747</v>
      </c>
      <c r="CI852">
        <v>1</v>
      </c>
      <c r="CJ852">
        <v>1</v>
      </c>
      <c r="CK852">
        <v>22</v>
      </c>
      <c r="CL852" t="s">
        <v>87</v>
      </c>
    </row>
    <row r="853" spans="1:90">
      <c r="A853" t="s">
        <v>72</v>
      </c>
      <c r="B853" t="s">
        <v>73</v>
      </c>
      <c r="C853" t="s">
        <v>74</v>
      </c>
      <c r="E853" t="str">
        <f>"FES1162715572"</f>
        <v>FES1162715572</v>
      </c>
      <c r="F853" s="3">
        <v>43745</v>
      </c>
      <c r="G853">
        <v>202004</v>
      </c>
      <c r="H853" t="s">
        <v>75</v>
      </c>
      <c r="I853" t="s">
        <v>76</v>
      </c>
      <c r="J853" t="s">
        <v>77</v>
      </c>
      <c r="K853" t="s">
        <v>78</v>
      </c>
      <c r="L853" t="s">
        <v>92</v>
      </c>
      <c r="M853" t="s">
        <v>93</v>
      </c>
      <c r="N853" t="s">
        <v>1404</v>
      </c>
      <c r="O853" t="s">
        <v>82</v>
      </c>
      <c r="P853" t="str">
        <f>"2170701047                    "</f>
        <v xml:space="preserve">2170701047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8.7899999999999991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 s="4">
        <v>50.66</v>
      </c>
      <c r="BM853" s="4">
        <v>7.6</v>
      </c>
      <c r="BN853" s="4">
        <v>58.26</v>
      </c>
      <c r="BO853" s="4">
        <v>58.26</v>
      </c>
      <c r="BR853" t="s">
        <v>84</v>
      </c>
      <c r="BS853" s="3">
        <v>43746</v>
      </c>
      <c r="BT853" s="5">
        <v>0.43055555555555558</v>
      </c>
      <c r="BU853" t="s">
        <v>1405</v>
      </c>
      <c r="BV853" t="s">
        <v>90</v>
      </c>
      <c r="BY853">
        <v>1200</v>
      </c>
      <c r="CA853" t="s">
        <v>270</v>
      </c>
      <c r="CC853" t="s">
        <v>93</v>
      </c>
      <c r="CD853">
        <v>7581</v>
      </c>
      <c r="CE853" t="s">
        <v>96</v>
      </c>
      <c r="CF853" s="3">
        <v>43747</v>
      </c>
      <c r="CI853">
        <v>1</v>
      </c>
      <c r="CJ853">
        <v>1</v>
      </c>
      <c r="CK853">
        <v>21</v>
      </c>
      <c r="CL853" t="s">
        <v>87</v>
      </c>
    </row>
    <row r="854" spans="1:90">
      <c r="A854" t="s">
        <v>72</v>
      </c>
      <c r="B854" t="s">
        <v>73</v>
      </c>
      <c r="C854" t="s">
        <v>74</v>
      </c>
      <c r="E854" t="str">
        <f>"FES1162715579"</f>
        <v>FES1162715579</v>
      </c>
      <c r="F854" s="3">
        <v>43745</v>
      </c>
      <c r="G854">
        <v>202004</v>
      </c>
      <c r="H854" t="s">
        <v>75</v>
      </c>
      <c r="I854" t="s">
        <v>76</v>
      </c>
      <c r="J854" t="s">
        <v>77</v>
      </c>
      <c r="K854" t="s">
        <v>78</v>
      </c>
      <c r="L854" t="s">
        <v>75</v>
      </c>
      <c r="M854" t="s">
        <v>76</v>
      </c>
      <c r="N854" t="s">
        <v>846</v>
      </c>
      <c r="O854" t="s">
        <v>82</v>
      </c>
      <c r="P854" t="str">
        <f>"217079503                     "</f>
        <v xml:space="preserve">217079503 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6.87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 s="4">
        <v>39.58</v>
      </c>
      <c r="BM854" s="4">
        <v>5.94</v>
      </c>
      <c r="BN854" s="4">
        <v>45.52</v>
      </c>
      <c r="BO854" s="4">
        <v>45.52</v>
      </c>
      <c r="BQ854" t="s">
        <v>95</v>
      </c>
      <c r="BR854" t="s">
        <v>84</v>
      </c>
      <c r="BS854" s="3">
        <v>43746</v>
      </c>
      <c r="BT854" s="5">
        <v>0.41666666666666669</v>
      </c>
      <c r="BU854" t="s">
        <v>847</v>
      </c>
      <c r="BV854" t="s">
        <v>90</v>
      </c>
      <c r="BY854">
        <v>1200</v>
      </c>
      <c r="CA854" t="s">
        <v>848</v>
      </c>
      <c r="CC854" t="s">
        <v>76</v>
      </c>
      <c r="CD854">
        <v>1645</v>
      </c>
      <c r="CE854" t="s">
        <v>96</v>
      </c>
      <c r="CF854" s="3">
        <v>43747</v>
      </c>
      <c r="CI854">
        <v>1</v>
      </c>
      <c r="CJ854">
        <v>1</v>
      </c>
      <c r="CK854">
        <v>22</v>
      </c>
      <c r="CL854" t="s">
        <v>87</v>
      </c>
    </row>
    <row r="855" spans="1:90">
      <c r="A855" t="s">
        <v>72</v>
      </c>
      <c r="B855" t="s">
        <v>73</v>
      </c>
      <c r="C855" t="s">
        <v>74</v>
      </c>
      <c r="E855" t="str">
        <f>"FES1162715541"</f>
        <v>FES1162715541</v>
      </c>
      <c r="F855" s="3">
        <v>43745</v>
      </c>
      <c r="G855">
        <v>202004</v>
      </c>
      <c r="H855" t="s">
        <v>75</v>
      </c>
      <c r="I855" t="s">
        <v>76</v>
      </c>
      <c r="J855" t="s">
        <v>77</v>
      </c>
      <c r="K855" t="s">
        <v>78</v>
      </c>
      <c r="L855" t="s">
        <v>142</v>
      </c>
      <c r="M855" t="s">
        <v>143</v>
      </c>
      <c r="N855" t="s">
        <v>237</v>
      </c>
      <c r="O855" t="s">
        <v>82</v>
      </c>
      <c r="P855" t="str">
        <f>"2170710225                    "</f>
        <v xml:space="preserve">2170710225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6.87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 s="4">
        <v>39.58</v>
      </c>
      <c r="BM855" s="4">
        <v>5.94</v>
      </c>
      <c r="BN855" s="4">
        <v>45.52</v>
      </c>
      <c r="BO855" s="4">
        <v>45.52</v>
      </c>
      <c r="BQ855" t="s">
        <v>238</v>
      </c>
      <c r="BR855" t="s">
        <v>84</v>
      </c>
      <c r="BS855" s="3">
        <v>43746</v>
      </c>
      <c r="BT855" s="5">
        <v>0.46527777777777773</v>
      </c>
      <c r="BU855" t="s">
        <v>1406</v>
      </c>
      <c r="BV855" t="s">
        <v>87</v>
      </c>
      <c r="BW855" t="s">
        <v>232</v>
      </c>
      <c r="BX855" t="s">
        <v>1407</v>
      </c>
      <c r="BY855">
        <v>1200</v>
      </c>
      <c r="CC855" t="s">
        <v>143</v>
      </c>
      <c r="CD855">
        <v>1459</v>
      </c>
      <c r="CE855" t="s">
        <v>96</v>
      </c>
      <c r="CF855" s="3">
        <v>43748</v>
      </c>
      <c r="CI855">
        <v>1</v>
      </c>
      <c r="CJ855">
        <v>1</v>
      </c>
      <c r="CK855">
        <v>22</v>
      </c>
      <c r="CL855" t="s">
        <v>87</v>
      </c>
    </row>
    <row r="856" spans="1:90">
      <c r="A856" t="s">
        <v>72</v>
      </c>
      <c r="B856" t="s">
        <v>73</v>
      </c>
      <c r="C856" t="s">
        <v>74</v>
      </c>
      <c r="E856" t="str">
        <f>"FES1162715627"</f>
        <v>FES1162715627</v>
      </c>
      <c r="F856" s="3">
        <v>43745</v>
      </c>
      <c r="G856">
        <v>202004</v>
      </c>
      <c r="H856" t="s">
        <v>75</v>
      </c>
      <c r="I856" t="s">
        <v>76</v>
      </c>
      <c r="J856" t="s">
        <v>77</v>
      </c>
      <c r="K856" t="s">
        <v>78</v>
      </c>
      <c r="L856" t="s">
        <v>142</v>
      </c>
      <c r="M856" t="s">
        <v>143</v>
      </c>
      <c r="N856" t="s">
        <v>607</v>
      </c>
      <c r="O856" t="s">
        <v>82</v>
      </c>
      <c r="P856" t="str">
        <f>"217070588                     "</f>
        <v xml:space="preserve">217070588 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6.87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 s="4">
        <v>39.58</v>
      </c>
      <c r="BM856" s="4">
        <v>5.94</v>
      </c>
      <c r="BN856" s="4">
        <v>45.52</v>
      </c>
      <c r="BO856" s="4">
        <v>45.52</v>
      </c>
      <c r="BQ856" t="s">
        <v>258</v>
      </c>
      <c r="BR856" t="s">
        <v>84</v>
      </c>
      <c r="BS856" s="3">
        <v>43746</v>
      </c>
      <c r="BT856" s="5">
        <v>0.33333333333333331</v>
      </c>
      <c r="BU856" t="s">
        <v>1351</v>
      </c>
      <c r="BV856" t="s">
        <v>90</v>
      </c>
      <c r="BY856">
        <v>1200</v>
      </c>
      <c r="CA856" t="s">
        <v>133</v>
      </c>
      <c r="CC856" t="s">
        <v>143</v>
      </c>
      <c r="CD856">
        <v>1459</v>
      </c>
      <c r="CE856" t="s">
        <v>96</v>
      </c>
      <c r="CF856" s="3">
        <v>43747</v>
      </c>
      <c r="CI856">
        <v>1</v>
      </c>
      <c r="CJ856">
        <v>1</v>
      </c>
      <c r="CK856">
        <v>22</v>
      </c>
      <c r="CL856" t="s">
        <v>87</v>
      </c>
    </row>
    <row r="857" spans="1:90">
      <c r="A857" t="s">
        <v>72</v>
      </c>
      <c r="B857" t="s">
        <v>73</v>
      </c>
      <c r="C857" t="s">
        <v>74</v>
      </c>
      <c r="E857" t="str">
        <f>"FES1162715543"</f>
        <v>FES1162715543</v>
      </c>
      <c r="F857" s="3">
        <v>43745</v>
      </c>
      <c r="G857">
        <v>202004</v>
      </c>
      <c r="H857" t="s">
        <v>75</v>
      </c>
      <c r="I857" t="s">
        <v>76</v>
      </c>
      <c r="J857" t="s">
        <v>77</v>
      </c>
      <c r="K857" t="s">
        <v>78</v>
      </c>
      <c r="L857" t="s">
        <v>398</v>
      </c>
      <c r="M857" t="s">
        <v>398</v>
      </c>
      <c r="N857" t="s">
        <v>1408</v>
      </c>
      <c r="O857" t="s">
        <v>82</v>
      </c>
      <c r="P857" t="str">
        <f>"2170710452                    "</f>
        <v xml:space="preserve">2170710452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12.36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 s="4">
        <v>71.239999999999995</v>
      </c>
      <c r="BM857" s="4">
        <v>10.69</v>
      </c>
      <c r="BN857" s="4">
        <v>81.93</v>
      </c>
      <c r="BO857" s="4">
        <v>81.93</v>
      </c>
      <c r="BQ857" t="s">
        <v>95</v>
      </c>
      <c r="BR857" t="s">
        <v>84</v>
      </c>
      <c r="BS857" s="3">
        <v>43746</v>
      </c>
      <c r="BT857" s="5">
        <v>0.4375</v>
      </c>
      <c r="BU857" t="s">
        <v>1409</v>
      </c>
      <c r="BV857" t="s">
        <v>90</v>
      </c>
      <c r="BY857">
        <v>1200</v>
      </c>
      <c r="CA857" t="s">
        <v>1410</v>
      </c>
      <c r="CC857" t="s">
        <v>398</v>
      </c>
      <c r="CD857">
        <v>1491</v>
      </c>
      <c r="CE857" t="s">
        <v>96</v>
      </c>
      <c r="CF857" s="3">
        <v>43747</v>
      </c>
      <c r="CI857">
        <v>1</v>
      </c>
      <c r="CJ857">
        <v>1</v>
      </c>
      <c r="CK857">
        <v>24</v>
      </c>
      <c r="CL857" t="s">
        <v>87</v>
      </c>
    </row>
    <row r="858" spans="1:90">
      <c r="A858" t="s">
        <v>72</v>
      </c>
      <c r="B858" t="s">
        <v>73</v>
      </c>
      <c r="C858" t="s">
        <v>74</v>
      </c>
      <c r="E858" t="str">
        <f>"FES1162715578"</f>
        <v>FES1162715578</v>
      </c>
      <c r="F858" s="3">
        <v>43745</v>
      </c>
      <c r="G858">
        <v>202004</v>
      </c>
      <c r="H858" t="s">
        <v>75</v>
      </c>
      <c r="I858" t="s">
        <v>76</v>
      </c>
      <c r="J858" t="s">
        <v>77</v>
      </c>
      <c r="K858" t="s">
        <v>78</v>
      </c>
      <c r="L858" t="s">
        <v>114</v>
      </c>
      <c r="M858" t="s">
        <v>115</v>
      </c>
      <c r="N858" t="s">
        <v>126</v>
      </c>
      <c r="O858" t="s">
        <v>82</v>
      </c>
      <c r="P858" t="str">
        <f>"2170708682                    "</f>
        <v xml:space="preserve">2170708682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10.99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2.5</v>
      </c>
      <c r="BJ858">
        <v>1.5</v>
      </c>
      <c r="BK858">
        <v>2.5</v>
      </c>
      <c r="BL858" s="4">
        <v>63.32</v>
      </c>
      <c r="BM858" s="4">
        <v>9.5</v>
      </c>
      <c r="BN858" s="4">
        <v>72.819999999999993</v>
      </c>
      <c r="BO858" s="4">
        <v>72.819999999999993</v>
      </c>
      <c r="BQ858" t="s">
        <v>95</v>
      </c>
      <c r="BR858" t="s">
        <v>84</v>
      </c>
      <c r="BS858" s="3">
        <v>43746</v>
      </c>
      <c r="BT858" s="5">
        <v>0.42430555555555555</v>
      </c>
      <c r="BU858" t="s">
        <v>1359</v>
      </c>
      <c r="BV858" t="s">
        <v>90</v>
      </c>
      <c r="BY858">
        <v>7680.62</v>
      </c>
      <c r="CA858" t="s">
        <v>150</v>
      </c>
      <c r="CC858" t="s">
        <v>115</v>
      </c>
      <c r="CD858">
        <v>200</v>
      </c>
      <c r="CE858" t="s">
        <v>86</v>
      </c>
      <c r="CF858" s="3">
        <v>43747</v>
      </c>
      <c r="CI858">
        <v>1</v>
      </c>
      <c r="CJ858">
        <v>1</v>
      </c>
      <c r="CK858">
        <v>21</v>
      </c>
      <c r="CL858" t="s">
        <v>87</v>
      </c>
    </row>
    <row r="859" spans="1:90">
      <c r="A859" t="s">
        <v>72</v>
      </c>
      <c r="B859" t="s">
        <v>73</v>
      </c>
      <c r="C859" t="s">
        <v>74</v>
      </c>
      <c r="E859" t="str">
        <f>"FES1162715528"</f>
        <v>FES1162715528</v>
      </c>
      <c r="F859" s="3">
        <v>43745</v>
      </c>
      <c r="G859">
        <v>202004</v>
      </c>
      <c r="H859" t="s">
        <v>75</v>
      </c>
      <c r="I859" t="s">
        <v>76</v>
      </c>
      <c r="J859" t="s">
        <v>77</v>
      </c>
      <c r="K859" t="s">
        <v>78</v>
      </c>
      <c r="L859" t="s">
        <v>79</v>
      </c>
      <c r="M859" t="s">
        <v>80</v>
      </c>
      <c r="N859" t="s">
        <v>1411</v>
      </c>
      <c r="O859" t="s">
        <v>82</v>
      </c>
      <c r="P859" t="str">
        <f>"2170708159                    "</f>
        <v xml:space="preserve">2170708159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7.69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2.5</v>
      </c>
      <c r="BJ859">
        <v>1</v>
      </c>
      <c r="BK859">
        <v>2.5</v>
      </c>
      <c r="BL859" s="4">
        <v>44.32</v>
      </c>
      <c r="BM859" s="4">
        <v>6.65</v>
      </c>
      <c r="BN859" s="4">
        <v>50.97</v>
      </c>
      <c r="BO859" s="4">
        <v>50.97</v>
      </c>
      <c r="BQ859" t="s">
        <v>101</v>
      </c>
      <c r="BR859" t="s">
        <v>84</v>
      </c>
      <c r="BS859" s="3">
        <v>43746</v>
      </c>
      <c r="BT859" s="5">
        <v>0.42569444444444443</v>
      </c>
      <c r="BU859" t="s">
        <v>720</v>
      </c>
      <c r="BV859" t="s">
        <v>90</v>
      </c>
      <c r="BY859">
        <v>4806.6499999999996</v>
      </c>
      <c r="CC859" t="s">
        <v>80</v>
      </c>
      <c r="CD859">
        <v>2013</v>
      </c>
      <c r="CE859" t="s">
        <v>86</v>
      </c>
      <c r="CF859" s="3">
        <v>43747</v>
      </c>
      <c r="CI859">
        <v>1</v>
      </c>
      <c r="CJ859">
        <v>1</v>
      </c>
      <c r="CK859">
        <v>22</v>
      </c>
      <c r="CL859" t="s">
        <v>87</v>
      </c>
    </row>
    <row r="860" spans="1:90">
      <c r="A860" t="s">
        <v>72</v>
      </c>
      <c r="B860" t="s">
        <v>73</v>
      </c>
      <c r="C860" t="s">
        <v>74</v>
      </c>
      <c r="E860" t="str">
        <f>"FES1162715545"</f>
        <v>FES1162715545</v>
      </c>
      <c r="F860" s="3">
        <v>43745</v>
      </c>
      <c r="G860">
        <v>202004</v>
      </c>
      <c r="H860" t="s">
        <v>75</v>
      </c>
      <c r="I860" t="s">
        <v>76</v>
      </c>
      <c r="J860" t="s">
        <v>77</v>
      </c>
      <c r="K860" t="s">
        <v>78</v>
      </c>
      <c r="L860" t="s">
        <v>79</v>
      </c>
      <c r="M860" t="s">
        <v>80</v>
      </c>
      <c r="N860" t="s">
        <v>81</v>
      </c>
      <c r="O860" t="s">
        <v>82</v>
      </c>
      <c r="P860" t="str">
        <f>"2170710490                    "</f>
        <v xml:space="preserve">2170710490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9.34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3.1</v>
      </c>
      <c r="BJ860">
        <v>1</v>
      </c>
      <c r="BK860">
        <v>3.5</v>
      </c>
      <c r="BL860" s="4">
        <v>53.81</v>
      </c>
      <c r="BM860" s="4">
        <v>8.07</v>
      </c>
      <c r="BN860" s="4">
        <v>61.88</v>
      </c>
      <c r="BO860" s="4">
        <v>61.88</v>
      </c>
      <c r="BQ860" t="s">
        <v>83</v>
      </c>
      <c r="BR860" t="s">
        <v>84</v>
      </c>
      <c r="BS860" s="3">
        <v>43746</v>
      </c>
      <c r="BT860" s="5">
        <v>0.35069444444444442</v>
      </c>
      <c r="BU860" t="s">
        <v>339</v>
      </c>
      <c r="BV860" t="s">
        <v>90</v>
      </c>
      <c r="BY860">
        <v>5243.62</v>
      </c>
      <c r="CA860" t="s">
        <v>474</v>
      </c>
      <c r="CC860" t="s">
        <v>80</v>
      </c>
      <c r="CD860">
        <v>2094</v>
      </c>
      <c r="CE860" t="s">
        <v>86</v>
      </c>
      <c r="CF860" s="3">
        <v>43747</v>
      </c>
      <c r="CI860">
        <v>1</v>
      </c>
      <c r="CJ860">
        <v>1</v>
      </c>
      <c r="CK860">
        <v>22</v>
      </c>
      <c r="CL860" t="s">
        <v>87</v>
      </c>
    </row>
    <row r="861" spans="1:90">
      <c r="A861" t="s">
        <v>72</v>
      </c>
      <c r="B861" t="s">
        <v>73</v>
      </c>
      <c r="C861" t="s">
        <v>74</v>
      </c>
      <c r="E861" t="str">
        <f>"FES1162715693"</f>
        <v>FES1162715693</v>
      </c>
      <c r="F861" s="3">
        <v>43745</v>
      </c>
      <c r="G861">
        <v>202004</v>
      </c>
      <c r="H861" t="s">
        <v>75</v>
      </c>
      <c r="I861" t="s">
        <v>76</v>
      </c>
      <c r="J861" t="s">
        <v>77</v>
      </c>
      <c r="K861" t="s">
        <v>78</v>
      </c>
      <c r="L861" t="s">
        <v>75</v>
      </c>
      <c r="M861" t="s">
        <v>76</v>
      </c>
      <c r="N861" t="s">
        <v>846</v>
      </c>
      <c r="O861" t="s">
        <v>82</v>
      </c>
      <c r="P861" t="str">
        <f>"2170708491                    "</f>
        <v xml:space="preserve">2170708491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8.52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0.9</v>
      </c>
      <c r="BJ861">
        <v>2.7</v>
      </c>
      <c r="BK861">
        <v>3</v>
      </c>
      <c r="BL861" s="4">
        <v>49.07</v>
      </c>
      <c r="BM861" s="4">
        <v>7.36</v>
      </c>
      <c r="BN861" s="4">
        <v>56.43</v>
      </c>
      <c r="BO861" s="4">
        <v>56.43</v>
      </c>
      <c r="BQ861" t="s">
        <v>95</v>
      </c>
      <c r="BR861" t="s">
        <v>84</v>
      </c>
      <c r="BS861" s="3">
        <v>43746</v>
      </c>
      <c r="BT861" s="5">
        <v>0.41666666666666669</v>
      </c>
      <c r="BU861" t="s">
        <v>847</v>
      </c>
      <c r="BV861" t="s">
        <v>90</v>
      </c>
      <c r="BY861">
        <v>13328.88</v>
      </c>
      <c r="CA861" t="s">
        <v>848</v>
      </c>
      <c r="CC861" t="s">
        <v>76</v>
      </c>
      <c r="CD861">
        <v>1645</v>
      </c>
      <c r="CE861" t="s">
        <v>86</v>
      </c>
      <c r="CF861" s="3">
        <v>43747</v>
      </c>
      <c r="CI861">
        <v>1</v>
      </c>
      <c r="CJ861">
        <v>1</v>
      </c>
      <c r="CK861">
        <v>22</v>
      </c>
      <c r="CL861" t="s">
        <v>87</v>
      </c>
    </row>
    <row r="862" spans="1:90">
      <c r="A862" t="s">
        <v>72</v>
      </c>
      <c r="B862" t="s">
        <v>73</v>
      </c>
      <c r="C862" t="s">
        <v>74</v>
      </c>
      <c r="E862" t="str">
        <f>"FES1162715682"</f>
        <v>FES1162715682</v>
      </c>
      <c r="F862" s="3">
        <v>43745</v>
      </c>
      <c r="G862">
        <v>202004</v>
      </c>
      <c r="H862" t="s">
        <v>75</v>
      </c>
      <c r="I862" t="s">
        <v>76</v>
      </c>
      <c r="J862" t="s">
        <v>77</v>
      </c>
      <c r="K862" t="s">
        <v>78</v>
      </c>
      <c r="L862" t="s">
        <v>359</v>
      </c>
      <c r="M862" t="s">
        <v>360</v>
      </c>
      <c r="N862" t="s">
        <v>1412</v>
      </c>
      <c r="O862" t="s">
        <v>82</v>
      </c>
      <c r="P862" t="str">
        <f>"2170702335                    "</f>
        <v xml:space="preserve">2170702335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12.36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1.3</v>
      </c>
      <c r="BJ862">
        <v>1.1000000000000001</v>
      </c>
      <c r="BK862">
        <v>1.5</v>
      </c>
      <c r="BL862" s="4">
        <v>71.239999999999995</v>
      </c>
      <c r="BM862" s="4">
        <v>10.69</v>
      </c>
      <c r="BN862" s="4">
        <v>81.93</v>
      </c>
      <c r="BO862" s="4">
        <v>81.93</v>
      </c>
      <c r="BQ862" t="s">
        <v>83</v>
      </c>
      <c r="BR862" t="s">
        <v>84</v>
      </c>
      <c r="BS862" s="3">
        <v>43746</v>
      </c>
      <c r="BT862" s="5">
        <v>0.40416666666666662</v>
      </c>
      <c r="BU862" t="s">
        <v>1413</v>
      </c>
      <c r="BV862" t="s">
        <v>90</v>
      </c>
      <c r="BY862">
        <v>5467.18</v>
      </c>
      <c r="CA862" t="s">
        <v>1414</v>
      </c>
      <c r="CC862" t="s">
        <v>360</v>
      </c>
      <c r="CD862">
        <v>208</v>
      </c>
      <c r="CE862" t="s">
        <v>86</v>
      </c>
      <c r="CF862" s="3">
        <v>43748</v>
      </c>
      <c r="CI862">
        <v>1</v>
      </c>
      <c r="CJ862">
        <v>1</v>
      </c>
      <c r="CK862">
        <v>24</v>
      </c>
      <c r="CL862" t="s">
        <v>87</v>
      </c>
    </row>
    <row r="863" spans="1:90">
      <c r="A863" t="s">
        <v>72</v>
      </c>
      <c r="B863" t="s">
        <v>73</v>
      </c>
      <c r="C863" t="s">
        <v>74</v>
      </c>
      <c r="E863" t="str">
        <f>"FES1162715704"</f>
        <v>FES1162715704</v>
      </c>
      <c r="F863" s="3">
        <v>43745</v>
      </c>
      <c r="G863">
        <v>202004</v>
      </c>
      <c r="H863" t="s">
        <v>75</v>
      </c>
      <c r="I863" t="s">
        <v>76</v>
      </c>
      <c r="J863" t="s">
        <v>77</v>
      </c>
      <c r="K863" t="s">
        <v>78</v>
      </c>
      <c r="L863" t="s">
        <v>92</v>
      </c>
      <c r="M863" t="s">
        <v>93</v>
      </c>
      <c r="N863" t="s">
        <v>195</v>
      </c>
      <c r="O863" t="s">
        <v>82</v>
      </c>
      <c r="P863" t="str">
        <f>"2170710676                    "</f>
        <v xml:space="preserve">2170710676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17.579999999999998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3.7</v>
      </c>
      <c r="BJ863">
        <v>1.3</v>
      </c>
      <c r="BK863">
        <v>4</v>
      </c>
      <c r="BL863" s="4">
        <v>101.29</v>
      </c>
      <c r="BM863" s="4">
        <v>15.19</v>
      </c>
      <c r="BN863" s="4">
        <v>116.48</v>
      </c>
      <c r="BO863" s="4">
        <v>116.48</v>
      </c>
      <c r="BQ863" t="s">
        <v>101</v>
      </c>
      <c r="BR863" t="s">
        <v>84</v>
      </c>
      <c r="BS863" s="3">
        <v>43746</v>
      </c>
      <c r="BT863" s="5">
        <v>0.37152777777777773</v>
      </c>
      <c r="BU863" t="s">
        <v>1415</v>
      </c>
      <c r="BV863" t="s">
        <v>90</v>
      </c>
      <c r="BY863">
        <v>6318.56</v>
      </c>
      <c r="CA863" t="s">
        <v>1416</v>
      </c>
      <c r="CC863" t="s">
        <v>93</v>
      </c>
      <c r="CD863">
        <v>7800</v>
      </c>
      <c r="CE863" t="s">
        <v>86</v>
      </c>
      <c r="CF863" s="3">
        <v>43747</v>
      </c>
      <c r="CI863">
        <v>1</v>
      </c>
      <c r="CJ863">
        <v>1</v>
      </c>
      <c r="CK863">
        <v>21</v>
      </c>
      <c r="CL863" t="s">
        <v>87</v>
      </c>
    </row>
    <row r="864" spans="1:90">
      <c r="A864" t="s">
        <v>72</v>
      </c>
      <c r="B864" t="s">
        <v>73</v>
      </c>
      <c r="C864" t="s">
        <v>74</v>
      </c>
      <c r="E864" t="str">
        <f>"FES1162715687"</f>
        <v>FES1162715687</v>
      </c>
      <c r="F864" s="3">
        <v>43745</v>
      </c>
      <c r="G864">
        <v>202004</v>
      </c>
      <c r="H864" t="s">
        <v>75</v>
      </c>
      <c r="I864" t="s">
        <v>76</v>
      </c>
      <c r="J864" t="s">
        <v>77</v>
      </c>
      <c r="K864" t="s">
        <v>78</v>
      </c>
      <c r="L864" t="s">
        <v>545</v>
      </c>
      <c r="M864" t="s">
        <v>546</v>
      </c>
      <c r="N864" t="s">
        <v>547</v>
      </c>
      <c r="O864" t="s">
        <v>82</v>
      </c>
      <c r="P864" t="str">
        <f>"2170707692                    "</f>
        <v xml:space="preserve">2170707692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8.7899999999999991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0.5</v>
      </c>
      <c r="BJ864">
        <v>1.2</v>
      </c>
      <c r="BK864">
        <v>1.5</v>
      </c>
      <c r="BL864" s="4">
        <v>50.66</v>
      </c>
      <c r="BM864" s="4">
        <v>7.6</v>
      </c>
      <c r="BN864" s="4">
        <v>58.26</v>
      </c>
      <c r="BO864" s="4">
        <v>58.26</v>
      </c>
      <c r="BQ864" t="s">
        <v>95</v>
      </c>
      <c r="BR864" t="s">
        <v>84</v>
      </c>
      <c r="BS864" s="3">
        <v>43746</v>
      </c>
      <c r="BT864" s="5">
        <v>0.4152777777777778</v>
      </c>
      <c r="BU864" t="s">
        <v>548</v>
      </c>
      <c r="BV864" t="s">
        <v>90</v>
      </c>
      <c r="BY864">
        <v>5819.89</v>
      </c>
      <c r="CC864" t="s">
        <v>546</v>
      </c>
      <c r="CD864">
        <v>6536</v>
      </c>
      <c r="CE864" t="s">
        <v>86</v>
      </c>
      <c r="CF864" s="3">
        <v>43748</v>
      </c>
      <c r="CI864">
        <v>1</v>
      </c>
      <c r="CJ864">
        <v>1</v>
      </c>
      <c r="CK864">
        <v>21</v>
      </c>
      <c r="CL864" t="s">
        <v>87</v>
      </c>
    </row>
    <row r="865" spans="1:90">
      <c r="A865" t="s">
        <v>72</v>
      </c>
      <c r="B865" t="s">
        <v>73</v>
      </c>
      <c r="C865" t="s">
        <v>74</v>
      </c>
      <c r="E865" t="str">
        <f>"FES1162715671"</f>
        <v>FES1162715671</v>
      </c>
      <c r="F865" s="3">
        <v>43745</v>
      </c>
      <c r="G865">
        <v>202004</v>
      </c>
      <c r="H865" t="s">
        <v>75</v>
      </c>
      <c r="I865" t="s">
        <v>76</v>
      </c>
      <c r="J865" t="s">
        <v>77</v>
      </c>
      <c r="K865" t="s">
        <v>78</v>
      </c>
      <c r="L865" t="s">
        <v>75</v>
      </c>
      <c r="M865" t="s">
        <v>76</v>
      </c>
      <c r="N865" t="s">
        <v>846</v>
      </c>
      <c r="O865" t="s">
        <v>82</v>
      </c>
      <c r="P865" t="str">
        <f>"2170710645                    "</f>
        <v xml:space="preserve">2170710645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6.87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 s="4">
        <v>39.58</v>
      </c>
      <c r="BM865" s="4">
        <v>5.94</v>
      </c>
      <c r="BN865" s="4">
        <v>45.52</v>
      </c>
      <c r="BO865" s="4">
        <v>45.52</v>
      </c>
      <c r="BQ865" t="s">
        <v>95</v>
      </c>
      <c r="BR865" t="s">
        <v>84</v>
      </c>
      <c r="BS865" s="3">
        <v>43746</v>
      </c>
      <c r="BT865" s="5">
        <v>0.4201388888888889</v>
      </c>
      <c r="BU865" t="s">
        <v>719</v>
      </c>
      <c r="BV865" t="s">
        <v>90</v>
      </c>
      <c r="BY865">
        <v>1200</v>
      </c>
      <c r="CA865" t="s">
        <v>848</v>
      </c>
      <c r="CC865" t="s">
        <v>76</v>
      </c>
      <c r="CD865">
        <v>1645</v>
      </c>
      <c r="CE865" t="s">
        <v>96</v>
      </c>
      <c r="CF865" s="3">
        <v>43747</v>
      </c>
      <c r="CI865">
        <v>1</v>
      </c>
      <c r="CJ865">
        <v>1</v>
      </c>
      <c r="CK865">
        <v>22</v>
      </c>
      <c r="CL865" t="s">
        <v>87</v>
      </c>
    </row>
    <row r="866" spans="1:90">
      <c r="A866" t="s">
        <v>72</v>
      </c>
      <c r="B866" t="s">
        <v>73</v>
      </c>
      <c r="C866" t="s">
        <v>74</v>
      </c>
      <c r="E866" t="str">
        <f>"FES1162715678"</f>
        <v>FES1162715678</v>
      </c>
      <c r="F866" s="3">
        <v>43745</v>
      </c>
      <c r="G866">
        <v>202004</v>
      </c>
      <c r="H866" t="s">
        <v>75</v>
      </c>
      <c r="I866" t="s">
        <v>76</v>
      </c>
      <c r="J866" t="s">
        <v>77</v>
      </c>
      <c r="K866" t="s">
        <v>78</v>
      </c>
      <c r="L866" t="s">
        <v>75</v>
      </c>
      <c r="M866" t="s">
        <v>76</v>
      </c>
      <c r="N866" t="s">
        <v>846</v>
      </c>
      <c r="O866" t="s">
        <v>82</v>
      </c>
      <c r="P866" t="str">
        <f>"217070663                     "</f>
        <v xml:space="preserve">217070663 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6.87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 s="4">
        <v>39.58</v>
      </c>
      <c r="BM866" s="4">
        <v>5.94</v>
      </c>
      <c r="BN866" s="4">
        <v>45.52</v>
      </c>
      <c r="BO866" s="4">
        <v>45.52</v>
      </c>
      <c r="BQ866" t="s">
        <v>95</v>
      </c>
      <c r="BR866" t="s">
        <v>84</v>
      </c>
      <c r="BS866" s="3">
        <v>43746</v>
      </c>
      <c r="BT866" s="5">
        <v>0.41666666666666669</v>
      </c>
      <c r="BU866" t="s">
        <v>847</v>
      </c>
      <c r="BV866" t="s">
        <v>90</v>
      </c>
      <c r="BY866">
        <v>1200</v>
      </c>
      <c r="CA866" t="s">
        <v>848</v>
      </c>
      <c r="CC866" t="s">
        <v>76</v>
      </c>
      <c r="CD866">
        <v>1645</v>
      </c>
      <c r="CE866" t="s">
        <v>96</v>
      </c>
      <c r="CF866" s="3">
        <v>43747</v>
      </c>
      <c r="CI866">
        <v>1</v>
      </c>
      <c r="CJ866">
        <v>1</v>
      </c>
      <c r="CK866">
        <v>22</v>
      </c>
      <c r="CL866" t="s">
        <v>87</v>
      </c>
    </row>
    <row r="867" spans="1:90">
      <c r="A867" t="s">
        <v>72</v>
      </c>
      <c r="B867" t="s">
        <v>73</v>
      </c>
      <c r="C867" t="s">
        <v>74</v>
      </c>
      <c r="E867" t="str">
        <f>"FES1162715703"</f>
        <v>FES1162715703</v>
      </c>
      <c r="F867" s="3">
        <v>43745</v>
      </c>
      <c r="G867">
        <v>202004</v>
      </c>
      <c r="H867" t="s">
        <v>75</v>
      </c>
      <c r="I867" t="s">
        <v>76</v>
      </c>
      <c r="J867" t="s">
        <v>77</v>
      </c>
      <c r="K867" t="s">
        <v>78</v>
      </c>
      <c r="L867" t="s">
        <v>162</v>
      </c>
      <c r="M867" t="s">
        <v>163</v>
      </c>
      <c r="N867" t="s">
        <v>166</v>
      </c>
      <c r="O867" t="s">
        <v>82</v>
      </c>
      <c r="P867" t="str">
        <f>"2170710675                    "</f>
        <v xml:space="preserve">2170710675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17.04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 s="4">
        <v>98.16</v>
      </c>
      <c r="BM867" s="4">
        <v>14.72</v>
      </c>
      <c r="BN867" s="4">
        <v>112.88</v>
      </c>
      <c r="BO867" s="4">
        <v>112.88</v>
      </c>
      <c r="BQ867" t="s">
        <v>95</v>
      </c>
      <c r="BR867" t="s">
        <v>84</v>
      </c>
      <c r="BS867" s="3">
        <v>43746</v>
      </c>
      <c r="BT867" s="5">
        <v>0.4069444444444445</v>
      </c>
      <c r="BU867" t="s">
        <v>1314</v>
      </c>
      <c r="BV867" t="s">
        <v>90</v>
      </c>
      <c r="BY867">
        <v>1200</v>
      </c>
      <c r="CA867" t="s">
        <v>1315</v>
      </c>
      <c r="CC867" t="s">
        <v>163</v>
      </c>
      <c r="CD867">
        <v>7130</v>
      </c>
      <c r="CE867" t="s">
        <v>96</v>
      </c>
      <c r="CF867" s="3">
        <v>43747</v>
      </c>
      <c r="CI867">
        <v>1</v>
      </c>
      <c r="CJ867">
        <v>1</v>
      </c>
      <c r="CK867">
        <v>23</v>
      </c>
      <c r="CL867" t="s">
        <v>87</v>
      </c>
    </row>
    <row r="868" spans="1:90">
      <c r="A868" t="s">
        <v>72</v>
      </c>
      <c r="B868" t="s">
        <v>73</v>
      </c>
      <c r="C868" t="s">
        <v>74</v>
      </c>
      <c r="E868" t="str">
        <f>"FES1162715707"</f>
        <v>FES1162715707</v>
      </c>
      <c r="F868" s="3">
        <v>43745</v>
      </c>
      <c r="G868">
        <v>202004</v>
      </c>
      <c r="H868" t="s">
        <v>75</v>
      </c>
      <c r="I868" t="s">
        <v>76</v>
      </c>
      <c r="J868" t="s">
        <v>77</v>
      </c>
      <c r="K868" t="s">
        <v>78</v>
      </c>
      <c r="L868" t="s">
        <v>92</v>
      </c>
      <c r="M868" t="s">
        <v>93</v>
      </c>
      <c r="N868" t="s">
        <v>690</v>
      </c>
      <c r="O868" t="s">
        <v>82</v>
      </c>
      <c r="P868" t="str">
        <f>"2170710682                    "</f>
        <v xml:space="preserve">2170710682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8.7899999999999991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 s="4">
        <v>50.66</v>
      </c>
      <c r="BM868" s="4">
        <v>7.6</v>
      </c>
      <c r="BN868" s="4">
        <v>58.26</v>
      </c>
      <c r="BO868" s="4">
        <v>58.26</v>
      </c>
      <c r="BQ868" t="s">
        <v>95</v>
      </c>
      <c r="BR868" t="s">
        <v>84</v>
      </c>
      <c r="BS868" s="3">
        <v>43746</v>
      </c>
      <c r="BT868" s="5">
        <v>0.31666666666666665</v>
      </c>
      <c r="BU868" t="s">
        <v>1123</v>
      </c>
      <c r="BV868" t="s">
        <v>90</v>
      </c>
      <c r="BY868">
        <v>1200</v>
      </c>
      <c r="CA868" t="s">
        <v>900</v>
      </c>
      <c r="CC868" t="s">
        <v>93</v>
      </c>
      <c r="CD868">
        <v>7530</v>
      </c>
      <c r="CE868" t="s">
        <v>96</v>
      </c>
      <c r="CF868" s="3">
        <v>43747</v>
      </c>
      <c r="CI868">
        <v>1</v>
      </c>
      <c r="CJ868">
        <v>1</v>
      </c>
      <c r="CK868">
        <v>21</v>
      </c>
      <c r="CL868" t="s">
        <v>87</v>
      </c>
    </row>
    <row r="869" spans="1:90">
      <c r="A869" t="s">
        <v>72</v>
      </c>
      <c r="B869" t="s">
        <v>73</v>
      </c>
      <c r="C869" t="s">
        <v>74</v>
      </c>
      <c r="E869" t="str">
        <f>"FES1162715697"</f>
        <v>FES1162715697</v>
      </c>
      <c r="F869" s="3">
        <v>43745</v>
      </c>
      <c r="G869">
        <v>202004</v>
      </c>
      <c r="H869" t="s">
        <v>75</v>
      </c>
      <c r="I869" t="s">
        <v>76</v>
      </c>
      <c r="J869" t="s">
        <v>77</v>
      </c>
      <c r="K869" t="s">
        <v>78</v>
      </c>
      <c r="L869" t="s">
        <v>545</v>
      </c>
      <c r="M869" t="s">
        <v>546</v>
      </c>
      <c r="N869" t="s">
        <v>547</v>
      </c>
      <c r="O869" t="s">
        <v>82</v>
      </c>
      <c r="P869" t="str">
        <f>"2170710665                    "</f>
        <v xml:space="preserve">2170710665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13.19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2.8</v>
      </c>
      <c r="BJ869">
        <v>2.2999999999999998</v>
      </c>
      <c r="BK869">
        <v>3</v>
      </c>
      <c r="BL869" s="4">
        <v>75.98</v>
      </c>
      <c r="BM869" s="4">
        <v>11.4</v>
      </c>
      <c r="BN869" s="4">
        <v>87.38</v>
      </c>
      <c r="BO869" s="4">
        <v>87.38</v>
      </c>
      <c r="BQ869" t="s">
        <v>95</v>
      </c>
      <c r="BR869" t="s">
        <v>84</v>
      </c>
      <c r="BS869" s="3">
        <v>43746</v>
      </c>
      <c r="BT869" s="5">
        <v>0.4152777777777778</v>
      </c>
      <c r="BU869" t="s">
        <v>548</v>
      </c>
      <c r="BV869" t="s">
        <v>90</v>
      </c>
      <c r="BY869">
        <v>11478.9</v>
      </c>
      <c r="CC869" t="s">
        <v>546</v>
      </c>
      <c r="CD869">
        <v>6536</v>
      </c>
      <c r="CE869" t="s">
        <v>86</v>
      </c>
      <c r="CF869" s="3">
        <v>43748</v>
      </c>
      <c r="CI869">
        <v>1</v>
      </c>
      <c r="CJ869">
        <v>1</v>
      </c>
      <c r="CK869">
        <v>21</v>
      </c>
      <c r="CL869" t="s">
        <v>87</v>
      </c>
    </row>
    <row r="870" spans="1:90">
      <c r="A870" t="s">
        <v>72</v>
      </c>
      <c r="B870" t="s">
        <v>73</v>
      </c>
      <c r="C870" t="s">
        <v>74</v>
      </c>
      <c r="E870" t="str">
        <f>"FES1162715621"</f>
        <v>FES1162715621</v>
      </c>
      <c r="F870" s="3">
        <v>43745</v>
      </c>
      <c r="G870">
        <v>202004</v>
      </c>
      <c r="H870" t="s">
        <v>75</v>
      </c>
      <c r="I870" t="s">
        <v>76</v>
      </c>
      <c r="J870" t="s">
        <v>77</v>
      </c>
      <c r="K870" t="s">
        <v>78</v>
      </c>
      <c r="L870" t="s">
        <v>75</v>
      </c>
      <c r="M870" t="s">
        <v>76</v>
      </c>
      <c r="N870" t="s">
        <v>857</v>
      </c>
      <c r="O870" t="s">
        <v>82</v>
      </c>
      <c r="P870" t="str">
        <f>"2170710579                    "</f>
        <v xml:space="preserve">2170710579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6.87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 s="4">
        <v>39.58</v>
      </c>
      <c r="BM870" s="4">
        <v>5.94</v>
      </c>
      <c r="BN870" s="4">
        <v>45.52</v>
      </c>
      <c r="BO870" s="4">
        <v>45.52</v>
      </c>
      <c r="BR870" t="s">
        <v>84</v>
      </c>
      <c r="BS870" s="3">
        <v>43746</v>
      </c>
      <c r="BT870" s="5">
        <v>0.38263888888888892</v>
      </c>
      <c r="BU870" t="s">
        <v>858</v>
      </c>
      <c r="BV870" t="s">
        <v>90</v>
      </c>
      <c r="BY870">
        <v>1200</v>
      </c>
      <c r="CA870" t="s">
        <v>91</v>
      </c>
      <c r="CC870" t="s">
        <v>76</v>
      </c>
      <c r="CD870">
        <v>1624</v>
      </c>
      <c r="CE870" t="s">
        <v>96</v>
      </c>
      <c r="CF870" s="3">
        <v>43747</v>
      </c>
      <c r="CI870">
        <v>1</v>
      </c>
      <c r="CJ870">
        <v>1</v>
      </c>
      <c r="CK870">
        <v>22</v>
      </c>
      <c r="CL870" t="s">
        <v>87</v>
      </c>
    </row>
    <row r="871" spans="1:90">
      <c r="A871" t="s">
        <v>72</v>
      </c>
      <c r="B871" t="s">
        <v>73</v>
      </c>
      <c r="C871" t="s">
        <v>74</v>
      </c>
      <c r="E871" t="str">
        <f>"FES1162715651"</f>
        <v>FES1162715651</v>
      </c>
      <c r="F871" s="3">
        <v>43745</v>
      </c>
      <c r="G871">
        <v>202004</v>
      </c>
      <c r="H871" t="s">
        <v>75</v>
      </c>
      <c r="I871" t="s">
        <v>76</v>
      </c>
      <c r="J871" t="s">
        <v>77</v>
      </c>
      <c r="K871" t="s">
        <v>78</v>
      </c>
      <c r="L871" t="s">
        <v>79</v>
      </c>
      <c r="M871" t="s">
        <v>80</v>
      </c>
      <c r="N871" t="s">
        <v>1280</v>
      </c>
      <c r="O871" t="s">
        <v>82</v>
      </c>
      <c r="P871" t="str">
        <f>"2170710616                    "</f>
        <v xml:space="preserve">2170710616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6.87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 s="4">
        <v>39.58</v>
      </c>
      <c r="BM871" s="4">
        <v>5.94</v>
      </c>
      <c r="BN871" s="4">
        <v>45.52</v>
      </c>
      <c r="BO871" s="4">
        <v>45.52</v>
      </c>
      <c r="BR871" t="s">
        <v>84</v>
      </c>
      <c r="BS871" s="3">
        <v>43746</v>
      </c>
      <c r="BT871" s="5">
        <v>0.33333333333333331</v>
      </c>
      <c r="BU871" t="s">
        <v>1417</v>
      </c>
      <c r="BV871" t="s">
        <v>90</v>
      </c>
      <c r="BY871">
        <v>1200</v>
      </c>
      <c r="CA871" t="s">
        <v>1193</v>
      </c>
      <c r="CC871" t="s">
        <v>80</v>
      </c>
      <c r="CD871">
        <v>2093</v>
      </c>
      <c r="CE871" t="s">
        <v>96</v>
      </c>
      <c r="CF871" s="3">
        <v>43747</v>
      </c>
      <c r="CI871">
        <v>1</v>
      </c>
      <c r="CJ871">
        <v>1</v>
      </c>
      <c r="CK871">
        <v>22</v>
      </c>
      <c r="CL871" t="s">
        <v>87</v>
      </c>
    </row>
    <row r="872" spans="1:90">
      <c r="A872" t="s">
        <v>72</v>
      </c>
      <c r="B872" t="s">
        <v>73</v>
      </c>
      <c r="C872" t="s">
        <v>74</v>
      </c>
      <c r="E872" t="str">
        <f>"FES1162715654"</f>
        <v>FES1162715654</v>
      </c>
      <c r="F872" s="3">
        <v>43745</v>
      </c>
      <c r="G872">
        <v>202004</v>
      </c>
      <c r="H872" t="s">
        <v>75</v>
      </c>
      <c r="I872" t="s">
        <v>76</v>
      </c>
      <c r="J872" t="s">
        <v>77</v>
      </c>
      <c r="K872" t="s">
        <v>78</v>
      </c>
      <c r="L872" t="s">
        <v>114</v>
      </c>
      <c r="M872" t="s">
        <v>115</v>
      </c>
      <c r="N872" t="s">
        <v>1418</v>
      </c>
      <c r="O872" t="s">
        <v>82</v>
      </c>
      <c r="P872" t="str">
        <f>"2170701618                    "</f>
        <v xml:space="preserve">2170701618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8.7899999999999991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 s="4">
        <v>50.66</v>
      </c>
      <c r="BM872" s="4">
        <v>7.6</v>
      </c>
      <c r="BN872" s="4">
        <v>58.26</v>
      </c>
      <c r="BO872" s="4">
        <v>58.26</v>
      </c>
      <c r="BR872" t="s">
        <v>84</v>
      </c>
      <c r="BS872" s="3">
        <v>43746</v>
      </c>
      <c r="BT872" s="5">
        <v>0.43402777777777773</v>
      </c>
      <c r="BU872" t="s">
        <v>1419</v>
      </c>
      <c r="BV872" t="s">
        <v>90</v>
      </c>
      <c r="BY872">
        <v>1200</v>
      </c>
      <c r="CA872" t="s">
        <v>1420</v>
      </c>
      <c r="CC872" t="s">
        <v>115</v>
      </c>
      <c r="CD872">
        <v>1</v>
      </c>
      <c r="CE872" t="s">
        <v>96</v>
      </c>
      <c r="CF872" s="3">
        <v>43747</v>
      </c>
      <c r="CI872">
        <v>1</v>
      </c>
      <c r="CJ872">
        <v>1</v>
      </c>
      <c r="CK872">
        <v>21</v>
      </c>
      <c r="CL872" t="s">
        <v>87</v>
      </c>
    </row>
    <row r="873" spans="1:90">
      <c r="A873" t="s">
        <v>72</v>
      </c>
      <c r="B873" t="s">
        <v>73</v>
      </c>
      <c r="C873" t="s">
        <v>74</v>
      </c>
      <c r="E873" t="str">
        <f>"FES1162715677"</f>
        <v>FES1162715677</v>
      </c>
      <c r="F873" s="3">
        <v>43745</v>
      </c>
      <c r="G873">
        <v>202004</v>
      </c>
      <c r="H873" t="s">
        <v>75</v>
      </c>
      <c r="I873" t="s">
        <v>76</v>
      </c>
      <c r="J873" t="s">
        <v>77</v>
      </c>
      <c r="K873" t="s">
        <v>78</v>
      </c>
      <c r="L873" t="s">
        <v>114</v>
      </c>
      <c r="M873" t="s">
        <v>115</v>
      </c>
      <c r="N873" t="s">
        <v>126</v>
      </c>
      <c r="O873" t="s">
        <v>82</v>
      </c>
      <c r="P873" t="str">
        <f>"2170701661                    "</f>
        <v xml:space="preserve">2170701661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8.7899999999999991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 s="4">
        <v>50.66</v>
      </c>
      <c r="BM873" s="4">
        <v>7.6</v>
      </c>
      <c r="BN873" s="4">
        <v>58.26</v>
      </c>
      <c r="BO873" s="4">
        <v>58.26</v>
      </c>
      <c r="BQ873" t="s">
        <v>95</v>
      </c>
      <c r="BR873" t="s">
        <v>84</v>
      </c>
      <c r="BS873" s="3">
        <v>43746</v>
      </c>
      <c r="BT873" s="5">
        <v>0.42430555555555555</v>
      </c>
      <c r="BU873" t="s">
        <v>1359</v>
      </c>
      <c r="BV873" t="s">
        <v>90</v>
      </c>
      <c r="BY873">
        <v>1200</v>
      </c>
      <c r="CA873" t="s">
        <v>150</v>
      </c>
      <c r="CC873" t="s">
        <v>115</v>
      </c>
      <c r="CD873">
        <v>200</v>
      </c>
      <c r="CE873" t="s">
        <v>96</v>
      </c>
      <c r="CF873" s="3">
        <v>43747</v>
      </c>
      <c r="CI873">
        <v>1</v>
      </c>
      <c r="CJ873">
        <v>1</v>
      </c>
      <c r="CK873">
        <v>21</v>
      </c>
      <c r="CL873" t="s">
        <v>87</v>
      </c>
    </row>
    <row r="874" spans="1:90">
      <c r="A874" t="s">
        <v>72</v>
      </c>
      <c r="B874" t="s">
        <v>73</v>
      </c>
      <c r="C874" t="s">
        <v>74</v>
      </c>
      <c r="E874" t="str">
        <f>"FES1162715676"</f>
        <v>FES1162715676</v>
      </c>
      <c r="F874" s="3">
        <v>43745</v>
      </c>
      <c r="G874">
        <v>202004</v>
      </c>
      <c r="H874" t="s">
        <v>75</v>
      </c>
      <c r="I874" t="s">
        <v>76</v>
      </c>
      <c r="J874" t="s">
        <v>77</v>
      </c>
      <c r="K874" t="s">
        <v>78</v>
      </c>
      <c r="L874" t="s">
        <v>119</v>
      </c>
      <c r="M874" t="s">
        <v>120</v>
      </c>
      <c r="N874" t="s">
        <v>667</v>
      </c>
      <c r="O874" t="s">
        <v>82</v>
      </c>
      <c r="P874" t="str">
        <f>"2170710657                    "</f>
        <v xml:space="preserve">2170710657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8.7899999999999991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 s="4">
        <v>50.66</v>
      </c>
      <c r="BM874" s="4">
        <v>7.6</v>
      </c>
      <c r="BN874" s="4">
        <v>58.26</v>
      </c>
      <c r="BO874" s="4">
        <v>58.26</v>
      </c>
      <c r="BQ874" t="s">
        <v>83</v>
      </c>
      <c r="BR874" t="s">
        <v>84</v>
      </c>
      <c r="BS874" s="3">
        <v>43746</v>
      </c>
      <c r="BT874" s="5">
        <v>0.34791666666666665</v>
      </c>
      <c r="BU874" t="s">
        <v>1421</v>
      </c>
      <c r="BV874" t="s">
        <v>90</v>
      </c>
      <c r="BY874">
        <v>1200</v>
      </c>
      <c r="CA874" t="s">
        <v>669</v>
      </c>
      <c r="CC874" t="s">
        <v>120</v>
      </c>
      <c r="CD874">
        <v>6001</v>
      </c>
      <c r="CE874" t="s">
        <v>96</v>
      </c>
      <c r="CF874" s="3">
        <v>43747</v>
      </c>
      <c r="CI874">
        <v>1</v>
      </c>
      <c r="CJ874">
        <v>1</v>
      </c>
      <c r="CK874">
        <v>21</v>
      </c>
      <c r="CL874" t="s">
        <v>87</v>
      </c>
    </row>
    <row r="875" spans="1:90">
      <c r="A875" t="s">
        <v>72</v>
      </c>
      <c r="B875" t="s">
        <v>73</v>
      </c>
      <c r="C875" t="s">
        <v>74</v>
      </c>
      <c r="E875" t="str">
        <f>"FES1162715691"</f>
        <v>FES1162715691</v>
      </c>
      <c r="F875" s="3">
        <v>43745</v>
      </c>
      <c r="G875">
        <v>202004</v>
      </c>
      <c r="H875" t="s">
        <v>75</v>
      </c>
      <c r="I875" t="s">
        <v>76</v>
      </c>
      <c r="J875" t="s">
        <v>77</v>
      </c>
      <c r="K875" t="s">
        <v>78</v>
      </c>
      <c r="L875" t="s">
        <v>199</v>
      </c>
      <c r="M875" t="s">
        <v>200</v>
      </c>
      <c r="N875" t="s">
        <v>767</v>
      </c>
      <c r="O875" t="s">
        <v>82</v>
      </c>
      <c r="P875" t="str">
        <f>"2170708245                    "</f>
        <v xml:space="preserve">2170708245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8.7899999999999991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0.6</v>
      </c>
      <c r="BJ875">
        <v>1.1000000000000001</v>
      </c>
      <c r="BK875">
        <v>1.5</v>
      </c>
      <c r="BL875" s="4">
        <v>50.66</v>
      </c>
      <c r="BM875" s="4">
        <v>7.6</v>
      </c>
      <c r="BN875" s="4">
        <v>58.26</v>
      </c>
      <c r="BO875" s="4">
        <v>58.26</v>
      </c>
      <c r="BQ875" t="s">
        <v>83</v>
      </c>
      <c r="BR875" t="s">
        <v>84</v>
      </c>
      <c r="BS875" s="3">
        <v>43746</v>
      </c>
      <c r="BT875" s="5">
        <v>0.43611111111111112</v>
      </c>
      <c r="BU875" t="s">
        <v>768</v>
      </c>
      <c r="BV875" t="s">
        <v>90</v>
      </c>
      <c r="BY875">
        <v>5415.23</v>
      </c>
      <c r="CA875" t="s">
        <v>769</v>
      </c>
      <c r="CC875" t="s">
        <v>200</v>
      </c>
      <c r="CD875">
        <v>5200</v>
      </c>
      <c r="CE875" t="s">
        <v>86</v>
      </c>
      <c r="CF875" s="3">
        <v>43748</v>
      </c>
      <c r="CI875">
        <v>1</v>
      </c>
      <c r="CJ875">
        <v>1</v>
      </c>
      <c r="CK875">
        <v>21</v>
      </c>
      <c r="CL875" t="s">
        <v>87</v>
      </c>
    </row>
    <row r="876" spans="1:90">
      <c r="A876" t="s">
        <v>72</v>
      </c>
      <c r="B876" t="s">
        <v>73</v>
      </c>
      <c r="C876" t="s">
        <v>74</v>
      </c>
      <c r="E876" t="str">
        <f>"FES1162715706"</f>
        <v>FES1162715706</v>
      </c>
      <c r="F876" s="3">
        <v>43745</v>
      </c>
      <c r="G876">
        <v>202004</v>
      </c>
      <c r="H876" t="s">
        <v>75</v>
      </c>
      <c r="I876" t="s">
        <v>76</v>
      </c>
      <c r="J876" t="s">
        <v>77</v>
      </c>
      <c r="K876" t="s">
        <v>78</v>
      </c>
      <c r="L876" t="s">
        <v>199</v>
      </c>
      <c r="M876" t="s">
        <v>200</v>
      </c>
      <c r="N876" t="s">
        <v>1422</v>
      </c>
      <c r="O876" t="s">
        <v>82</v>
      </c>
      <c r="P876" t="str">
        <f>"2170710676                    "</f>
        <v xml:space="preserve">2170710676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17.579999999999998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2.6</v>
      </c>
      <c r="BJ876">
        <v>3.8</v>
      </c>
      <c r="BK876">
        <v>4</v>
      </c>
      <c r="BL876" s="4">
        <v>101.29</v>
      </c>
      <c r="BM876" s="4">
        <v>15.19</v>
      </c>
      <c r="BN876" s="4">
        <v>116.48</v>
      </c>
      <c r="BO876" s="4">
        <v>116.48</v>
      </c>
      <c r="BQ876" t="s">
        <v>83</v>
      </c>
      <c r="BR876" t="s">
        <v>84</v>
      </c>
      <c r="BS876" s="3">
        <v>43746</v>
      </c>
      <c r="BT876" s="5">
        <v>0.41736111111111113</v>
      </c>
      <c r="BU876" t="s">
        <v>1423</v>
      </c>
      <c r="BV876" t="s">
        <v>90</v>
      </c>
      <c r="BY876">
        <v>18904.400000000001</v>
      </c>
      <c r="CA876" t="s">
        <v>203</v>
      </c>
      <c r="CC876" t="s">
        <v>200</v>
      </c>
      <c r="CD876">
        <v>5201</v>
      </c>
      <c r="CE876" t="s">
        <v>86</v>
      </c>
      <c r="CF876" s="3">
        <v>43748</v>
      </c>
      <c r="CI876">
        <v>1</v>
      </c>
      <c r="CJ876">
        <v>1</v>
      </c>
      <c r="CK876">
        <v>21</v>
      </c>
      <c r="CL876" t="s">
        <v>87</v>
      </c>
    </row>
    <row r="877" spans="1:90">
      <c r="A877" t="s">
        <v>72</v>
      </c>
      <c r="B877" t="s">
        <v>73</v>
      </c>
      <c r="C877" t="s">
        <v>74</v>
      </c>
      <c r="E877" t="str">
        <f>"FES1162715692"</f>
        <v>FES1162715692</v>
      </c>
      <c r="F877" s="3">
        <v>43745</v>
      </c>
      <c r="G877">
        <v>202004</v>
      </c>
      <c r="H877" t="s">
        <v>75</v>
      </c>
      <c r="I877" t="s">
        <v>76</v>
      </c>
      <c r="J877" t="s">
        <v>77</v>
      </c>
      <c r="K877" t="s">
        <v>78</v>
      </c>
      <c r="L877" t="s">
        <v>695</v>
      </c>
      <c r="M877" t="s">
        <v>696</v>
      </c>
      <c r="N877" t="s">
        <v>740</v>
      </c>
      <c r="O877" t="s">
        <v>82</v>
      </c>
      <c r="P877" t="str">
        <f>"2170708433                    "</f>
        <v xml:space="preserve">2170708433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8.52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0.8</v>
      </c>
      <c r="BJ877">
        <v>2.7</v>
      </c>
      <c r="BK877">
        <v>3</v>
      </c>
      <c r="BL877" s="4">
        <v>49.07</v>
      </c>
      <c r="BM877" s="4">
        <v>7.36</v>
      </c>
      <c r="BN877" s="4">
        <v>56.43</v>
      </c>
      <c r="BO877" s="4">
        <v>56.43</v>
      </c>
      <c r="BQ877" t="s">
        <v>101</v>
      </c>
      <c r="BR877" t="s">
        <v>84</v>
      </c>
      <c r="BS877" s="3">
        <v>43746</v>
      </c>
      <c r="BT877" s="5">
        <v>0.42708333333333331</v>
      </c>
      <c r="BU877" t="s">
        <v>1424</v>
      </c>
      <c r="BV877" t="s">
        <v>90</v>
      </c>
      <c r="BY877">
        <v>13444.22</v>
      </c>
      <c r="CC877" t="s">
        <v>696</v>
      </c>
      <c r="CD877">
        <v>2162</v>
      </c>
      <c r="CE877" t="s">
        <v>86</v>
      </c>
      <c r="CF877" s="3">
        <v>43747</v>
      </c>
      <c r="CI877">
        <v>1</v>
      </c>
      <c r="CJ877">
        <v>1</v>
      </c>
      <c r="CK877">
        <v>22</v>
      </c>
      <c r="CL877" t="s">
        <v>87</v>
      </c>
    </row>
    <row r="878" spans="1:90">
      <c r="A878" t="s">
        <v>72</v>
      </c>
      <c r="B878" t="s">
        <v>73</v>
      </c>
      <c r="C878" t="s">
        <v>74</v>
      </c>
      <c r="E878" t="str">
        <f>"FES1162715720"</f>
        <v>FES1162715720</v>
      </c>
      <c r="F878" s="3">
        <v>43745</v>
      </c>
      <c r="G878">
        <v>202004</v>
      </c>
      <c r="H878" t="s">
        <v>75</v>
      </c>
      <c r="I878" t="s">
        <v>76</v>
      </c>
      <c r="J878" t="s">
        <v>77</v>
      </c>
      <c r="K878" t="s">
        <v>78</v>
      </c>
      <c r="L878" t="s">
        <v>551</v>
      </c>
      <c r="M878" t="s">
        <v>552</v>
      </c>
      <c r="N878" t="s">
        <v>1082</v>
      </c>
      <c r="O878" t="s">
        <v>82</v>
      </c>
      <c r="P878" t="str">
        <f>"2170710698                    "</f>
        <v xml:space="preserve">2170710698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17.04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 s="4">
        <v>98.16</v>
      </c>
      <c r="BM878" s="4">
        <v>14.72</v>
      </c>
      <c r="BN878" s="4">
        <v>112.88</v>
      </c>
      <c r="BO878" s="4">
        <v>112.88</v>
      </c>
      <c r="BQ878" t="s">
        <v>83</v>
      </c>
      <c r="BR878" t="s">
        <v>84</v>
      </c>
      <c r="BS878" s="3">
        <v>43746</v>
      </c>
      <c r="BT878" s="5">
        <v>0.33333333333333331</v>
      </c>
      <c r="BU878" t="s">
        <v>231</v>
      </c>
      <c r="BV878" t="s">
        <v>90</v>
      </c>
      <c r="BY878">
        <v>1200</v>
      </c>
      <c r="CC878" t="s">
        <v>552</v>
      </c>
      <c r="CD878">
        <v>1947</v>
      </c>
      <c r="CE878" t="s">
        <v>96</v>
      </c>
      <c r="CF878" s="3">
        <v>43747</v>
      </c>
      <c r="CI878">
        <v>1</v>
      </c>
      <c r="CJ878">
        <v>1</v>
      </c>
      <c r="CK878">
        <v>23</v>
      </c>
      <c r="CL878" t="s">
        <v>87</v>
      </c>
    </row>
    <row r="879" spans="1:90">
      <c r="A879" t="s">
        <v>72</v>
      </c>
      <c r="B879" t="s">
        <v>73</v>
      </c>
      <c r="C879" t="s">
        <v>74</v>
      </c>
      <c r="E879" t="str">
        <f>"FES1162715712"</f>
        <v>FES1162715712</v>
      </c>
      <c r="F879" s="3">
        <v>43745</v>
      </c>
      <c r="G879">
        <v>202004</v>
      </c>
      <c r="H879" t="s">
        <v>75</v>
      </c>
      <c r="I879" t="s">
        <v>76</v>
      </c>
      <c r="J879" t="s">
        <v>77</v>
      </c>
      <c r="K879" t="s">
        <v>78</v>
      </c>
      <c r="L879" t="s">
        <v>75</v>
      </c>
      <c r="M879" t="s">
        <v>76</v>
      </c>
      <c r="N879" t="s">
        <v>857</v>
      </c>
      <c r="O879" t="s">
        <v>82</v>
      </c>
      <c r="P879" t="str">
        <f>"217071688                     "</f>
        <v xml:space="preserve">217071688 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6.87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 s="4">
        <v>39.58</v>
      </c>
      <c r="BM879" s="4">
        <v>5.94</v>
      </c>
      <c r="BN879" s="4">
        <v>45.52</v>
      </c>
      <c r="BO879" s="4">
        <v>45.52</v>
      </c>
      <c r="BR879" t="s">
        <v>84</v>
      </c>
      <c r="BS879" s="3">
        <v>43746</v>
      </c>
      <c r="BT879" s="5">
        <v>0.375</v>
      </c>
      <c r="BU879" t="s">
        <v>858</v>
      </c>
      <c r="BV879" t="s">
        <v>90</v>
      </c>
      <c r="BY879">
        <v>1200</v>
      </c>
      <c r="CA879" t="s">
        <v>91</v>
      </c>
      <c r="CC879" t="s">
        <v>76</v>
      </c>
      <c r="CD879">
        <v>1624</v>
      </c>
      <c r="CE879" t="s">
        <v>96</v>
      </c>
      <c r="CF879" s="3">
        <v>43747</v>
      </c>
      <c r="CI879">
        <v>1</v>
      </c>
      <c r="CJ879">
        <v>1</v>
      </c>
      <c r="CK879">
        <v>22</v>
      </c>
      <c r="CL879" t="s">
        <v>87</v>
      </c>
    </row>
    <row r="880" spans="1:90">
      <c r="A880" t="s">
        <v>72</v>
      </c>
      <c r="B880" t="s">
        <v>73</v>
      </c>
      <c r="C880" t="s">
        <v>74</v>
      </c>
      <c r="E880" t="str">
        <f>"FES1162715565"</f>
        <v>FES1162715565</v>
      </c>
      <c r="F880" s="3">
        <v>43745</v>
      </c>
      <c r="G880">
        <v>202004</v>
      </c>
      <c r="H880" t="s">
        <v>75</v>
      </c>
      <c r="I880" t="s">
        <v>76</v>
      </c>
      <c r="J880" t="s">
        <v>77</v>
      </c>
      <c r="K880" t="s">
        <v>78</v>
      </c>
      <c r="L880" t="s">
        <v>119</v>
      </c>
      <c r="M880" t="s">
        <v>120</v>
      </c>
      <c r="N880" t="s">
        <v>1425</v>
      </c>
      <c r="O880" t="s">
        <v>82</v>
      </c>
      <c r="P880" t="str">
        <f>"2170710521                    "</f>
        <v xml:space="preserve">2170710521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8.7899999999999991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 s="4">
        <v>50.66</v>
      </c>
      <c r="BM880" s="4">
        <v>7.6</v>
      </c>
      <c r="BN880" s="4">
        <v>58.26</v>
      </c>
      <c r="BO880" s="4">
        <v>58.26</v>
      </c>
      <c r="BQ880" t="s">
        <v>83</v>
      </c>
      <c r="BR880" t="s">
        <v>84</v>
      </c>
      <c r="BS880" s="3">
        <v>43746</v>
      </c>
      <c r="BT880" s="5">
        <v>0.40486111111111112</v>
      </c>
      <c r="BU880" t="s">
        <v>1426</v>
      </c>
      <c r="BV880" t="s">
        <v>90</v>
      </c>
      <c r="BY880">
        <v>1200</v>
      </c>
      <c r="CA880" t="s">
        <v>123</v>
      </c>
      <c r="CC880" t="s">
        <v>120</v>
      </c>
      <c r="CD880">
        <v>6001</v>
      </c>
      <c r="CE880" t="s">
        <v>96</v>
      </c>
      <c r="CF880" s="3">
        <v>43747</v>
      </c>
      <c r="CI880">
        <v>1</v>
      </c>
      <c r="CJ880">
        <v>1</v>
      </c>
      <c r="CK880">
        <v>21</v>
      </c>
      <c r="CL880" t="s">
        <v>87</v>
      </c>
    </row>
    <row r="881" spans="1:90">
      <c r="A881" t="s">
        <v>72</v>
      </c>
      <c r="B881" t="s">
        <v>73</v>
      </c>
      <c r="C881" t="s">
        <v>74</v>
      </c>
      <c r="E881" t="str">
        <f>"FES1162715711"</f>
        <v>FES1162715711</v>
      </c>
      <c r="F881" s="3">
        <v>43745</v>
      </c>
      <c r="G881">
        <v>202004</v>
      </c>
      <c r="H881" t="s">
        <v>75</v>
      </c>
      <c r="I881" t="s">
        <v>76</v>
      </c>
      <c r="J881" t="s">
        <v>77</v>
      </c>
      <c r="K881" t="s">
        <v>78</v>
      </c>
      <c r="L881" t="s">
        <v>79</v>
      </c>
      <c r="M881" t="s">
        <v>80</v>
      </c>
      <c r="N881" t="s">
        <v>168</v>
      </c>
      <c r="O881" t="s">
        <v>82</v>
      </c>
      <c r="P881" t="str">
        <f>"2170710687                    "</f>
        <v xml:space="preserve">2170710687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6.87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 s="4">
        <v>39.58</v>
      </c>
      <c r="BM881" s="4">
        <v>5.94</v>
      </c>
      <c r="BN881" s="4">
        <v>45.52</v>
      </c>
      <c r="BO881" s="4">
        <v>45.52</v>
      </c>
      <c r="BQ881" t="s">
        <v>95</v>
      </c>
      <c r="BR881" t="s">
        <v>84</v>
      </c>
      <c r="BS881" s="3">
        <v>43746</v>
      </c>
      <c r="BT881" s="5">
        <v>0.42569444444444443</v>
      </c>
      <c r="BU881" t="s">
        <v>145</v>
      </c>
      <c r="BV881" t="s">
        <v>90</v>
      </c>
      <c r="BY881">
        <v>1200</v>
      </c>
      <c r="CC881" t="s">
        <v>80</v>
      </c>
      <c r="CD881">
        <v>2091</v>
      </c>
      <c r="CE881" t="s">
        <v>96</v>
      </c>
      <c r="CF881" s="3">
        <v>43747</v>
      </c>
      <c r="CI881">
        <v>1</v>
      </c>
      <c r="CJ881">
        <v>1</v>
      </c>
      <c r="CK881">
        <v>22</v>
      </c>
      <c r="CL881" t="s">
        <v>87</v>
      </c>
    </row>
    <row r="882" spans="1:90">
      <c r="A882" t="s">
        <v>72</v>
      </c>
      <c r="B882" t="s">
        <v>73</v>
      </c>
      <c r="C882" t="s">
        <v>74</v>
      </c>
      <c r="E882" t="str">
        <f>"FES1162715552"</f>
        <v>FES1162715552</v>
      </c>
      <c r="F882" s="3">
        <v>43745</v>
      </c>
      <c r="G882">
        <v>202004</v>
      </c>
      <c r="H882" t="s">
        <v>75</v>
      </c>
      <c r="I882" t="s">
        <v>76</v>
      </c>
      <c r="J882" t="s">
        <v>77</v>
      </c>
      <c r="K882" t="s">
        <v>78</v>
      </c>
      <c r="L882" t="s">
        <v>98</v>
      </c>
      <c r="M882" t="s">
        <v>99</v>
      </c>
      <c r="N882" t="s">
        <v>1111</v>
      </c>
      <c r="O882" t="s">
        <v>82</v>
      </c>
      <c r="P882" t="str">
        <f>"2170710502                    "</f>
        <v xml:space="preserve">2170710502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8.7899999999999991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 s="4">
        <v>50.66</v>
      </c>
      <c r="BM882" s="4">
        <v>7.6</v>
      </c>
      <c r="BN882" s="4">
        <v>58.26</v>
      </c>
      <c r="BO882" s="4">
        <v>58.26</v>
      </c>
      <c r="BQ882" t="s">
        <v>101</v>
      </c>
      <c r="BR882" t="s">
        <v>84</v>
      </c>
      <c r="BS882" s="3">
        <v>43746</v>
      </c>
      <c r="BT882" s="5">
        <v>0.43611111111111112</v>
      </c>
      <c r="BU882" t="s">
        <v>1427</v>
      </c>
      <c r="BV882" t="s">
        <v>90</v>
      </c>
      <c r="BY882">
        <v>1200</v>
      </c>
      <c r="CA882" t="s">
        <v>453</v>
      </c>
      <c r="CC882" t="s">
        <v>99</v>
      </c>
      <c r="CD882">
        <v>3610</v>
      </c>
      <c r="CE882" t="s">
        <v>96</v>
      </c>
      <c r="CF882" s="3">
        <v>43747</v>
      </c>
      <c r="CI882">
        <v>1</v>
      </c>
      <c r="CJ882">
        <v>1</v>
      </c>
      <c r="CK882">
        <v>21</v>
      </c>
      <c r="CL882" t="s">
        <v>87</v>
      </c>
    </row>
    <row r="883" spans="1:90">
      <c r="A883" t="s">
        <v>72</v>
      </c>
      <c r="B883" t="s">
        <v>73</v>
      </c>
      <c r="C883" t="s">
        <v>74</v>
      </c>
      <c r="E883" t="str">
        <f>"FES1162715719"</f>
        <v>FES1162715719</v>
      </c>
      <c r="F883" s="3">
        <v>43745</v>
      </c>
      <c r="G883">
        <v>202004</v>
      </c>
      <c r="H883" t="s">
        <v>75</v>
      </c>
      <c r="I883" t="s">
        <v>76</v>
      </c>
      <c r="J883" t="s">
        <v>77</v>
      </c>
      <c r="K883" t="s">
        <v>78</v>
      </c>
      <c r="L883" t="s">
        <v>142</v>
      </c>
      <c r="M883" t="s">
        <v>143</v>
      </c>
      <c r="N883" t="s">
        <v>1428</v>
      </c>
      <c r="O883" t="s">
        <v>82</v>
      </c>
      <c r="P883" t="str">
        <f>"2170705199                    "</f>
        <v xml:space="preserve">2170705199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6.87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 s="4">
        <v>39.58</v>
      </c>
      <c r="BM883" s="4">
        <v>5.94</v>
      </c>
      <c r="BN883" s="4">
        <v>45.52</v>
      </c>
      <c r="BO883" s="4">
        <v>45.52</v>
      </c>
      <c r="BQ883" t="s">
        <v>650</v>
      </c>
      <c r="BR883" t="s">
        <v>84</v>
      </c>
      <c r="BS883" s="3">
        <v>43747</v>
      </c>
      <c r="BT883" s="5">
        <v>0.57222222222222219</v>
      </c>
      <c r="BU883" t="s">
        <v>1429</v>
      </c>
      <c r="BV883" t="s">
        <v>87</v>
      </c>
      <c r="BW883" t="s">
        <v>232</v>
      </c>
      <c r="BX883" t="s">
        <v>1430</v>
      </c>
      <c r="BY883">
        <v>1200</v>
      </c>
      <c r="CC883" t="s">
        <v>143</v>
      </c>
      <c r="CD883">
        <v>1459</v>
      </c>
      <c r="CE883" t="s">
        <v>96</v>
      </c>
      <c r="CF883" s="3">
        <v>43749</v>
      </c>
      <c r="CI883">
        <v>1</v>
      </c>
      <c r="CJ883">
        <v>2</v>
      </c>
      <c r="CK883">
        <v>22</v>
      </c>
      <c r="CL883" t="s">
        <v>87</v>
      </c>
    </row>
    <row r="884" spans="1:90">
      <c r="A884" t="s">
        <v>72</v>
      </c>
      <c r="B884" t="s">
        <v>73</v>
      </c>
      <c r="C884" t="s">
        <v>74</v>
      </c>
      <c r="E884" t="str">
        <f>"FES1162715698"</f>
        <v>FES1162715698</v>
      </c>
      <c r="F884" s="3">
        <v>43745</v>
      </c>
      <c r="G884">
        <v>202004</v>
      </c>
      <c r="H884" t="s">
        <v>75</v>
      </c>
      <c r="I884" t="s">
        <v>76</v>
      </c>
      <c r="J884" t="s">
        <v>77</v>
      </c>
      <c r="K884" t="s">
        <v>78</v>
      </c>
      <c r="L884" t="s">
        <v>119</v>
      </c>
      <c r="M884" t="s">
        <v>120</v>
      </c>
      <c r="N884" t="s">
        <v>220</v>
      </c>
      <c r="O884" t="s">
        <v>82</v>
      </c>
      <c r="P884" t="str">
        <f>"2170710668                    "</f>
        <v xml:space="preserve">2170710668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8.7899999999999991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 s="4">
        <v>50.66</v>
      </c>
      <c r="BM884" s="4">
        <v>7.6</v>
      </c>
      <c r="BN884" s="4">
        <v>58.26</v>
      </c>
      <c r="BO884" s="4">
        <v>58.26</v>
      </c>
      <c r="BQ884" t="s">
        <v>95</v>
      </c>
      <c r="BR884" t="s">
        <v>84</v>
      </c>
      <c r="BS884" s="3">
        <v>43746</v>
      </c>
      <c r="BT884" s="5">
        <v>0.4284722222222222</v>
      </c>
      <c r="BU884" t="s">
        <v>642</v>
      </c>
      <c r="BV884" t="s">
        <v>90</v>
      </c>
      <c r="BY884">
        <v>1200</v>
      </c>
      <c r="CA884" t="s">
        <v>209</v>
      </c>
      <c r="CC884" t="s">
        <v>120</v>
      </c>
      <c r="CD884">
        <v>6001</v>
      </c>
      <c r="CE884" t="s">
        <v>96</v>
      </c>
      <c r="CF884" s="3">
        <v>43747</v>
      </c>
      <c r="CI884">
        <v>1</v>
      </c>
      <c r="CJ884">
        <v>1</v>
      </c>
      <c r="CK884">
        <v>21</v>
      </c>
      <c r="CL884" t="s">
        <v>87</v>
      </c>
    </row>
    <row r="885" spans="1:90">
      <c r="A885" t="s">
        <v>72</v>
      </c>
      <c r="B885" t="s">
        <v>73</v>
      </c>
      <c r="C885" t="s">
        <v>74</v>
      </c>
      <c r="E885" t="str">
        <f>"FES1162715699"</f>
        <v>FES1162715699</v>
      </c>
      <c r="F885" s="3">
        <v>43745</v>
      </c>
      <c r="G885">
        <v>202004</v>
      </c>
      <c r="H885" t="s">
        <v>75</v>
      </c>
      <c r="I885" t="s">
        <v>76</v>
      </c>
      <c r="J885" t="s">
        <v>77</v>
      </c>
      <c r="K885" t="s">
        <v>78</v>
      </c>
      <c r="L885" t="s">
        <v>119</v>
      </c>
      <c r="M885" t="s">
        <v>120</v>
      </c>
      <c r="N885" t="s">
        <v>707</v>
      </c>
      <c r="O885" t="s">
        <v>82</v>
      </c>
      <c r="P885" t="str">
        <f>"2170700669                    "</f>
        <v xml:space="preserve">2170700669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8.7899999999999991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 s="4">
        <v>50.66</v>
      </c>
      <c r="BM885" s="4">
        <v>7.6</v>
      </c>
      <c r="BN885" s="4">
        <v>58.26</v>
      </c>
      <c r="BO885" s="4">
        <v>58.26</v>
      </c>
      <c r="BQ885" t="s">
        <v>83</v>
      </c>
      <c r="BR885" t="s">
        <v>84</v>
      </c>
      <c r="BS885" s="3">
        <v>43746</v>
      </c>
      <c r="BT885" s="5">
        <v>0.36458333333333331</v>
      </c>
      <c r="BU885" t="s">
        <v>1431</v>
      </c>
      <c r="BV885" t="s">
        <v>90</v>
      </c>
      <c r="BY885">
        <v>1200</v>
      </c>
      <c r="CA885" t="s">
        <v>209</v>
      </c>
      <c r="CC885" t="s">
        <v>120</v>
      </c>
      <c r="CD885">
        <v>6001</v>
      </c>
      <c r="CE885" t="s">
        <v>96</v>
      </c>
      <c r="CF885" s="3">
        <v>43747</v>
      </c>
      <c r="CI885">
        <v>1</v>
      </c>
      <c r="CJ885">
        <v>1</v>
      </c>
      <c r="CK885">
        <v>21</v>
      </c>
      <c r="CL885" t="s">
        <v>87</v>
      </c>
    </row>
    <row r="886" spans="1:90">
      <c r="A886" t="s">
        <v>72</v>
      </c>
      <c r="B886" t="s">
        <v>73</v>
      </c>
      <c r="C886" t="s">
        <v>74</v>
      </c>
      <c r="E886" t="str">
        <f>"FES1162715705"</f>
        <v>FES1162715705</v>
      </c>
      <c r="F886" s="3">
        <v>43745</v>
      </c>
      <c r="G886">
        <v>202004</v>
      </c>
      <c r="H886" t="s">
        <v>75</v>
      </c>
      <c r="I886" t="s">
        <v>76</v>
      </c>
      <c r="J886" t="s">
        <v>77</v>
      </c>
      <c r="K886" t="s">
        <v>78</v>
      </c>
      <c r="L886" t="s">
        <v>199</v>
      </c>
      <c r="M886" t="s">
        <v>200</v>
      </c>
      <c r="N886" t="s">
        <v>746</v>
      </c>
      <c r="O886" t="s">
        <v>82</v>
      </c>
      <c r="P886" t="str">
        <f>"21707010677                   "</f>
        <v xml:space="preserve">21707010677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8.7899999999999991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 s="4">
        <v>50.66</v>
      </c>
      <c r="BM886" s="4">
        <v>7.6</v>
      </c>
      <c r="BN886" s="4">
        <v>58.26</v>
      </c>
      <c r="BO886" s="4">
        <v>58.26</v>
      </c>
      <c r="BQ886" t="s">
        <v>95</v>
      </c>
      <c r="BR886" t="s">
        <v>84</v>
      </c>
      <c r="BS886" s="3">
        <v>43746</v>
      </c>
      <c r="BT886" s="5">
        <v>0.43402777777777773</v>
      </c>
      <c r="BU886" t="s">
        <v>747</v>
      </c>
      <c r="BV886" t="s">
        <v>90</v>
      </c>
      <c r="BY886">
        <v>1200</v>
      </c>
      <c r="CA886" t="s">
        <v>517</v>
      </c>
      <c r="CC886" t="s">
        <v>200</v>
      </c>
      <c r="CD886">
        <v>5201</v>
      </c>
      <c r="CE886" t="s">
        <v>96</v>
      </c>
      <c r="CF886" s="3">
        <v>43748</v>
      </c>
      <c r="CI886">
        <v>1</v>
      </c>
      <c r="CJ886">
        <v>1</v>
      </c>
      <c r="CK886">
        <v>21</v>
      </c>
      <c r="CL886" t="s">
        <v>87</v>
      </c>
    </row>
    <row r="887" spans="1:90">
      <c r="A887" t="s">
        <v>72</v>
      </c>
      <c r="B887" t="s">
        <v>73</v>
      </c>
      <c r="C887" t="s">
        <v>74</v>
      </c>
      <c r="E887" t="str">
        <f>"FES1162715690"</f>
        <v>FES1162715690</v>
      </c>
      <c r="F887" s="3">
        <v>43745</v>
      </c>
      <c r="G887">
        <v>202004</v>
      </c>
      <c r="H887" t="s">
        <v>75</v>
      </c>
      <c r="I887" t="s">
        <v>76</v>
      </c>
      <c r="J887" t="s">
        <v>77</v>
      </c>
      <c r="K887" t="s">
        <v>78</v>
      </c>
      <c r="L887" t="s">
        <v>189</v>
      </c>
      <c r="M887" t="s">
        <v>190</v>
      </c>
      <c r="N887" t="s">
        <v>1432</v>
      </c>
      <c r="O887" t="s">
        <v>82</v>
      </c>
      <c r="P887" t="str">
        <f>"2170708041                    "</f>
        <v xml:space="preserve">2170708041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8.52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2.9</v>
      </c>
      <c r="BK887">
        <v>3</v>
      </c>
      <c r="BL887" s="4">
        <v>49.07</v>
      </c>
      <c r="BM887" s="4">
        <v>7.36</v>
      </c>
      <c r="BN887" s="4">
        <v>56.43</v>
      </c>
      <c r="BO887" s="4">
        <v>56.43</v>
      </c>
      <c r="BQ887" t="s">
        <v>83</v>
      </c>
      <c r="BR887" t="s">
        <v>84</v>
      </c>
      <c r="BS887" s="3">
        <v>43746</v>
      </c>
      <c r="BT887" s="5">
        <v>0.3833333333333333</v>
      </c>
      <c r="BU887" t="s">
        <v>1433</v>
      </c>
      <c r="BV887" t="s">
        <v>90</v>
      </c>
      <c r="BY887">
        <v>14581.69</v>
      </c>
      <c r="CA887" t="s">
        <v>194</v>
      </c>
      <c r="CC887" t="s">
        <v>190</v>
      </c>
      <c r="CD887">
        <v>1500</v>
      </c>
      <c r="CE887" t="s">
        <v>86</v>
      </c>
      <c r="CF887" s="3">
        <v>43747</v>
      </c>
      <c r="CI887">
        <v>1</v>
      </c>
      <c r="CJ887">
        <v>1</v>
      </c>
      <c r="CK887">
        <v>22</v>
      </c>
      <c r="CL887" t="s">
        <v>87</v>
      </c>
    </row>
    <row r="888" spans="1:90">
      <c r="A888" t="s">
        <v>72</v>
      </c>
      <c r="B888" t="s">
        <v>73</v>
      </c>
      <c r="C888" t="s">
        <v>74</v>
      </c>
      <c r="E888" t="str">
        <f>"FES1162715717"</f>
        <v>FES1162715717</v>
      </c>
      <c r="F888" s="3">
        <v>43745</v>
      </c>
      <c r="G888">
        <v>202004</v>
      </c>
      <c r="H888" t="s">
        <v>75</v>
      </c>
      <c r="I888" t="s">
        <v>76</v>
      </c>
      <c r="J888" t="s">
        <v>77</v>
      </c>
      <c r="K888" t="s">
        <v>78</v>
      </c>
      <c r="L888" t="s">
        <v>75</v>
      </c>
      <c r="M888" t="s">
        <v>76</v>
      </c>
      <c r="N888" t="s">
        <v>846</v>
      </c>
      <c r="O888" t="s">
        <v>82</v>
      </c>
      <c r="P888" t="str">
        <f>"2170710694                    "</f>
        <v xml:space="preserve">2170710694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8.52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2.7</v>
      </c>
      <c r="BJ888">
        <v>1.3</v>
      </c>
      <c r="BK888">
        <v>3</v>
      </c>
      <c r="BL888" s="4">
        <v>49.07</v>
      </c>
      <c r="BM888" s="4">
        <v>7.36</v>
      </c>
      <c r="BN888" s="4">
        <v>56.43</v>
      </c>
      <c r="BO888" s="4">
        <v>56.43</v>
      </c>
      <c r="BQ888" t="s">
        <v>95</v>
      </c>
      <c r="BR888" t="s">
        <v>84</v>
      </c>
      <c r="BS888" s="3">
        <v>43746</v>
      </c>
      <c r="BT888" s="5">
        <v>0.41666666666666669</v>
      </c>
      <c r="BU888" t="s">
        <v>719</v>
      </c>
      <c r="BV888" t="s">
        <v>90</v>
      </c>
      <c r="BY888">
        <v>6266.56</v>
      </c>
      <c r="CA888" t="s">
        <v>848</v>
      </c>
      <c r="CC888" t="s">
        <v>76</v>
      </c>
      <c r="CD888">
        <v>1645</v>
      </c>
      <c r="CE888" t="s">
        <v>86</v>
      </c>
      <c r="CF888" s="3">
        <v>43747</v>
      </c>
      <c r="CI888">
        <v>1</v>
      </c>
      <c r="CJ888">
        <v>1</v>
      </c>
      <c r="CK888">
        <v>22</v>
      </c>
      <c r="CL888" t="s">
        <v>87</v>
      </c>
    </row>
    <row r="889" spans="1:90">
      <c r="A889" t="s">
        <v>72</v>
      </c>
      <c r="B889" t="s">
        <v>73</v>
      </c>
      <c r="C889" t="s">
        <v>74</v>
      </c>
      <c r="E889" t="str">
        <f>"FES1162715681"</f>
        <v>FES1162715681</v>
      </c>
      <c r="F889" s="3">
        <v>43745</v>
      </c>
      <c r="G889">
        <v>202004</v>
      </c>
      <c r="H889" t="s">
        <v>75</v>
      </c>
      <c r="I889" t="s">
        <v>76</v>
      </c>
      <c r="J889" t="s">
        <v>77</v>
      </c>
      <c r="K889" t="s">
        <v>78</v>
      </c>
      <c r="L889" t="s">
        <v>79</v>
      </c>
      <c r="M889" t="s">
        <v>80</v>
      </c>
      <c r="N889" t="s">
        <v>1434</v>
      </c>
      <c r="O889" t="s">
        <v>82</v>
      </c>
      <c r="P889" t="str">
        <f>"2170699162                    "</f>
        <v xml:space="preserve">2170699162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12.63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3</v>
      </c>
      <c r="BJ889">
        <v>5.5</v>
      </c>
      <c r="BK889">
        <v>5.5</v>
      </c>
      <c r="BL889" s="4">
        <v>72.78</v>
      </c>
      <c r="BM889" s="4">
        <v>10.92</v>
      </c>
      <c r="BN889" s="4">
        <v>83.7</v>
      </c>
      <c r="BO889" s="4">
        <v>83.7</v>
      </c>
      <c r="BQ889" t="s">
        <v>95</v>
      </c>
      <c r="BR889" t="s">
        <v>84</v>
      </c>
      <c r="BS889" s="3">
        <v>43746</v>
      </c>
      <c r="BT889" s="5">
        <v>0.35972222222222222</v>
      </c>
      <c r="BU889" t="s">
        <v>1435</v>
      </c>
      <c r="BV889" t="s">
        <v>90</v>
      </c>
      <c r="BY889">
        <v>27296.47</v>
      </c>
      <c r="CA889" t="s">
        <v>1193</v>
      </c>
      <c r="CC889" t="s">
        <v>80</v>
      </c>
      <c r="CD889">
        <v>2093</v>
      </c>
      <c r="CE889" t="s">
        <v>86</v>
      </c>
      <c r="CF889" s="3">
        <v>43747</v>
      </c>
      <c r="CI889">
        <v>1</v>
      </c>
      <c r="CJ889">
        <v>1</v>
      </c>
      <c r="CK889">
        <v>22</v>
      </c>
      <c r="CL889" t="s">
        <v>87</v>
      </c>
    </row>
    <row r="890" spans="1:90">
      <c r="A890" t="s">
        <v>72</v>
      </c>
      <c r="B890" t="s">
        <v>73</v>
      </c>
      <c r="C890" t="s">
        <v>74</v>
      </c>
      <c r="E890" t="str">
        <f>"FES1162715701"</f>
        <v>FES1162715701</v>
      </c>
      <c r="F890" s="3">
        <v>43745</v>
      </c>
      <c r="G890">
        <v>202004</v>
      </c>
      <c r="H890" t="s">
        <v>75</v>
      </c>
      <c r="I890" t="s">
        <v>76</v>
      </c>
      <c r="J890" t="s">
        <v>77</v>
      </c>
      <c r="K890" t="s">
        <v>78</v>
      </c>
      <c r="L890" t="s">
        <v>436</v>
      </c>
      <c r="M890" t="s">
        <v>437</v>
      </c>
      <c r="N890" t="s">
        <v>1436</v>
      </c>
      <c r="O890" t="s">
        <v>82</v>
      </c>
      <c r="P890" t="str">
        <f>"2170710673                    "</f>
        <v xml:space="preserve">2170710673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6.87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1.3</v>
      </c>
      <c r="BJ890">
        <v>1</v>
      </c>
      <c r="BK890">
        <v>1.5</v>
      </c>
      <c r="BL890" s="4">
        <v>39.58</v>
      </c>
      <c r="BM890" s="4">
        <v>5.94</v>
      </c>
      <c r="BN890" s="4">
        <v>45.52</v>
      </c>
      <c r="BO890" s="4">
        <v>45.52</v>
      </c>
      <c r="BQ890" t="s">
        <v>83</v>
      </c>
      <c r="BR890" t="s">
        <v>84</v>
      </c>
      <c r="BS890" s="3">
        <v>43746</v>
      </c>
      <c r="BT890" s="5">
        <v>0.37222222222222223</v>
      </c>
      <c r="BU890" t="s">
        <v>1437</v>
      </c>
      <c r="BV890" t="s">
        <v>90</v>
      </c>
      <c r="BY890">
        <v>4947</v>
      </c>
      <c r="CA890" t="s">
        <v>1193</v>
      </c>
      <c r="CC890" t="s">
        <v>437</v>
      </c>
      <c r="CD890">
        <v>1709</v>
      </c>
      <c r="CE890" t="s">
        <v>86</v>
      </c>
      <c r="CF890" s="3">
        <v>43747</v>
      </c>
      <c r="CI890">
        <v>1</v>
      </c>
      <c r="CJ890">
        <v>1</v>
      </c>
      <c r="CK890">
        <v>22</v>
      </c>
      <c r="CL890" t="s">
        <v>87</v>
      </c>
    </row>
    <row r="891" spans="1:90">
      <c r="A891" t="s">
        <v>72</v>
      </c>
      <c r="B891" t="s">
        <v>73</v>
      </c>
      <c r="C891" t="s">
        <v>74</v>
      </c>
      <c r="E891" t="str">
        <f>"FES1162715725"</f>
        <v>FES1162715725</v>
      </c>
      <c r="F891" s="3">
        <v>43745</v>
      </c>
      <c r="G891">
        <v>202004</v>
      </c>
      <c r="H891" t="s">
        <v>75</v>
      </c>
      <c r="I891" t="s">
        <v>76</v>
      </c>
      <c r="J891" t="s">
        <v>77</v>
      </c>
      <c r="K891" t="s">
        <v>78</v>
      </c>
      <c r="L891" t="s">
        <v>92</v>
      </c>
      <c r="M891" t="s">
        <v>93</v>
      </c>
      <c r="N891" t="s">
        <v>1438</v>
      </c>
      <c r="O891" t="s">
        <v>82</v>
      </c>
      <c r="P891" t="str">
        <f>"2170710706                    "</f>
        <v xml:space="preserve">2170710706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8.7899999999999991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 s="4">
        <v>50.66</v>
      </c>
      <c r="BM891" s="4">
        <v>7.6</v>
      </c>
      <c r="BN891" s="4">
        <v>58.26</v>
      </c>
      <c r="BO891" s="4">
        <v>58.26</v>
      </c>
      <c r="BR891" t="s">
        <v>84</v>
      </c>
      <c r="BS891" s="3">
        <v>43748</v>
      </c>
      <c r="BT891" s="5">
        <v>0.29583333333333334</v>
      </c>
      <c r="BU891" t="s">
        <v>1439</v>
      </c>
      <c r="BV891" t="s">
        <v>87</v>
      </c>
      <c r="BW891" t="s">
        <v>549</v>
      </c>
      <c r="BX891" t="s">
        <v>1018</v>
      </c>
      <c r="BY891">
        <v>1200</v>
      </c>
      <c r="CA891" t="s">
        <v>214</v>
      </c>
      <c r="CC891" t="s">
        <v>93</v>
      </c>
      <c r="CD891">
        <v>7405</v>
      </c>
      <c r="CE891" t="s">
        <v>96</v>
      </c>
      <c r="CF891" s="3">
        <v>43749</v>
      </c>
      <c r="CI891">
        <v>1</v>
      </c>
      <c r="CJ891">
        <v>3</v>
      </c>
      <c r="CK891">
        <v>21</v>
      </c>
      <c r="CL891" t="s">
        <v>87</v>
      </c>
    </row>
    <row r="892" spans="1:90">
      <c r="A892" t="s">
        <v>72</v>
      </c>
      <c r="B892" t="s">
        <v>73</v>
      </c>
      <c r="C892" t="s">
        <v>74</v>
      </c>
      <c r="E892" t="str">
        <f>"FES1162715724"</f>
        <v>FES1162715724</v>
      </c>
      <c r="F892" s="3">
        <v>43745</v>
      </c>
      <c r="G892">
        <v>202004</v>
      </c>
      <c r="H892" t="s">
        <v>75</v>
      </c>
      <c r="I892" t="s">
        <v>76</v>
      </c>
      <c r="J892" t="s">
        <v>77</v>
      </c>
      <c r="K892" t="s">
        <v>78</v>
      </c>
      <c r="L892" t="s">
        <v>92</v>
      </c>
      <c r="M892" t="s">
        <v>93</v>
      </c>
      <c r="N892" t="s">
        <v>985</v>
      </c>
      <c r="O892" t="s">
        <v>82</v>
      </c>
      <c r="P892" t="str">
        <f>"21707107505                   "</f>
        <v xml:space="preserve">21707107505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8.7899999999999991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 s="4">
        <v>50.66</v>
      </c>
      <c r="BM892" s="4">
        <v>7.6</v>
      </c>
      <c r="BN892" s="4">
        <v>58.26</v>
      </c>
      <c r="BO892" s="4">
        <v>58.26</v>
      </c>
      <c r="BQ892" t="s">
        <v>83</v>
      </c>
      <c r="BR892" t="s">
        <v>84</v>
      </c>
      <c r="BS892" s="3">
        <v>43746</v>
      </c>
      <c r="BT892" s="5">
        <v>0.42430555555555555</v>
      </c>
      <c r="BU892" t="s">
        <v>1440</v>
      </c>
      <c r="BV892" t="s">
        <v>90</v>
      </c>
      <c r="BY892">
        <v>1200</v>
      </c>
      <c r="CA892" t="s">
        <v>147</v>
      </c>
      <c r="CC892" t="s">
        <v>93</v>
      </c>
      <c r="CD892">
        <v>7441</v>
      </c>
      <c r="CE892" t="s">
        <v>96</v>
      </c>
      <c r="CF892" s="3">
        <v>43747</v>
      </c>
      <c r="CI892">
        <v>1</v>
      </c>
      <c r="CJ892">
        <v>1</v>
      </c>
      <c r="CK892">
        <v>21</v>
      </c>
      <c r="CL892" t="s">
        <v>87</v>
      </c>
    </row>
    <row r="893" spans="1:90">
      <c r="A893" t="s">
        <v>72</v>
      </c>
      <c r="B893" t="s">
        <v>73</v>
      </c>
      <c r="C893" t="s">
        <v>74</v>
      </c>
      <c r="E893" t="str">
        <f>"FES1162715727"</f>
        <v>FES1162715727</v>
      </c>
      <c r="F893" s="3">
        <v>43745</v>
      </c>
      <c r="G893">
        <v>202004</v>
      </c>
      <c r="H893" t="s">
        <v>75</v>
      </c>
      <c r="I893" t="s">
        <v>76</v>
      </c>
      <c r="J893" t="s">
        <v>77</v>
      </c>
      <c r="K893" t="s">
        <v>78</v>
      </c>
      <c r="L893" t="s">
        <v>152</v>
      </c>
      <c r="M893" t="s">
        <v>153</v>
      </c>
      <c r="N893" t="s">
        <v>266</v>
      </c>
      <c r="O893" t="s">
        <v>82</v>
      </c>
      <c r="P893" t="str">
        <f>"2170710709                    "</f>
        <v xml:space="preserve">2170710709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17.04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 s="4">
        <v>98.16</v>
      </c>
      <c r="BM893" s="4">
        <v>14.72</v>
      </c>
      <c r="BN893" s="4">
        <v>112.88</v>
      </c>
      <c r="BO893" s="4">
        <v>112.88</v>
      </c>
      <c r="BQ893" t="s">
        <v>101</v>
      </c>
      <c r="BR893" t="s">
        <v>84</v>
      </c>
      <c r="BS893" s="3">
        <v>43747</v>
      </c>
      <c r="BT893" s="5">
        <v>0.37777777777777777</v>
      </c>
      <c r="BU893" t="s">
        <v>705</v>
      </c>
      <c r="BV893" t="s">
        <v>90</v>
      </c>
      <c r="BY893">
        <v>1200</v>
      </c>
      <c r="CA893" t="s">
        <v>157</v>
      </c>
      <c r="CC893" t="s">
        <v>153</v>
      </c>
      <c r="CD893">
        <v>6850</v>
      </c>
      <c r="CE893" t="s">
        <v>96</v>
      </c>
      <c r="CF893" s="3">
        <v>43748</v>
      </c>
      <c r="CI893">
        <v>3</v>
      </c>
      <c r="CJ893">
        <v>2</v>
      </c>
      <c r="CK893">
        <v>23</v>
      </c>
      <c r="CL893" t="s">
        <v>87</v>
      </c>
    </row>
    <row r="894" spans="1:90">
      <c r="A894" t="s">
        <v>72</v>
      </c>
      <c r="B894" t="s">
        <v>73</v>
      </c>
      <c r="C894" t="s">
        <v>74</v>
      </c>
      <c r="E894" t="str">
        <f>"FES1162715584"</f>
        <v>FES1162715584</v>
      </c>
      <c r="F894" s="3">
        <v>43745</v>
      </c>
      <c r="G894">
        <v>202004</v>
      </c>
      <c r="H894" t="s">
        <v>75</v>
      </c>
      <c r="I894" t="s">
        <v>76</v>
      </c>
      <c r="J894" t="s">
        <v>77</v>
      </c>
      <c r="K894" t="s">
        <v>78</v>
      </c>
      <c r="L894" t="s">
        <v>75</v>
      </c>
      <c r="M894" t="s">
        <v>76</v>
      </c>
      <c r="N894" t="s">
        <v>88</v>
      </c>
      <c r="O894" t="s">
        <v>82</v>
      </c>
      <c r="P894" t="str">
        <f>"2170706216                    "</f>
        <v xml:space="preserve">2170706216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6.87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0.2</v>
      </c>
      <c r="BJ894">
        <v>1.1000000000000001</v>
      </c>
      <c r="BK894">
        <v>1.5</v>
      </c>
      <c r="BL894" s="4">
        <v>39.58</v>
      </c>
      <c r="BM894" s="4">
        <v>5.94</v>
      </c>
      <c r="BN894" s="4">
        <v>45.52</v>
      </c>
      <c r="BO894" s="4">
        <v>45.52</v>
      </c>
      <c r="BQ894" t="s">
        <v>83</v>
      </c>
      <c r="BR894" t="s">
        <v>84</v>
      </c>
      <c r="BS894" s="3">
        <v>43746</v>
      </c>
      <c r="BT894" s="5">
        <v>0.32777777777777778</v>
      </c>
      <c r="BU894" t="s">
        <v>89</v>
      </c>
      <c r="BV894" t="s">
        <v>90</v>
      </c>
      <c r="BY894">
        <v>5439.8</v>
      </c>
      <c r="CA894" t="s">
        <v>91</v>
      </c>
      <c r="CC894" t="s">
        <v>76</v>
      </c>
      <c r="CD894">
        <v>1600</v>
      </c>
      <c r="CE894" t="s">
        <v>86</v>
      </c>
      <c r="CF894" s="3">
        <v>43747</v>
      </c>
      <c r="CI894">
        <v>1</v>
      </c>
      <c r="CJ894">
        <v>1</v>
      </c>
      <c r="CK894">
        <v>22</v>
      </c>
      <c r="CL894" t="s">
        <v>87</v>
      </c>
    </row>
    <row r="895" spans="1:90">
      <c r="A895" t="s">
        <v>72</v>
      </c>
      <c r="B895" t="s">
        <v>73</v>
      </c>
      <c r="C895" t="s">
        <v>74</v>
      </c>
      <c r="E895" t="str">
        <f>"FES1162715729"</f>
        <v>FES1162715729</v>
      </c>
      <c r="F895" s="3">
        <v>43745</v>
      </c>
      <c r="G895">
        <v>202004</v>
      </c>
      <c r="H895" t="s">
        <v>75</v>
      </c>
      <c r="I895" t="s">
        <v>76</v>
      </c>
      <c r="J895" t="s">
        <v>77</v>
      </c>
      <c r="K895" t="s">
        <v>78</v>
      </c>
      <c r="L895" t="s">
        <v>119</v>
      </c>
      <c r="M895" t="s">
        <v>120</v>
      </c>
      <c r="N895" t="s">
        <v>707</v>
      </c>
      <c r="O895" t="s">
        <v>82</v>
      </c>
      <c r="P895" t="str">
        <f>"2170708956                    "</f>
        <v xml:space="preserve">2170708956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63.71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2</v>
      </c>
      <c r="BI895">
        <v>14.4</v>
      </c>
      <c r="BJ895">
        <v>6.2</v>
      </c>
      <c r="BK895">
        <v>14.5</v>
      </c>
      <c r="BL895" s="4">
        <v>367.08</v>
      </c>
      <c r="BM895" s="4">
        <v>55.06</v>
      </c>
      <c r="BN895" s="4">
        <v>422.14</v>
      </c>
      <c r="BO895" s="4">
        <v>422.14</v>
      </c>
      <c r="BQ895" t="s">
        <v>83</v>
      </c>
      <c r="BR895" t="s">
        <v>84</v>
      </c>
      <c r="BS895" s="3">
        <v>43746</v>
      </c>
      <c r="BT895" s="5">
        <v>0.36458333333333331</v>
      </c>
      <c r="BU895" t="s">
        <v>1431</v>
      </c>
      <c r="BV895" t="s">
        <v>90</v>
      </c>
      <c r="BY895">
        <v>31072.01</v>
      </c>
      <c r="CA895" t="s">
        <v>209</v>
      </c>
      <c r="CC895" t="s">
        <v>120</v>
      </c>
      <c r="CD895">
        <v>6001</v>
      </c>
      <c r="CE895" t="s">
        <v>86</v>
      </c>
      <c r="CF895" s="3">
        <v>43747</v>
      </c>
      <c r="CI895">
        <v>1</v>
      </c>
      <c r="CJ895">
        <v>1</v>
      </c>
      <c r="CK895">
        <v>21</v>
      </c>
      <c r="CL895" t="s">
        <v>87</v>
      </c>
    </row>
    <row r="896" spans="1:90">
      <c r="A896" t="s">
        <v>72</v>
      </c>
      <c r="B896" t="s">
        <v>73</v>
      </c>
      <c r="C896" t="s">
        <v>74</v>
      </c>
      <c r="E896" t="str">
        <f>"FES1162715538"</f>
        <v>FES1162715538</v>
      </c>
      <c r="F896" s="3">
        <v>43745</v>
      </c>
      <c r="G896">
        <v>202004</v>
      </c>
      <c r="H896" t="s">
        <v>75</v>
      </c>
      <c r="I896" t="s">
        <v>76</v>
      </c>
      <c r="J896" t="s">
        <v>77</v>
      </c>
      <c r="K896" t="s">
        <v>78</v>
      </c>
      <c r="L896" t="s">
        <v>1441</v>
      </c>
      <c r="M896" t="s">
        <v>1442</v>
      </c>
      <c r="N896" t="s">
        <v>1443</v>
      </c>
      <c r="O896" t="s">
        <v>82</v>
      </c>
      <c r="P896" t="str">
        <f>"2170709497                    "</f>
        <v xml:space="preserve">2170709497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20.88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2.1</v>
      </c>
      <c r="BJ896">
        <v>1.2</v>
      </c>
      <c r="BK896">
        <v>2.5</v>
      </c>
      <c r="BL896" s="4">
        <v>120.32</v>
      </c>
      <c r="BM896" s="4">
        <v>18.05</v>
      </c>
      <c r="BN896" s="4">
        <v>138.37</v>
      </c>
      <c r="BO896" s="4">
        <v>138.37</v>
      </c>
      <c r="BQ896" t="s">
        <v>83</v>
      </c>
      <c r="BR896" t="s">
        <v>84</v>
      </c>
      <c r="BS896" s="3">
        <v>43746</v>
      </c>
      <c r="BT896" s="5">
        <v>0.66666666666666663</v>
      </c>
      <c r="BU896" t="s">
        <v>1444</v>
      </c>
      <c r="BV896" t="s">
        <v>90</v>
      </c>
      <c r="BY896">
        <v>5958.84</v>
      </c>
      <c r="CA896" t="s">
        <v>1445</v>
      </c>
      <c r="CC896" t="s">
        <v>1442</v>
      </c>
      <c r="CD896">
        <v>3236</v>
      </c>
      <c r="CE896" t="s">
        <v>86</v>
      </c>
      <c r="CF896" s="3">
        <v>43748</v>
      </c>
      <c r="CI896">
        <v>4</v>
      </c>
      <c r="CJ896">
        <v>1</v>
      </c>
      <c r="CK896">
        <v>23</v>
      </c>
      <c r="CL896" t="s">
        <v>87</v>
      </c>
    </row>
    <row r="897" spans="1:90">
      <c r="A897" t="s">
        <v>72</v>
      </c>
      <c r="B897" t="s">
        <v>73</v>
      </c>
      <c r="C897" t="s">
        <v>74</v>
      </c>
      <c r="E897" t="str">
        <f>"FES1162715562"</f>
        <v>FES1162715562</v>
      </c>
      <c r="F897" s="3">
        <v>43745</v>
      </c>
      <c r="G897">
        <v>202004</v>
      </c>
      <c r="H897" t="s">
        <v>75</v>
      </c>
      <c r="I897" t="s">
        <v>76</v>
      </c>
      <c r="J897" t="s">
        <v>77</v>
      </c>
      <c r="K897" t="s">
        <v>78</v>
      </c>
      <c r="L897" t="s">
        <v>170</v>
      </c>
      <c r="M897" t="s">
        <v>171</v>
      </c>
      <c r="N897" t="s">
        <v>172</v>
      </c>
      <c r="O897" t="s">
        <v>82</v>
      </c>
      <c r="P897" t="str">
        <f>"2170710517                    "</f>
        <v xml:space="preserve">2170710517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17.04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1.6</v>
      </c>
      <c r="BJ897">
        <v>1.6</v>
      </c>
      <c r="BK897">
        <v>2</v>
      </c>
      <c r="BL897" s="4">
        <v>98.16</v>
      </c>
      <c r="BM897" s="4">
        <v>14.72</v>
      </c>
      <c r="BN897" s="4">
        <v>112.88</v>
      </c>
      <c r="BO897" s="4">
        <v>112.88</v>
      </c>
      <c r="BQ897" t="s">
        <v>83</v>
      </c>
      <c r="BR897" t="s">
        <v>84</v>
      </c>
      <c r="BS897" s="3">
        <v>43746</v>
      </c>
      <c r="BT897" s="5">
        <v>0.5</v>
      </c>
      <c r="BU897" t="s">
        <v>1446</v>
      </c>
      <c r="BV897" t="s">
        <v>90</v>
      </c>
      <c r="BY897">
        <v>8015.69</v>
      </c>
      <c r="CA897" t="s">
        <v>1447</v>
      </c>
      <c r="CC897" t="s">
        <v>171</v>
      </c>
      <c r="CD897">
        <v>3370</v>
      </c>
      <c r="CE897" t="s">
        <v>86</v>
      </c>
      <c r="CF897" s="3">
        <v>43748</v>
      </c>
      <c r="CI897">
        <v>3</v>
      </c>
      <c r="CJ897">
        <v>1</v>
      </c>
      <c r="CK897">
        <v>23</v>
      </c>
      <c r="CL897" t="s">
        <v>87</v>
      </c>
    </row>
    <row r="898" spans="1:90">
      <c r="A898" t="s">
        <v>72</v>
      </c>
      <c r="B898" t="s">
        <v>73</v>
      </c>
      <c r="C898" t="s">
        <v>74</v>
      </c>
      <c r="E898" t="str">
        <f>"FES1162715683"</f>
        <v>FES1162715683</v>
      </c>
      <c r="F898" s="3">
        <v>43745</v>
      </c>
      <c r="G898">
        <v>202004</v>
      </c>
      <c r="H898" t="s">
        <v>75</v>
      </c>
      <c r="I898" t="s">
        <v>76</v>
      </c>
      <c r="J898" t="s">
        <v>77</v>
      </c>
      <c r="K898" t="s">
        <v>78</v>
      </c>
      <c r="L898" t="s">
        <v>408</v>
      </c>
      <c r="M898" t="s">
        <v>409</v>
      </c>
      <c r="N898" t="s">
        <v>410</v>
      </c>
      <c r="O898" t="s">
        <v>82</v>
      </c>
      <c r="P898" t="str">
        <f>"2170705415                    "</f>
        <v xml:space="preserve">2170705415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70.900000000000006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8.9</v>
      </c>
      <c r="BJ898">
        <v>6.9</v>
      </c>
      <c r="BK898">
        <v>9</v>
      </c>
      <c r="BL898" s="4">
        <v>408.5</v>
      </c>
      <c r="BM898" s="4">
        <v>61.28</v>
      </c>
      <c r="BN898" s="4">
        <v>469.78</v>
      </c>
      <c r="BO898" s="4">
        <v>469.78</v>
      </c>
      <c r="BQ898" t="s">
        <v>95</v>
      </c>
      <c r="BR898" t="s">
        <v>84</v>
      </c>
      <c r="BS898" s="3">
        <v>43746</v>
      </c>
      <c r="BT898" s="5">
        <v>0.70833333333333337</v>
      </c>
      <c r="BU898" t="s">
        <v>1448</v>
      </c>
      <c r="BV898" t="s">
        <v>90</v>
      </c>
      <c r="BY898">
        <v>34293.08</v>
      </c>
      <c r="CC898" t="s">
        <v>409</v>
      </c>
      <c r="CD898">
        <v>4450</v>
      </c>
      <c r="CE898" t="s">
        <v>86</v>
      </c>
      <c r="CF898" s="3">
        <v>43747</v>
      </c>
      <c r="CI898">
        <v>1</v>
      </c>
      <c r="CJ898">
        <v>1</v>
      </c>
      <c r="CK898">
        <v>23</v>
      </c>
      <c r="CL898" t="s">
        <v>87</v>
      </c>
    </row>
    <row r="899" spans="1:90">
      <c r="A899" t="s">
        <v>72</v>
      </c>
      <c r="B899" t="s">
        <v>73</v>
      </c>
      <c r="C899" t="s">
        <v>74</v>
      </c>
      <c r="E899" t="str">
        <f>"FES1162715735"</f>
        <v>FES1162715735</v>
      </c>
      <c r="F899" s="3">
        <v>43745</v>
      </c>
      <c r="G899">
        <v>202004</v>
      </c>
      <c r="H899" t="s">
        <v>75</v>
      </c>
      <c r="I899" t="s">
        <v>76</v>
      </c>
      <c r="J899" t="s">
        <v>77</v>
      </c>
      <c r="K899" t="s">
        <v>78</v>
      </c>
      <c r="L899" t="s">
        <v>222</v>
      </c>
      <c r="M899" t="s">
        <v>223</v>
      </c>
      <c r="N899" t="s">
        <v>356</v>
      </c>
      <c r="O899" t="s">
        <v>82</v>
      </c>
      <c r="P899" t="str">
        <f>"2170710329                    "</f>
        <v xml:space="preserve">2170710329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10.99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2.2999999999999998</v>
      </c>
      <c r="BJ899">
        <v>1.3</v>
      </c>
      <c r="BK899">
        <v>2.5</v>
      </c>
      <c r="BL899" s="4">
        <v>63.32</v>
      </c>
      <c r="BM899" s="4">
        <v>9.5</v>
      </c>
      <c r="BN899" s="4">
        <v>72.819999999999993</v>
      </c>
      <c r="BO899" s="4">
        <v>72.819999999999993</v>
      </c>
      <c r="BQ899" t="s">
        <v>95</v>
      </c>
      <c r="BR899" t="s">
        <v>84</v>
      </c>
      <c r="BS899" s="3">
        <v>43746</v>
      </c>
      <c r="BT899" s="5">
        <v>0.37847222222222227</v>
      </c>
      <c r="BU899" t="s">
        <v>1449</v>
      </c>
      <c r="BV899" t="s">
        <v>90</v>
      </c>
      <c r="BY899">
        <v>6667.92</v>
      </c>
      <c r="CC899" t="s">
        <v>223</v>
      </c>
      <c r="CD899">
        <v>157</v>
      </c>
      <c r="CE899" t="s">
        <v>86</v>
      </c>
      <c r="CF899" s="3">
        <v>43747</v>
      </c>
      <c r="CI899">
        <v>1</v>
      </c>
      <c r="CJ899">
        <v>1</v>
      </c>
      <c r="CK899">
        <v>21</v>
      </c>
      <c r="CL899" t="s">
        <v>87</v>
      </c>
    </row>
    <row r="900" spans="1:90">
      <c r="A900" t="s">
        <v>72</v>
      </c>
      <c r="B900" t="s">
        <v>73</v>
      </c>
      <c r="C900" t="s">
        <v>74</v>
      </c>
      <c r="E900" t="str">
        <f>"FES1162715985"</f>
        <v>FES1162715985</v>
      </c>
      <c r="F900" s="3">
        <v>43746</v>
      </c>
      <c r="G900">
        <v>202004</v>
      </c>
      <c r="H900" t="s">
        <v>75</v>
      </c>
      <c r="I900" t="s">
        <v>76</v>
      </c>
      <c r="J900" t="s">
        <v>77</v>
      </c>
      <c r="K900" t="s">
        <v>78</v>
      </c>
      <c r="L900" t="s">
        <v>308</v>
      </c>
      <c r="M900" t="s">
        <v>308</v>
      </c>
      <c r="N900" t="s">
        <v>491</v>
      </c>
      <c r="O900" t="s">
        <v>82</v>
      </c>
      <c r="P900" t="str">
        <f>"2170709262                    "</f>
        <v xml:space="preserve">2170709262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17.04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 s="4">
        <v>98.16</v>
      </c>
      <c r="BM900" s="4">
        <v>14.72</v>
      </c>
      <c r="BN900" s="4">
        <v>112.88</v>
      </c>
      <c r="BO900" s="4">
        <v>112.88</v>
      </c>
      <c r="BQ900" t="s">
        <v>95</v>
      </c>
      <c r="BR900" t="s">
        <v>84</v>
      </c>
      <c r="BS900" s="3">
        <v>43747</v>
      </c>
      <c r="BT900" s="5">
        <v>0.47916666666666669</v>
      </c>
      <c r="BU900" t="s">
        <v>1450</v>
      </c>
      <c r="BV900" t="s">
        <v>90</v>
      </c>
      <c r="BY900">
        <v>1200</v>
      </c>
      <c r="CA900" t="s">
        <v>311</v>
      </c>
      <c r="CC900" t="s">
        <v>308</v>
      </c>
      <c r="CD900">
        <v>7646</v>
      </c>
      <c r="CE900" t="s">
        <v>96</v>
      </c>
      <c r="CF900" s="3">
        <v>43748</v>
      </c>
      <c r="CI900">
        <v>1</v>
      </c>
      <c r="CJ900">
        <v>1</v>
      </c>
      <c r="CK900">
        <v>23</v>
      </c>
      <c r="CL900" t="s">
        <v>87</v>
      </c>
    </row>
    <row r="901" spans="1:90">
      <c r="A901" t="s">
        <v>72</v>
      </c>
      <c r="B901" t="s">
        <v>73</v>
      </c>
      <c r="C901" t="s">
        <v>74</v>
      </c>
      <c r="E901" t="str">
        <f>"FES1162715778"</f>
        <v>FES1162715778</v>
      </c>
      <c r="F901" s="3">
        <v>43746</v>
      </c>
      <c r="G901">
        <v>202004</v>
      </c>
      <c r="H901" t="s">
        <v>75</v>
      </c>
      <c r="I901" t="s">
        <v>76</v>
      </c>
      <c r="J901" t="s">
        <v>77</v>
      </c>
      <c r="K901" t="s">
        <v>78</v>
      </c>
      <c r="L901" t="s">
        <v>79</v>
      </c>
      <c r="M901" t="s">
        <v>80</v>
      </c>
      <c r="N901" t="s">
        <v>81</v>
      </c>
      <c r="O901" t="s">
        <v>82</v>
      </c>
      <c r="P901" t="str">
        <f>"2170710357                    "</f>
        <v xml:space="preserve">2170710357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6.87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1.5</v>
      </c>
      <c r="BJ901">
        <v>0.7</v>
      </c>
      <c r="BK901">
        <v>1.5</v>
      </c>
      <c r="BL901" s="4">
        <v>39.58</v>
      </c>
      <c r="BM901" s="4">
        <v>5.94</v>
      </c>
      <c r="BN901" s="4">
        <v>45.52</v>
      </c>
      <c r="BO901" s="4">
        <v>45.52</v>
      </c>
      <c r="BQ901" t="s">
        <v>83</v>
      </c>
      <c r="BR901" t="s">
        <v>84</v>
      </c>
      <c r="BS901" s="3">
        <v>43747</v>
      </c>
      <c r="BT901" s="5">
        <v>0.38194444444444442</v>
      </c>
      <c r="BU901" t="s">
        <v>1265</v>
      </c>
      <c r="BV901" t="s">
        <v>90</v>
      </c>
      <c r="BY901">
        <v>3641.64</v>
      </c>
      <c r="CA901" t="s">
        <v>646</v>
      </c>
      <c r="CC901" t="s">
        <v>80</v>
      </c>
      <c r="CD901">
        <v>2094</v>
      </c>
      <c r="CE901" t="s">
        <v>86</v>
      </c>
      <c r="CF901" s="3">
        <v>43748</v>
      </c>
      <c r="CI901">
        <v>1</v>
      </c>
      <c r="CJ901">
        <v>1</v>
      </c>
      <c r="CK901">
        <v>22</v>
      </c>
      <c r="CL901" t="s">
        <v>87</v>
      </c>
    </row>
    <row r="902" spans="1:90">
      <c r="A902" t="s">
        <v>72</v>
      </c>
      <c r="B902" t="s">
        <v>73</v>
      </c>
      <c r="C902" t="s">
        <v>74</v>
      </c>
      <c r="E902" t="str">
        <f>"FES1162715844"</f>
        <v>FES1162715844</v>
      </c>
      <c r="F902" s="3">
        <v>43746</v>
      </c>
      <c r="G902">
        <v>202004</v>
      </c>
      <c r="H902" t="s">
        <v>75</v>
      </c>
      <c r="I902" t="s">
        <v>76</v>
      </c>
      <c r="J902" t="s">
        <v>77</v>
      </c>
      <c r="K902" t="s">
        <v>78</v>
      </c>
      <c r="L902" t="s">
        <v>98</v>
      </c>
      <c r="M902" t="s">
        <v>99</v>
      </c>
      <c r="N902" t="s">
        <v>1451</v>
      </c>
      <c r="O902" t="s">
        <v>82</v>
      </c>
      <c r="P902" t="str">
        <f>"2170710835                    "</f>
        <v xml:space="preserve">2170710835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10.99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1.3</v>
      </c>
      <c r="BJ902">
        <v>2.4</v>
      </c>
      <c r="BK902">
        <v>2.5</v>
      </c>
      <c r="BL902" s="4">
        <v>63.32</v>
      </c>
      <c r="BM902" s="4">
        <v>9.5</v>
      </c>
      <c r="BN902" s="4">
        <v>72.819999999999993</v>
      </c>
      <c r="BO902" s="4">
        <v>72.819999999999993</v>
      </c>
      <c r="BQ902" t="s">
        <v>83</v>
      </c>
      <c r="BR902" t="s">
        <v>84</v>
      </c>
      <c r="BS902" s="3">
        <v>43747</v>
      </c>
      <c r="BT902" s="5">
        <v>0.40486111111111112</v>
      </c>
      <c r="BU902" t="s">
        <v>1452</v>
      </c>
      <c r="BV902" t="s">
        <v>90</v>
      </c>
      <c r="BY902">
        <v>12076.15</v>
      </c>
      <c r="CA902" t="s">
        <v>453</v>
      </c>
      <c r="CC902" t="s">
        <v>99</v>
      </c>
      <c r="CD902">
        <v>3600</v>
      </c>
      <c r="CE902" t="s">
        <v>86</v>
      </c>
      <c r="CF902" s="3">
        <v>43749</v>
      </c>
      <c r="CI902">
        <v>1</v>
      </c>
      <c r="CJ902">
        <v>1</v>
      </c>
      <c r="CK902">
        <v>21</v>
      </c>
      <c r="CL902" t="s">
        <v>87</v>
      </c>
    </row>
    <row r="903" spans="1:90">
      <c r="A903" t="s">
        <v>72</v>
      </c>
      <c r="B903" t="s">
        <v>73</v>
      </c>
      <c r="C903" t="s">
        <v>74</v>
      </c>
      <c r="E903" t="str">
        <f>"019911311306"</f>
        <v>019911311306</v>
      </c>
      <c r="F903" s="3">
        <v>43745</v>
      </c>
      <c r="G903">
        <v>202004</v>
      </c>
      <c r="H903" t="s">
        <v>92</v>
      </c>
      <c r="I903" t="s">
        <v>93</v>
      </c>
      <c r="J903" t="s">
        <v>151</v>
      </c>
      <c r="K903" t="s">
        <v>78</v>
      </c>
      <c r="L903" t="s">
        <v>75</v>
      </c>
      <c r="M903" t="s">
        <v>76</v>
      </c>
      <c r="N903" t="s">
        <v>1453</v>
      </c>
      <c r="O903" t="s">
        <v>497</v>
      </c>
      <c r="P903" t="str">
        <f>"1703                          "</f>
        <v xml:space="preserve">1703      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18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0.6</v>
      </c>
      <c r="BJ903">
        <v>2.4</v>
      </c>
      <c r="BK903">
        <v>3</v>
      </c>
      <c r="BL903" s="4">
        <v>108.71</v>
      </c>
      <c r="BM903" s="4">
        <v>16.309999999999999</v>
      </c>
      <c r="BN903" s="4">
        <v>125.02</v>
      </c>
      <c r="BO903" s="4">
        <v>125.02</v>
      </c>
      <c r="BQ903" t="s">
        <v>1454</v>
      </c>
      <c r="BR903" t="s">
        <v>1455</v>
      </c>
      <c r="BS903" s="3">
        <v>43747</v>
      </c>
      <c r="BT903" s="5">
        <v>0.4284722222222222</v>
      </c>
      <c r="BU903" t="s">
        <v>402</v>
      </c>
      <c r="BV903" t="s">
        <v>90</v>
      </c>
      <c r="BY903">
        <v>12184.25</v>
      </c>
      <c r="CA903" t="s">
        <v>247</v>
      </c>
      <c r="CC903" t="s">
        <v>76</v>
      </c>
      <c r="CD903">
        <v>1620</v>
      </c>
      <c r="CE903" t="s">
        <v>86</v>
      </c>
      <c r="CF903" s="3">
        <v>43768</v>
      </c>
      <c r="CI903">
        <v>2</v>
      </c>
      <c r="CJ903">
        <v>2</v>
      </c>
      <c r="CK903" t="s">
        <v>1033</v>
      </c>
      <c r="CL903" t="s">
        <v>87</v>
      </c>
    </row>
    <row r="904" spans="1:90">
      <c r="A904" t="s">
        <v>72</v>
      </c>
      <c r="B904" t="s">
        <v>73</v>
      </c>
      <c r="C904" t="s">
        <v>74</v>
      </c>
      <c r="E904" t="str">
        <f>"009939559134"</f>
        <v>009939559134</v>
      </c>
      <c r="F904" s="3">
        <v>43745</v>
      </c>
      <c r="G904">
        <v>202004</v>
      </c>
      <c r="H904" t="s">
        <v>185</v>
      </c>
      <c r="I904" t="s">
        <v>186</v>
      </c>
      <c r="J904" t="s">
        <v>1456</v>
      </c>
      <c r="K904" t="s">
        <v>78</v>
      </c>
      <c r="L904" t="s">
        <v>1457</v>
      </c>
      <c r="M904" t="s">
        <v>1458</v>
      </c>
      <c r="N904" t="s">
        <v>1459</v>
      </c>
      <c r="O904" t="s">
        <v>497</v>
      </c>
      <c r="P904" t="str">
        <f>"                              "</f>
        <v xml:space="preserve">          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21.43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0.2</v>
      </c>
      <c r="BJ904">
        <v>2</v>
      </c>
      <c r="BK904">
        <v>2</v>
      </c>
      <c r="BL904" s="4">
        <v>128.49</v>
      </c>
      <c r="BM904" s="4">
        <v>19.27</v>
      </c>
      <c r="BN904" s="4">
        <v>147.76</v>
      </c>
      <c r="BO904" s="4">
        <v>147.76</v>
      </c>
      <c r="BQ904" t="s">
        <v>1460</v>
      </c>
      <c r="BR904" t="s">
        <v>1461</v>
      </c>
      <c r="BS904" s="3">
        <v>43746</v>
      </c>
      <c r="BT904" s="5">
        <v>0.4375</v>
      </c>
      <c r="BU904" t="s">
        <v>1462</v>
      </c>
      <c r="BV904" t="s">
        <v>90</v>
      </c>
      <c r="BY904">
        <v>9979.1200000000008</v>
      </c>
      <c r="CA904" t="s">
        <v>311</v>
      </c>
      <c r="CC904" t="s">
        <v>1458</v>
      </c>
      <c r="CD904">
        <v>7654</v>
      </c>
      <c r="CE904" t="s">
        <v>86</v>
      </c>
      <c r="CF904" s="3">
        <v>43747</v>
      </c>
      <c r="CI904">
        <v>2</v>
      </c>
      <c r="CJ904">
        <v>1</v>
      </c>
      <c r="CK904" t="s">
        <v>1030</v>
      </c>
      <c r="CL904" t="s">
        <v>87</v>
      </c>
    </row>
    <row r="905" spans="1:90">
      <c r="A905" t="s">
        <v>72</v>
      </c>
      <c r="B905" t="s">
        <v>73</v>
      </c>
      <c r="C905" t="s">
        <v>74</v>
      </c>
      <c r="E905" t="str">
        <f>"FES1162715979"</f>
        <v>FES1162715979</v>
      </c>
      <c r="F905" s="3">
        <v>43746</v>
      </c>
      <c r="G905">
        <v>202004</v>
      </c>
      <c r="H905" t="s">
        <v>75</v>
      </c>
      <c r="I905" t="s">
        <v>76</v>
      </c>
      <c r="J905" t="s">
        <v>77</v>
      </c>
      <c r="K905" t="s">
        <v>78</v>
      </c>
      <c r="L905" t="s">
        <v>79</v>
      </c>
      <c r="M905" t="s">
        <v>80</v>
      </c>
      <c r="N905" t="s">
        <v>1463</v>
      </c>
      <c r="O905" t="s">
        <v>82</v>
      </c>
      <c r="P905" t="str">
        <f>"2170710977                    "</f>
        <v xml:space="preserve">2170710977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6.87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1.2</v>
      </c>
      <c r="BJ905">
        <v>1.9</v>
      </c>
      <c r="BK905">
        <v>2</v>
      </c>
      <c r="BL905" s="4">
        <v>39.58</v>
      </c>
      <c r="BM905" s="4">
        <v>5.94</v>
      </c>
      <c r="BN905" s="4">
        <v>45.52</v>
      </c>
      <c r="BO905" s="4">
        <v>45.52</v>
      </c>
      <c r="BQ905" t="s">
        <v>83</v>
      </c>
      <c r="BR905" t="s">
        <v>84</v>
      </c>
      <c r="BS905" s="3">
        <v>43747</v>
      </c>
      <c r="BT905" s="5">
        <v>0.4375</v>
      </c>
      <c r="BU905" t="s">
        <v>845</v>
      </c>
      <c r="BV905" t="s">
        <v>90</v>
      </c>
      <c r="BY905">
        <v>9445.41</v>
      </c>
      <c r="CA905" t="s">
        <v>1285</v>
      </c>
      <c r="CC905" t="s">
        <v>80</v>
      </c>
      <c r="CD905">
        <v>2090</v>
      </c>
      <c r="CE905" t="s">
        <v>86</v>
      </c>
      <c r="CF905" s="3">
        <v>43748</v>
      </c>
      <c r="CI905">
        <v>1</v>
      </c>
      <c r="CJ905">
        <v>1</v>
      </c>
      <c r="CK905">
        <v>22</v>
      </c>
      <c r="CL905" t="s">
        <v>87</v>
      </c>
    </row>
    <row r="906" spans="1:90">
      <c r="A906" t="s">
        <v>72</v>
      </c>
      <c r="B906" t="s">
        <v>73</v>
      </c>
      <c r="C906" t="s">
        <v>74</v>
      </c>
      <c r="E906" t="str">
        <f>"FES1162715969"</f>
        <v>FES1162715969</v>
      </c>
      <c r="F906" s="3">
        <v>43746</v>
      </c>
      <c r="G906">
        <v>202004</v>
      </c>
      <c r="H906" t="s">
        <v>75</v>
      </c>
      <c r="I906" t="s">
        <v>76</v>
      </c>
      <c r="J906" t="s">
        <v>77</v>
      </c>
      <c r="K906" t="s">
        <v>78</v>
      </c>
      <c r="L906" t="s">
        <v>142</v>
      </c>
      <c r="M906" t="s">
        <v>143</v>
      </c>
      <c r="N906" t="s">
        <v>144</v>
      </c>
      <c r="O906" t="s">
        <v>82</v>
      </c>
      <c r="P906" t="str">
        <f>"2170710965                    "</f>
        <v xml:space="preserve">2170710965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8.52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2.6</v>
      </c>
      <c r="BJ906">
        <v>1.5</v>
      </c>
      <c r="BK906">
        <v>3</v>
      </c>
      <c r="BL906" s="4">
        <v>49.07</v>
      </c>
      <c r="BM906" s="4">
        <v>7.36</v>
      </c>
      <c r="BN906" s="4">
        <v>56.43</v>
      </c>
      <c r="BO906" s="4">
        <v>56.43</v>
      </c>
      <c r="BQ906" t="s">
        <v>95</v>
      </c>
      <c r="BR906" t="s">
        <v>84</v>
      </c>
      <c r="BS906" s="3">
        <v>43747</v>
      </c>
      <c r="BT906" s="5">
        <v>0.40972222222222227</v>
      </c>
      <c r="BU906" t="s">
        <v>1464</v>
      </c>
      <c r="BV906" t="s">
        <v>90</v>
      </c>
      <c r="BY906">
        <v>7539.77</v>
      </c>
      <c r="CC906" t="s">
        <v>143</v>
      </c>
      <c r="CD906">
        <v>1459</v>
      </c>
      <c r="CE906" t="s">
        <v>86</v>
      </c>
      <c r="CF906" s="3">
        <v>43748</v>
      </c>
      <c r="CI906">
        <v>1</v>
      </c>
      <c r="CJ906">
        <v>1</v>
      </c>
      <c r="CK906">
        <v>22</v>
      </c>
      <c r="CL906" t="s">
        <v>87</v>
      </c>
    </row>
    <row r="907" spans="1:90">
      <c r="A907" t="s">
        <v>72</v>
      </c>
      <c r="B907" t="s">
        <v>73</v>
      </c>
      <c r="C907" t="s">
        <v>74</v>
      </c>
      <c r="E907" t="str">
        <f>"FES1162715915"</f>
        <v>FES1162715915</v>
      </c>
      <c r="F907" s="3">
        <v>43746</v>
      </c>
      <c r="G907">
        <v>202004</v>
      </c>
      <c r="H907" t="s">
        <v>75</v>
      </c>
      <c r="I907" t="s">
        <v>76</v>
      </c>
      <c r="J907" t="s">
        <v>77</v>
      </c>
      <c r="K907" t="s">
        <v>78</v>
      </c>
      <c r="L907" t="s">
        <v>308</v>
      </c>
      <c r="M907" t="s">
        <v>308</v>
      </c>
      <c r="N907" t="s">
        <v>1465</v>
      </c>
      <c r="O907" t="s">
        <v>82</v>
      </c>
      <c r="P907" t="str">
        <f>"2170710914                    "</f>
        <v xml:space="preserve">2170710914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17.04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0.7</v>
      </c>
      <c r="BJ907">
        <v>1.8</v>
      </c>
      <c r="BK907">
        <v>2</v>
      </c>
      <c r="BL907" s="4">
        <v>98.16</v>
      </c>
      <c r="BM907" s="4">
        <v>14.72</v>
      </c>
      <c r="BN907" s="4">
        <v>112.88</v>
      </c>
      <c r="BO907" s="4">
        <v>112.88</v>
      </c>
      <c r="BQ907" t="s">
        <v>83</v>
      </c>
      <c r="BR907" t="s">
        <v>84</v>
      </c>
      <c r="BS907" s="3">
        <v>43747</v>
      </c>
      <c r="BT907" s="5">
        <v>0.46527777777777773</v>
      </c>
      <c r="BU907" t="s">
        <v>1466</v>
      </c>
      <c r="BV907" t="s">
        <v>90</v>
      </c>
      <c r="BY907">
        <v>8998.27</v>
      </c>
      <c r="CA907" t="s">
        <v>311</v>
      </c>
      <c r="CC907" t="s">
        <v>308</v>
      </c>
      <c r="CD907">
        <v>7646</v>
      </c>
      <c r="CE907" t="s">
        <v>86</v>
      </c>
      <c r="CF907" s="3">
        <v>43748</v>
      </c>
      <c r="CI907">
        <v>1</v>
      </c>
      <c r="CJ907">
        <v>1</v>
      </c>
      <c r="CK907">
        <v>23</v>
      </c>
      <c r="CL907" t="s">
        <v>87</v>
      </c>
    </row>
    <row r="908" spans="1:90">
      <c r="A908" t="s">
        <v>72</v>
      </c>
      <c r="B908" t="s">
        <v>73</v>
      </c>
      <c r="C908" t="s">
        <v>74</v>
      </c>
      <c r="E908" t="str">
        <f>"FES1162715962"</f>
        <v>FES1162715962</v>
      </c>
      <c r="F908" s="3">
        <v>43746</v>
      </c>
      <c r="G908">
        <v>202004</v>
      </c>
      <c r="H908" t="s">
        <v>75</v>
      </c>
      <c r="I908" t="s">
        <v>76</v>
      </c>
      <c r="J908" t="s">
        <v>77</v>
      </c>
      <c r="K908" t="s">
        <v>78</v>
      </c>
      <c r="L908" t="s">
        <v>152</v>
      </c>
      <c r="M908" t="s">
        <v>153</v>
      </c>
      <c r="N908" t="s">
        <v>726</v>
      </c>
      <c r="O908" t="s">
        <v>82</v>
      </c>
      <c r="P908" t="str">
        <f>"2170709191                    "</f>
        <v xml:space="preserve">2170709191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51.66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6.4</v>
      </c>
      <c r="BJ908">
        <v>1.3</v>
      </c>
      <c r="BK908">
        <v>6.5</v>
      </c>
      <c r="BL908" s="4">
        <v>297.66000000000003</v>
      </c>
      <c r="BM908" s="4">
        <v>44.65</v>
      </c>
      <c r="BN908" s="4">
        <v>342.31</v>
      </c>
      <c r="BO908" s="4">
        <v>342.31</v>
      </c>
      <c r="BQ908" t="s">
        <v>83</v>
      </c>
      <c r="BR908" t="s">
        <v>84</v>
      </c>
      <c r="BS908" s="3">
        <v>43748</v>
      </c>
      <c r="BT908" s="5">
        <v>0.58263888888888882</v>
      </c>
      <c r="BU908" t="s">
        <v>965</v>
      </c>
      <c r="BV908" t="s">
        <v>90</v>
      </c>
      <c r="BY908">
        <v>6603.48</v>
      </c>
      <c r="CA908" t="s">
        <v>157</v>
      </c>
      <c r="CC908" t="s">
        <v>153</v>
      </c>
      <c r="CD908">
        <v>6849</v>
      </c>
      <c r="CE908" t="s">
        <v>86</v>
      </c>
      <c r="CF908" s="3">
        <v>43749</v>
      </c>
      <c r="CI908">
        <v>3</v>
      </c>
      <c r="CJ908">
        <v>2</v>
      </c>
      <c r="CK908">
        <v>23</v>
      </c>
      <c r="CL908" t="s">
        <v>87</v>
      </c>
    </row>
    <row r="909" spans="1:90">
      <c r="A909" t="s">
        <v>72</v>
      </c>
      <c r="B909" t="s">
        <v>73</v>
      </c>
      <c r="C909" t="s">
        <v>74</v>
      </c>
      <c r="E909" t="str">
        <f>"FES1162715983"</f>
        <v>FES1162715983</v>
      </c>
      <c r="F909" s="3">
        <v>43746</v>
      </c>
      <c r="G909">
        <v>202004</v>
      </c>
      <c r="H909" t="s">
        <v>75</v>
      </c>
      <c r="I909" t="s">
        <v>76</v>
      </c>
      <c r="J909" t="s">
        <v>77</v>
      </c>
      <c r="K909" t="s">
        <v>78</v>
      </c>
      <c r="L909" t="s">
        <v>119</v>
      </c>
      <c r="M909" t="s">
        <v>120</v>
      </c>
      <c r="N909" t="s">
        <v>220</v>
      </c>
      <c r="O909" t="s">
        <v>82</v>
      </c>
      <c r="P909" t="str">
        <f>"2170710982                    "</f>
        <v xml:space="preserve">2170710982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8.7899999999999991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 s="4">
        <v>50.66</v>
      </c>
      <c r="BM909" s="4">
        <v>7.6</v>
      </c>
      <c r="BN909" s="4">
        <v>58.26</v>
      </c>
      <c r="BO909" s="4">
        <v>58.26</v>
      </c>
      <c r="BQ909" t="s">
        <v>95</v>
      </c>
      <c r="BR909" t="s">
        <v>84</v>
      </c>
      <c r="BS909" s="3">
        <v>43747</v>
      </c>
      <c r="BT909" s="5">
        <v>0.39583333333333331</v>
      </c>
      <c r="BU909" t="s">
        <v>221</v>
      </c>
      <c r="BV909" t="s">
        <v>90</v>
      </c>
      <c r="BY909">
        <v>1200</v>
      </c>
      <c r="CA909" t="s">
        <v>209</v>
      </c>
      <c r="CC909" t="s">
        <v>120</v>
      </c>
      <c r="CD909">
        <v>6001</v>
      </c>
      <c r="CE909" t="s">
        <v>96</v>
      </c>
      <c r="CF909" s="3">
        <v>43748</v>
      </c>
      <c r="CI909">
        <v>1</v>
      </c>
      <c r="CJ909">
        <v>1</v>
      </c>
      <c r="CK909">
        <v>21</v>
      </c>
      <c r="CL909" t="s">
        <v>87</v>
      </c>
    </row>
    <row r="910" spans="1:90">
      <c r="A910" t="s">
        <v>72</v>
      </c>
      <c r="B910" t="s">
        <v>73</v>
      </c>
      <c r="C910" t="s">
        <v>74</v>
      </c>
      <c r="E910" t="str">
        <f>"FES1162715937"</f>
        <v>FES1162715937</v>
      </c>
      <c r="F910" s="3">
        <v>43746</v>
      </c>
      <c r="G910">
        <v>202004</v>
      </c>
      <c r="H910" t="s">
        <v>75</v>
      </c>
      <c r="I910" t="s">
        <v>76</v>
      </c>
      <c r="J910" t="s">
        <v>77</v>
      </c>
      <c r="K910" t="s">
        <v>78</v>
      </c>
      <c r="L910" t="s">
        <v>75</v>
      </c>
      <c r="M910" t="s">
        <v>76</v>
      </c>
      <c r="N910" t="s">
        <v>1467</v>
      </c>
      <c r="O910" t="s">
        <v>82</v>
      </c>
      <c r="P910" t="str">
        <f>"2170710931                    "</f>
        <v xml:space="preserve">2170710931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6.87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 s="4">
        <v>39.58</v>
      </c>
      <c r="BM910" s="4">
        <v>5.94</v>
      </c>
      <c r="BN910" s="4">
        <v>45.52</v>
      </c>
      <c r="BO910" s="4">
        <v>45.52</v>
      </c>
      <c r="BQ910" t="s">
        <v>1468</v>
      </c>
      <c r="BR910" t="s">
        <v>84</v>
      </c>
      <c r="BS910" s="3">
        <v>43747</v>
      </c>
      <c r="BT910" s="5">
        <v>0.33333333333333331</v>
      </c>
      <c r="BU910" t="s">
        <v>1469</v>
      </c>
      <c r="BV910" t="s">
        <v>90</v>
      </c>
      <c r="BY910">
        <v>1200</v>
      </c>
      <c r="CA910" t="s">
        <v>848</v>
      </c>
      <c r="CC910" t="s">
        <v>76</v>
      </c>
      <c r="CD910">
        <v>1645</v>
      </c>
      <c r="CE910" t="s">
        <v>96</v>
      </c>
      <c r="CF910" s="3">
        <v>43748</v>
      </c>
      <c r="CI910">
        <v>1</v>
      </c>
      <c r="CJ910">
        <v>1</v>
      </c>
      <c r="CK910">
        <v>22</v>
      </c>
      <c r="CL910" t="s">
        <v>87</v>
      </c>
    </row>
    <row r="911" spans="1:90">
      <c r="A911" t="s">
        <v>72</v>
      </c>
      <c r="B911" t="s">
        <v>73</v>
      </c>
      <c r="C911" t="s">
        <v>74</v>
      </c>
      <c r="E911" t="str">
        <f>"FES1162715906"</f>
        <v>FES1162715906</v>
      </c>
      <c r="F911" s="3">
        <v>43746</v>
      </c>
      <c r="G911">
        <v>202004</v>
      </c>
      <c r="H911" t="s">
        <v>75</v>
      </c>
      <c r="I911" t="s">
        <v>76</v>
      </c>
      <c r="J911" t="s">
        <v>77</v>
      </c>
      <c r="K911" t="s">
        <v>78</v>
      </c>
      <c r="L911" t="s">
        <v>248</v>
      </c>
      <c r="M911" t="s">
        <v>249</v>
      </c>
      <c r="N911" t="s">
        <v>379</v>
      </c>
      <c r="O911" t="s">
        <v>82</v>
      </c>
      <c r="P911" t="str">
        <f>"2170710903                    "</f>
        <v xml:space="preserve">2170710903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6.87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 s="4">
        <v>39.58</v>
      </c>
      <c r="BM911" s="4">
        <v>5.94</v>
      </c>
      <c r="BN911" s="4">
        <v>45.52</v>
      </c>
      <c r="BO911" s="4">
        <v>45.52</v>
      </c>
      <c r="BQ911" t="s">
        <v>1470</v>
      </c>
      <c r="BR911" t="s">
        <v>84</v>
      </c>
      <c r="BS911" s="3">
        <v>43747</v>
      </c>
      <c r="BT911" s="5">
        <v>0.4375</v>
      </c>
      <c r="BU911" t="s">
        <v>1471</v>
      </c>
      <c r="BV911" t="s">
        <v>90</v>
      </c>
      <c r="BY911">
        <v>1200</v>
      </c>
      <c r="CA911" t="s">
        <v>133</v>
      </c>
      <c r="CC911" t="s">
        <v>249</v>
      </c>
      <c r="CD911">
        <v>1559</v>
      </c>
      <c r="CE911" t="s">
        <v>96</v>
      </c>
      <c r="CF911" s="3">
        <v>43748</v>
      </c>
      <c r="CI911">
        <v>1</v>
      </c>
      <c r="CJ911">
        <v>1</v>
      </c>
      <c r="CK911">
        <v>22</v>
      </c>
      <c r="CL911" t="s">
        <v>87</v>
      </c>
    </row>
    <row r="912" spans="1:90">
      <c r="A912" t="s">
        <v>72</v>
      </c>
      <c r="B912" t="s">
        <v>73</v>
      </c>
      <c r="C912" t="s">
        <v>74</v>
      </c>
      <c r="E912" t="str">
        <f>"FES1162715833"</f>
        <v>FES1162715833</v>
      </c>
      <c r="F912" s="3">
        <v>43746</v>
      </c>
      <c r="G912">
        <v>202004</v>
      </c>
      <c r="H912" t="s">
        <v>75</v>
      </c>
      <c r="I912" t="s">
        <v>76</v>
      </c>
      <c r="J912" t="s">
        <v>77</v>
      </c>
      <c r="K912" t="s">
        <v>78</v>
      </c>
      <c r="L912" t="s">
        <v>75</v>
      </c>
      <c r="M912" t="s">
        <v>76</v>
      </c>
      <c r="N912" t="s">
        <v>846</v>
      </c>
      <c r="O912" t="s">
        <v>82</v>
      </c>
      <c r="P912" t="str">
        <f>"2170718016                    "</f>
        <v xml:space="preserve">2170718016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6.87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 s="4">
        <v>39.58</v>
      </c>
      <c r="BM912" s="4">
        <v>5.94</v>
      </c>
      <c r="BN912" s="4">
        <v>45.52</v>
      </c>
      <c r="BO912" s="4">
        <v>45.52</v>
      </c>
      <c r="BQ912" t="s">
        <v>95</v>
      </c>
      <c r="BR912" t="s">
        <v>84</v>
      </c>
      <c r="BS912" s="3">
        <v>43747</v>
      </c>
      <c r="BT912" s="5">
        <v>0.33333333333333331</v>
      </c>
      <c r="BU912" t="s">
        <v>847</v>
      </c>
      <c r="BV912" t="s">
        <v>90</v>
      </c>
      <c r="BY912">
        <v>1200</v>
      </c>
      <c r="CA912" t="s">
        <v>848</v>
      </c>
      <c r="CC912" t="s">
        <v>76</v>
      </c>
      <c r="CD912">
        <v>1645</v>
      </c>
      <c r="CE912" t="s">
        <v>96</v>
      </c>
      <c r="CF912" s="3">
        <v>43748</v>
      </c>
      <c r="CI912">
        <v>1</v>
      </c>
      <c r="CJ912">
        <v>1</v>
      </c>
      <c r="CK912">
        <v>22</v>
      </c>
      <c r="CL912" t="s">
        <v>87</v>
      </c>
    </row>
    <row r="913" spans="1:90">
      <c r="A913" t="s">
        <v>72</v>
      </c>
      <c r="B913" t="s">
        <v>73</v>
      </c>
      <c r="C913" t="s">
        <v>74</v>
      </c>
      <c r="E913" t="str">
        <f>"FES1162715783"</f>
        <v>FES1162715783</v>
      </c>
      <c r="F913" s="3">
        <v>43746</v>
      </c>
      <c r="G913">
        <v>202004</v>
      </c>
      <c r="H913" t="s">
        <v>75</v>
      </c>
      <c r="I913" t="s">
        <v>76</v>
      </c>
      <c r="J913" t="s">
        <v>77</v>
      </c>
      <c r="K913" t="s">
        <v>78</v>
      </c>
      <c r="L913" t="s">
        <v>114</v>
      </c>
      <c r="M913" t="s">
        <v>115</v>
      </c>
      <c r="N913" t="s">
        <v>1135</v>
      </c>
      <c r="O913" t="s">
        <v>82</v>
      </c>
      <c r="P913" t="str">
        <f>"21707105858                   "</f>
        <v xml:space="preserve">21707105858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8.7899999999999991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 s="4">
        <v>50.66</v>
      </c>
      <c r="BM913" s="4">
        <v>7.6</v>
      </c>
      <c r="BN913" s="4">
        <v>58.26</v>
      </c>
      <c r="BO913" s="4">
        <v>58.26</v>
      </c>
      <c r="BQ913" t="s">
        <v>1136</v>
      </c>
      <c r="BR913" t="s">
        <v>84</v>
      </c>
      <c r="BS913" s="3">
        <v>43747</v>
      </c>
      <c r="BT913" s="5">
        <v>0.37152777777777773</v>
      </c>
      <c r="BU913" t="s">
        <v>1472</v>
      </c>
      <c r="BV913" t="s">
        <v>90</v>
      </c>
      <c r="BY913">
        <v>1200</v>
      </c>
      <c r="CA913" t="s">
        <v>519</v>
      </c>
      <c r="CC913" t="s">
        <v>115</v>
      </c>
      <c r="CD913">
        <v>183</v>
      </c>
      <c r="CE913" t="s">
        <v>96</v>
      </c>
      <c r="CF913" s="3">
        <v>43748</v>
      </c>
      <c r="CI913">
        <v>1</v>
      </c>
      <c r="CJ913">
        <v>1</v>
      </c>
      <c r="CK913">
        <v>21</v>
      </c>
      <c r="CL913" t="s">
        <v>87</v>
      </c>
    </row>
    <row r="914" spans="1:90">
      <c r="A914" t="s">
        <v>72</v>
      </c>
      <c r="B914" t="s">
        <v>73</v>
      </c>
      <c r="C914" t="s">
        <v>74</v>
      </c>
      <c r="E914" t="str">
        <f>"FES1162715961"</f>
        <v>FES1162715961</v>
      </c>
      <c r="F914" s="3">
        <v>43746</v>
      </c>
      <c r="G914">
        <v>202004</v>
      </c>
      <c r="H914" t="s">
        <v>75</v>
      </c>
      <c r="I914" t="s">
        <v>76</v>
      </c>
      <c r="J914" t="s">
        <v>77</v>
      </c>
      <c r="K914" t="s">
        <v>78</v>
      </c>
      <c r="L914" t="s">
        <v>152</v>
      </c>
      <c r="M914" t="s">
        <v>153</v>
      </c>
      <c r="N914" t="s">
        <v>726</v>
      </c>
      <c r="O914" t="s">
        <v>82</v>
      </c>
      <c r="P914" t="str">
        <f>"2170708932                    "</f>
        <v xml:space="preserve">2170708932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28.58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3.2</v>
      </c>
      <c r="BJ914">
        <v>1.1000000000000001</v>
      </c>
      <c r="BK914">
        <v>3.5</v>
      </c>
      <c r="BL914" s="4">
        <v>164.66</v>
      </c>
      <c r="BM914" s="4">
        <v>24.7</v>
      </c>
      <c r="BN914" s="4">
        <v>189.36</v>
      </c>
      <c r="BO914" s="4">
        <v>189.36</v>
      </c>
      <c r="BQ914" t="s">
        <v>83</v>
      </c>
      <c r="BR914" t="s">
        <v>84</v>
      </c>
      <c r="BS914" s="3">
        <v>43748</v>
      </c>
      <c r="BT914" s="5">
        <v>0.58263888888888882</v>
      </c>
      <c r="BU914" t="s">
        <v>965</v>
      </c>
      <c r="BV914" t="s">
        <v>90</v>
      </c>
      <c r="BY914">
        <v>5540.64</v>
      </c>
      <c r="CA914" t="s">
        <v>157</v>
      </c>
      <c r="CC914" t="s">
        <v>153</v>
      </c>
      <c r="CD914">
        <v>6849</v>
      </c>
      <c r="CE914" t="s">
        <v>86</v>
      </c>
      <c r="CF914" s="3">
        <v>43749</v>
      </c>
      <c r="CI914">
        <v>3</v>
      </c>
      <c r="CJ914">
        <v>2</v>
      </c>
      <c r="CK914">
        <v>23</v>
      </c>
      <c r="CL914" t="s">
        <v>87</v>
      </c>
    </row>
    <row r="915" spans="1:90">
      <c r="A915" t="s">
        <v>72</v>
      </c>
      <c r="B915" t="s">
        <v>73</v>
      </c>
      <c r="C915" t="s">
        <v>74</v>
      </c>
      <c r="E915" t="str">
        <f>"FES1162715959"</f>
        <v>FES1162715959</v>
      </c>
      <c r="F915" s="3">
        <v>43746</v>
      </c>
      <c r="G915">
        <v>202004</v>
      </c>
      <c r="H915" t="s">
        <v>75</v>
      </c>
      <c r="I915" t="s">
        <v>76</v>
      </c>
      <c r="J915" t="s">
        <v>77</v>
      </c>
      <c r="K915" t="s">
        <v>78</v>
      </c>
      <c r="L915" t="s">
        <v>98</v>
      </c>
      <c r="M915" t="s">
        <v>99</v>
      </c>
      <c r="N915" t="s">
        <v>681</v>
      </c>
      <c r="O915" t="s">
        <v>82</v>
      </c>
      <c r="P915" t="str">
        <f>"2170710953                    "</f>
        <v xml:space="preserve">2170710953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8.7899999999999991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 s="4">
        <v>50.66</v>
      </c>
      <c r="BM915" s="4">
        <v>7.6</v>
      </c>
      <c r="BN915" s="4">
        <v>58.26</v>
      </c>
      <c r="BO915" s="4">
        <v>58.26</v>
      </c>
      <c r="BQ915" t="s">
        <v>95</v>
      </c>
      <c r="BR915" t="s">
        <v>84</v>
      </c>
      <c r="BS915" s="3">
        <v>43747</v>
      </c>
      <c r="BT915" s="5">
        <v>0.37708333333333338</v>
      </c>
      <c r="BU915" t="s">
        <v>682</v>
      </c>
      <c r="BV915" t="s">
        <v>90</v>
      </c>
      <c r="BY915">
        <v>1200</v>
      </c>
      <c r="CA915" t="s">
        <v>453</v>
      </c>
      <c r="CC915" t="s">
        <v>99</v>
      </c>
      <c r="CD915">
        <v>3610</v>
      </c>
      <c r="CE915" t="s">
        <v>96</v>
      </c>
      <c r="CF915" s="3">
        <v>43749</v>
      </c>
      <c r="CI915">
        <v>1</v>
      </c>
      <c r="CJ915">
        <v>1</v>
      </c>
      <c r="CK915">
        <v>21</v>
      </c>
      <c r="CL915" t="s">
        <v>87</v>
      </c>
    </row>
    <row r="916" spans="1:90">
      <c r="A916" t="s">
        <v>72</v>
      </c>
      <c r="B916" t="s">
        <v>73</v>
      </c>
      <c r="C916" t="s">
        <v>74</v>
      </c>
      <c r="E916" t="str">
        <f>"FES1162715994"</f>
        <v>FES1162715994</v>
      </c>
      <c r="F916" s="3">
        <v>43746</v>
      </c>
      <c r="G916">
        <v>202004</v>
      </c>
      <c r="H916" t="s">
        <v>75</v>
      </c>
      <c r="I916" t="s">
        <v>76</v>
      </c>
      <c r="J916" t="s">
        <v>77</v>
      </c>
      <c r="K916" t="s">
        <v>78</v>
      </c>
      <c r="L916" t="s">
        <v>92</v>
      </c>
      <c r="M916" t="s">
        <v>93</v>
      </c>
      <c r="N916" t="s">
        <v>870</v>
      </c>
      <c r="O916" t="s">
        <v>82</v>
      </c>
      <c r="P916" t="str">
        <f>"2170710996                    "</f>
        <v xml:space="preserve">2170710996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8.7899999999999991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1.1000000000000001</v>
      </c>
      <c r="BJ916">
        <v>0.7</v>
      </c>
      <c r="BK916">
        <v>1.5</v>
      </c>
      <c r="BL916" s="4">
        <v>50.66</v>
      </c>
      <c r="BM916" s="4">
        <v>7.6</v>
      </c>
      <c r="BN916" s="4">
        <v>58.26</v>
      </c>
      <c r="BO916" s="4">
        <v>58.26</v>
      </c>
      <c r="BQ916" t="s">
        <v>95</v>
      </c>
      <c r="BR916" t="s">
        <v>84</v>
      </c>
      <c r="BS916" s="3">
        <v>43747</v>
      </c>
      <c r="BT916" s="5">
        <v>0.38680555555555557</v>
      </c>
      <c r="BU916" t="s">
        <v>954</v>
      </c>
      <c r="BV916" t="s">
        <v>90</v>
      </c>
      <c r="BY916">
        <v>3641.18</v>
      </c>
      <c r="CA916" t="s">
        <v>147</v>
      </c>
      <c r="CC916" t="s">
        <v>93</v>
      </c>
      <c r="CD916">
        <v>7441</v>
      </c>
      <c r="CE916" t="s">
        <v>86</v>
      </c>
      <c r="CF916" s="3">
        <v>43748</v>
      </c>
      <c r="CI916">
        <v>1</v>
      </c>
      <c r="CJ916">
        <v>1</v>
      </c>
      <c r="CK916">
        <v>21</v>
      </c>
      <c r="CL916" t="s">
        <v>87</v>
      </c>
    </row>
    <row r="917" spans="1:90">
      <c r="A917" t="s">
        <v>72</v>
      </c>
      <c r="B917" t="s">
        <v>73</v>
      </c>
      <c r="C917" t="s">
        <v>74</v>
      </c>
      <c r="E917" t="str">
        <f>"FES1162715836"</f>
        <v>FES1162715836</v>
      </c>
      <c r="F917" s="3">
        <v>43746</v>
      </c>
      <c r="G917">
        <v>202004</v>
      </c>
      <c r="H917" t="s">
        <v>75</v>
      </c>
      <c r="I917" t="s">
        <v>76</v>
      </c>
      <c r="J917" t="s">
        <v>77</v>
      </c>
      <c r="K917" t="s">
        <v>78</v>
      </c>
      <c r="L917" t="s">
        <v>142</v>
      </c>
      <c r="M917" t="s">
        <v>143</v>
      </c>
      <c r="N917" t="s">
        <v>582</v>
      </c>
      <c r="O917" t="s">
        <v>82</v>
      </c>
      <c r="P917" t="str">
        <f>"2170710824                    "</f>
        <v xml:space="preserve">2170710824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6.87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 s="4">
        <v>39.58</v>
      </c>
      <c r="BM917" s="4">
        <v>5.94</v>
      </c>
      <c r="BN917" s="4">
        <v>45.52</v>
      </c>
      <c r="BO917" s="4">
        <v>45.52</v>
      </c>
      <c r="BQ917" t="s">
        <v>95</v>
      </c>
      <c r="BR917" t="s">
        <v>84</v>
      </c>
      <c r="BS917" s="3">
        <v>43747</v>
      </c>
      <c r="BT917" s="5">
        <v>0.35902777777777778</v>
      </c>
      <c r="BU917" t="s">
        <v>583</v>
      </c>
      <c r="BV917" t="s">
        <v>90</v>
      </c>
      <c r="BY917">
        <v>1200</v>
      </c>
      <c r="CC917" t="s">
        <v>143</v>
      </c>
      <c r="CD917">
        <v>1459</v>
      </c>
      <c r="CE917" t="s">
        <v>96</v>
      </c>
      <c r="CF917" s="3">
        <v>43768</v>
      </c>
      <c r="CI917">
        <v>1</v>
      </c>
      <c r="CJ917">
        <v>1</v>
      </c>
      <c r="CK917">
        <v>22</v>
      </c>
      <c r="CL917" t="s">
        <v>87</v>
      </c>
    </row>
    <row r="918" spans="1:90">
      <c r="A918" t="s">
        <v>72</v>
      </c>
      <c r="B918" t="s">
        <v>73</v>
      </c>
      <c r="C918" t="s">
        <v>74</v>
      </c>
      <c r="E918" t="str">
        <f>"FES1162715988"</f>
        <v>FES1162715988</v>
      </c>
      <c r="F918" s="3">
        <v>43746</v>
      </c>
      <c r="G918">
        <v>202004</v>
      </c>
      <c r="H918" t="s">
        <v>75</v>
      </c>
      <c r="I918" t="s">
        <v>76</v>
      </c>
      <c r="J918" t="s">
        <v>77</v>
      </c>
      <c r="K918" t="s">
        <v>78</v>
      </c>
      <c r="L918" t="s">
        <v>1473</v>
      </c>
      <c r="M918" t="s">
        <v>1474</v>
      </c>
      <c r="N918" t="s">
        <v>1475</v>
      </c>
      <c r="O918" t="s">
        <v>82</v>
      </c>
      <c r="P918" t="str">
        <f>"2170710988                    "</f>
        <v xml:space="preserve">2170710988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24.73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2.8</v>
      </c>
      <c r="BJ918">
        <v>1.6</v>
      </c>
      <c r="BK918">
        <v>3</v>
      </c>
      <c r="BL918" s="4">
        <v>142.49</v>
      </c>
      <c r="BM918" s="4">
        <v>21.37</v>
      </c>
      <c r="BN918" s="4">
        <v>163.86</v>
      </c>
      <c r="BO918" s="4">
        <v>163.86</v>
      </c>
      <c r="BQ918" t="s">
        <v>83</v>
      </c>
      <c r="BR918" t="s">
        <v>84</v>
      </c>
      <c r="BS918" s="3">
        <v>43749</v>
      </c>
      <c r="BT918" s="5">
        <v>0.43611111111111112</v>
      </c>
      <c r="BU918" t="s">
        <v>1476</v>
      </c>
      <c r="BV918" t="s">
        <v>87</v>
      </c>
      <c r="BY918">
        <v>8166.24</v>
      </c>
      <c r="CA918" t="s">
        <v>1477</v>
      </c>
      <c r="CC918" t="s">
        <v>1474</v>
      </c>
      <c r="CD918">
        <v>626</v>
      </c>
      <c r="CE918" t="s">
        <v>86</v>
      </c>
      <c r="CF918" s="3">
        <v>43753</v>
      </c>
      <c r="CI918">
        <v>1</v>
      </c>
      <c r="CJ918">
        <v>3</v>
      </c>
      <c r="CK918">
        <v>23</v>
      </c>
      <c r="CL918" t="s">
        <v>87</v>
      </c>
    </row>
    <row r="919" spans="1:90">
      <c r="A919" t="s">
        <v>72</v>
      </c>
      <c r="B919" t="s">
        <v>73</v>
      </c>
      <c r="C919" t="s">
        <v>74</v>
      </c>
      <c r="E919" t="str">
        <f>"FES1162715770"</f>
        <v>FES1162715770</v>
      </c>
      <c r="F919" s="3">
        <v>43746</v>
      </c>
      <c r="G919">
        <v>202004</v>
      </c>
      <c r="H919" t="s">
        <v>75</v>
      </c>
      <c r="I919" t="s">
        <v>76</v>
      </c>
      <c r="J919" t="s">
        <v>77</v>
      </c>
      <c r="K919" t="s">
        <v>78</v>
      </c>
      <c r="L919" t="s">
        <v>215</v>
      </c>
      <c r="M919" t="s">
        <v>216</v>
      </c>
      <c r="N919" t="s">
        <v>850</v>
      </c>
      <c r="O919" t="s">
        <v>82</v>
      </c>
      <c r="P919" t="str">
        <f>"2170709491                    "</f>
        <v xml:space="preserve">2170709491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37.35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8.3000000000000007</v>
      </c>
      <c r="BJ919">
        <v>3</v>
      </c>
      <c r="BK919">
        <v>8.5</v>
      </c>
      <c r="BL919" s="4">
        <v>215.2</v>
      </c>
      <c r="BM919" s="4">
        <v>32.28</v>
      </c>
      <c r="BN919" s="4">
        <v>247.48</v>
      </c>
      <c r="BO919" s="4">
        <v>247.48</v>
      </c>
      <c r="BQ919" t="s">
        <v>83</v>
      </c>
      <c r="BR919" t="s">
        <v>84</v>
      </c>
      <c r="BS919" s="3">
        <v>43747</v>
      </c>
      <c r="BT919" s="5">
        <v>0.38194444444444442</v>
      </c>
      <c r="BU919" t="s">
        <v>921</v>
      </c>
      <c r="BV919" t="s">
        <v>90</v>
      </c>
      <c r="BY919">
        <v>15058.94</v>
      </c>
      <c r="CA919" t="s">
        <v>1043</v>
      </c>
      <c r="CC919" t="s">
        <v>216</v>
      </c>
      <c r="CD919">
        <v>3201</v>
      </c>
      <c r="CE919" t="s">
        <v>86</v>
      </c>
      <c r="CF919" s="3">
        <v>43748</v>
      </c>
      <c r="CI919">
        <v>1</v>
      </c>
      <c r="CJ919">
        <v>1</v>
      </c>
      <c r="CK919">
        <v>21</v>
      </c>
      <c r="CL919" t="s">
        <v>87</v>
      </c>
    </row>
    <row r="920" spans="1:90">
      <c r="A920" t="s">
        <v>72</v>
      </c>
      <c r="B920" t="s">
        <v>73</v>
      </c>
      <c r="C920" t="s">
        <v>74</v>
      </c>
      <c r="E920" t="str">
        <f>"FES1162715809"</f>
        <v>FES1162715809</v>
      </c>
      <c r="F920" s="3">
        <v>43746</v>
      </c>
      <c r="G920">
        <v>202004</v>
      </c>
      <c r="H920" t="s">
        <v>75</v>
      </c>
      <c r="I920" t="s">
        <v>76</v>
      </c>
      <c r="J920" t="s">
        <v>77</v>
      </c>
      <c r="K920" t="s">
        <v>78</v>
      </c>
      <c r="L920" t="s">
        <v>506</v>
      </c>
      <c r="M920" t="s">
        <v>507</v>
      </c>
      <c r="N920" t="s">
        <v>1478</v>
      </c>
      <c r="O920" t="s">
        <v>82</v>
      </c>
      <c r="P920" t="str">
        <f>"2170710783                    "</f>
        <v xml:space="preserve">2170710783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12.36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1.4</v>
      </c>
      <c r="BJ920">
        <v>1</v>
      </c>
      <c r="BK920">
        <v>1.5</v>
      </c>
      <c r="BL920" s="4">
        <v>71.239999999999995</v>
      </c>
      <c r="BM920" s="4">
        <v>10.69</v>
      </c>
      <c r="BN920" s="4">
        <v>81.93</v>
      </c>
      <c r="BO920" s="4">
        <v>81.93</v>
      </c>
      <c r="BQ920" t="s">
        <v>83</v>
      </c>
      <c r="BR920" t="s">
        <v>84</v>
      </c>
      <c r="BS920" s="3">
        <v>43747</v>
      </c>
      <c r="BT920" s="5">
        <v>0.4368055555555555</v>
      </c>
      <c r="BU920" t="s">
        <v>1479</v>
      </c>
      <c r="BV920" t="s">
        <v>90</v>
      </c>
      <c r="BY920">
        <v>4947</v>
      </c>
      <c r="CC920" t="s">
        <v>507</v>
      </c>
      <c r="CD920">
        <v>1739</v>
      </c>
      <c r="CE920" t="s">
        <v>86</v>
      </c>
      <c r="CF920" s="3">
        <v>43748</v>
      </c>
      <c r="CI920">
        <v>1</v>
      </c>
      <c r="CJ920">
        <v>1</v>
      </c>
      <c r="CK920">
        <v>24</v>
      </c>
      <c r="CL920" t="s">
        <v>87</v>
      </c>
    </row>
    <row r="921" spans="1:90">
      <c r="A921" t="s">
        <v>72</v>
      </c>
      <c r="B921" t="s">
        <v>73</v>
      </c>
      <c r="C921" t="s">
        <v>74</v>
      </c>
      <c r="E921" t="str">
        <f>"FES1162715873"</f>
        <v>FES1162715873</v>
      </c>
      <c r="F921" s="3">
        <v>43746</v>
      </c>
      <c r="G921">
        <v>202004</v>
      </c>
      <c r="H921" t="s">
        <v>75</v>
      </c>
      <c r="I921" t="s">
        <v>76</v>
      </c>
      <c r="J921" t="s">
        <v>77</v>
      </c>
      <c r="K921" t="s">
        <v>78</v>
      </c>
      <c r="L921" t="s">
        <v>436</v>
      </c>
      <c r="M921" t="s">
        <v>437</v>
      </c>
      <c r="N921" t="s">
        <v>1480</v>
      </c>
      <c r="O921" t="s">
        <v>82</v>
      </c>
      <c r="P921" t="str">
        <f>"2170709974                    "</f>
        <v xml:space="preserve">2170709974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8.52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1.3</v>
      </c>
      <c r="BJ921">
        <v>2.8</v>
      </c>
      <c r="BK921">
        <v>3</v>
      </c>
      <c r="BL921" s="4">
        <v>49.07</v>
      </c>
      <c r="BM921" s="4">
        <v>7.36</v>
      </c>
      <c r="BN921" s="4">
        <v>56.43</v>
      </c>
      <c r="BO921" s="4">
        <v>56.43</v>
      </c>
      <c r="BQ921" t="s">
        <v>95</v>
      </c>
      <c r="BR921" t="s">
        <v>84</v>
      </c>
      <c r="BS921" s="3">
        <v>43747</v>
      </c>
      <c r="BT921" s="5">
        <v>0.39027777777777778</v>
      </c>
      <c r="BU921" t="s">
        <v>1481</v>
      </c>
      <c r="BV921" t="s">
        <v>90</v>
      </c>
      <c r="BY921">
        <v>14045.85</v>
      </c>
      <c r="CA921" t="s">
        <v>307</v>
      </c>
      <c r="CC921" t="s">
        <v>437</v>
      </c>
      <c r="CD921">
        <v>1709</v>
      </c>
      <c r="CE921" t="s">
        <v>86</v>
      </c>
      <c r="CF921" s="3">
        <v>43748</v>
      </c>
      <c r="CI921">
        <v>1</v>
      </c>
      <c r="CJ921">
        <v>1</v>
      </c>
      <c r="CK921">
        <v>22</v>
      </c>
      <c r="CL921" t="s">
        <v>87</v>
      </c>
    </row>
    <row r="922" spans="1:90">
      <c r="A922" t="s">
        <v>72</v>
      </c>
      <c r="B922" t="s">
        <v>73</v>
      </c>
      <c r="C922" t="s">
        <v>74</v>
      </c>
      <c r="E922" t="str">
        <f>"FES1162715772"</f>
        <v>FES1162715772</v>
      </c>
      <c r="F922" s="3">
        <v>43746</v>
      </c>
      <c r="G922">
        <v>202004</v>
      </c>
      <c r="H922" t="s">
        <v>75</v>
      </c>
      <c r="I922" t="s">
        <v>76</v>
      </c>
      <c r="J922" t="s">
        <v>77</v>
      </c>
      <c r="K922" t="s">
        <v>78</v>
      </c>
      <c r="L922" t="s">
        <v>124</v>
      </c>
      <c r="M922" t="s">
        <v>125</v>
      </c>
      <c r="N922" t="s">
        <v>126</v>
      </c>
      <c r="O922" t="s">
        <v>82</v>
      </c>
      <c r="P922" t="str">
        <f>"21707109935                   "</f>
        <v xml:space="preserve">21707109935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8.7899999999999991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 s="4">
        <v>50.66</v>
      </c>
      <c r="BM922" s="4">
        <v>7.6</v>
      </c>
      <c r="BN922" s="4">
        <v>58.26</v>
      </c>
      <c r="BO922" s="4">
        <v>58.26</v>
      </c>
      <c r="BQ922" t="s">
        <v>95</v>
      </c>
      <c r="BR922" t="s">
        <v>84</v>
      </c>
      <c r="BS922" s="3">
        <v>43747</v>
      </c>
      <c r="BT922" s="5">
        <v>0.4152777777777778</v>
      </c>
      <c r="BU922" t="s">
        <v>127</v>
      </c>
      <c r="BV922" t="s">
        <v>90</v>
      </c>
      <c r="BY922">
        <v>1200</v>
      </c>
      <c r="CA922" t="s">
        <v>128</v>
      </c>
      <c r="CC922" t="s">
        <v>125</v>
      </c>
      <c r="CD922">
        <v>4133</v>
      </c>
      <c r="CE922" t="s">
        <v>96</v>
      </c>
      <c r="CF922" s="3">
        <v>43749</v>
      </c>
      <c r="CI922">
        <v>1</v>
      </c>
      <c r="CJ922">
        <v>1</v>
      </c>
      <c r="CK922">
        <v>21</v>
      </c>
      <c r="CL922" t="s">
        <v>87</v>
      </c>
    </row>
    <row r="923" spans="1:90">
      <c r="A923" t="s">
        <v>72</v>
      </c>
      <c r="B923" t="s">
        <v>73</v>
      </c>
      <c r="C923" t="s">
        <v>74</v>
      </c>
      <c r="E923" t="str">
        <f>"FES1162715790"</f>
        <v>FES1162715790</v>
      </c>
      <c r="F923" s="3">
        <v>43746</v>
      </c>
      <c r="G923">
        <v>202004</v>
      </c>
      <c r="H923" t="s">
        <v>75</v>
      </c>
      <c r="I923" t="s">
        <v>76</v>
      </c>
      <c r="J923" t="s">
        <v>77</v>
      </c>
      <c r="K923" t="s">
        <v>78</v>
      </c>
      <c r="L923" t="s">
        <v>215</v>
      </c>
      <c r="M923" t="s">
        <v>216</v>
      </c>
      <c r="N923" t="s">
        <v>1482</v>
      </c>
      <c r="O923" t="s">
        <v>82</v>
      </c>
      <c r="P923" t="str">
        <f>"2170710739                    "</f>
        <v xml:space="preserve">2170710739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8.7899999999999991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 s="4">
        <v>50.66</v>
      </c>
      <c r="BM923" s="4">
        <v>7.6</v>
      </c>
      <c r="BN923" s="4">
        <v>58.26</v>
      </c>
      <c r="BO923" s="4">
        <v>58.26</v>
      </c>
      <c r="BQ923" t="s">
        <v>101</v>
      </c>
      <c r="BR923" t="s">
        <v>84</v>
      </c>
      <c r="BS923" s="3">
        <v>43747</v>
      </c>
      <c r="BT923" s="5">
        <v>0.40486111111111112</v>
      </c>
      <c r="BU923" t="s">
        <v>1483</v>
      </c>
      <c r="BV923" t="s">
        <v>90</v>
      </c>
      <c r="BY923">
        <v>1200</v>
      </c>
      <c r="CA923" t="s">
        <v>782</v>
      </c>
      <c r="CC923" t="s">
        <v>216</v>
      </c>
      <c r="CD923">
        <v>3201</v>
      </c>
      <c r="CE923" t="s">
        <v>96</v>
      </c>
      <c r="CF923" s="3">
        <v>43748</v>
      </c>
      <c r="CI923">
        <v>1</v>
      </c>
      <c r="CJ923">
        <v>1</v>
      </c>
      <c r="CK923">
        <v>21</v>
      </c>
      <c r="CL923" t="s">
        <v>87</v>
      </c>
    </row>
    <row r="924" spans="1:90">
      <c r="A924" t="s">
        <v>72</v>
      </c>
      <c r="B924" t="s">
        <v>73</v>
      </c>
      <c r="C924" t="s">
        <v>74</v>
      </c>
      <c r="E924" t="str">
        <f>"FES1162716008"</f>
        <v>FES1162716008</v>
      </c>
      <c r="F924" s="3">
        <v>43746</v>
      </c>
      <c r="G924">
        <v>202004</v>
      </c>
      <c r="H924" t="s">
        <v>75</v>
      </c>
      <c r="I924" t="s">
        <v>76</v>
      </c>
      <c r="J924" t="s">
        <v>77</v>
      </c>
      <c r="K924" t="s">
        <v>78</v>
      </c>
      <c r="L924" t="s">
        <v>92</v>
      </c>
      <c r="M924" t="s">
        <v>93</v>
      </c>
      <c r="N924" t="s">
        <v>1484</v>
      </c>
      <c r="O924" t="s">
        <v>82</v>
      </c>
      <c r="P924" t="str">
        <f>"2170701576                    "</f>
        <v xml:space="preserve">2170701576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8.7899999999999991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 s="4">
        <v>50.66</v>
      </c>
      <c r="BM924" s="4">
        <v>7.6</v>
      </c>
      <c r="BN924" s="4">
        <v>58.26</v>
      </c>
      <c r="BO924" s="4">
        <v>58.26</v>
      </c>
      <c r="BQ924" t="s">
        <v>95</v>
      </c>
      <c r="BR924" t="s">
        <v>84</v>
      </c>
      <c r="BS924" s="3">
        <v>43747</v>
      </c>
      <c r="BT924" s="5">
        <v>0.47569444444444442</v>
      </c>
      <c r="BU924" t="s">
        <v>1485</v>
      </c>
      <c r="BV924" t="s">
        <v>87</v>
      </c>
      <c r="BW924" t="s">
        <v>579</v>
      </c>
      <c r="BX924" t="s">
        <v>1251</v>
      </c>
      <c r="BY924">
        <v>1200</v>
      </c>
      <c r="CA924" t="s">
        <v>355</v>
      </c>
      <c r="CC924" t="s">
        <v>93</v>
      </c>
      <c r="CD924">
        <v>8001</v>
      </c>
      <c r="CE924" t="s">
        <v>96</v>
      </c>
      <c r="CF924" s="3">
        <v>43748</v>
      </c>
      <c r="CI924">
        <v>1</v>
      </c>
      <c r="CJ924">
        <v>1</v>
      </c>
      <c r="CK924">
        <v>21</v>
      </c>
      <c r="CL924" t="s">
        <v>87</v>
      </c>
    </row>
    <row r="925" spans="1:90">
      <c r="A925" t="s">
        <v>72</v>
      </c>
      <c r="B925" t="s">
        <v>73</v>
      </c>
      <c r="C925" t="s">
        <v>74</v>
      </c>
      <c r="E925" t="str">
        <f>"FES1162715881"</f>
        <v>FES1162715881</v>
      </c>
      <c r="F925" s="3">
        <v>43746</v>
      </c>
      <c r="G925">
        <v>202004</v>
      </c>
      <c r="H925" t="s">
        <v>75</v>
      </c>
      <c r="I925" t="s">
        <v>76</v>
      </c>
      <c r="J925" t="s">
        <v>77</v>
      </c>
      <c r="K925" t="s">
        <v>78</v>
      </c>
      <c r="L925" t="s">
        <v>114</v>
      </c>
      <c r="M925" t="s">
        <v>115</v>
      </c>
      <c r="N925" t="s">
        <v>1486</v>
      </c>
      <c r="O925" t="s">
        <v>82</v>
      </c>
      <c r="P925" t="str">
        <f>"2170710874                    "</f>
        <v xml:space="preserve">2170710874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13.19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0.8</v>
      </c>
      <c r="BJ925">
        <v>3</v>
      </c>
      <c r="BK925">
        <v>3</v>
      </c>
      <c r="BL925" s="4">
        <v>75.98</v>
      </c>
      <c r="BM925" s="4">
        <v>11.4</v>
      </c>
      <c r="BN925" s="4">
        <v>87.38</v>
      </c>
      <c r="BO925" s="4">
        <v>87.38</v>
      </c>
      <c r="BQ925" t="s">
        <v>258</v>
      </c>
      <c r="BR925" t="s">
        <v>84</v>
      </c>
      <c r="BS925" s="3">
        <v>43747</v>
      </c>
      <c r="BT925" s="5">
        <v>0.37152777777777773</v>
      </c>
      <c r="BU925" t="s">
        <v>1487</v>
      </c>
      <c r="BV925" t="s">
        <v>90</v>
      </c>
      <c r="BY925">
        <v>14980.06</v>
      </c>
      <c r="CC925" t="s">
        <v>115</v>
      </c>
      <c r="CD925">
        <v>200</v>
      </c>
      <c r="CE925" t="s">
        <v>86</v>
      </c>
      <c r="CF925" s="3">
        <v>43748</v>
      </c>
      <c r="CI925">
        <v>1</v>
      </c>
      <c r="CJ925">
        <v>1</v>
      </c>
      <c r="CK925">
        <v>21</v>
      </c>
      <c r="CL925" t="s">
        <v>87</v>
      </c>
    </row>
    <row r="926" spans="1:90">
      <c r="A926" t="s">
        <v>72</v>
      </c>
      <c r="B926" t="s">
        <v>73</v>
      </c>
      <c r="C926" t="s">
        <v>74</v>
      </c>
      <c r="E926" t="str">
        <f>"FES1162715840"</f>
        <v>FES1162715840</v>
      </c>
      <c r="F926" s="3">
        <v>43746</v>
      </c>
      <c r="G926">
        <v>202004</v>
      </c>
      <c r="H926" t="s">
        <v>75</v>
      </c>
      <c r="I926" t="s">
        <v>76</v>
      </c>
      <c r="J926" t="s">
        <v>77</v>
      </c>
      <c r="K926" t="s">
        <v>78</v>
      </c>
      <c r="L926" t="s">
        <v>75</v>
      </c>
      <c r="M926" t="s">
        <v>76</v>
      </c>
      <c r="N926" t="s">
        <v>1488</v>
      </c>
      <c r="O926" t="s">
        <v>82</v>
      </c>
      <c r="P926" t="str">
        <f>"2170710829                    "</f>
        <v xml:space="preserve">2170710829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6.87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1.6</v>
      </c>
      <c r="BJ926">
        <v>0.9</v>
      </c>
      <c r="BK926">
        <v>2</v>
      </c>
      <c r="BL926" s="4">
        <v>39.58</v>
      </c>
      <c r="BM926" s="4">
        <v>5.94</v>
      </c>
      <c r="BN926" s="4">
        <v>45.52</v>
      </c>
      <c r="BO926" s="4">
        <v>45.52</v>
      </c>
      <c r="BQ926" t="s">
        <v>95</v>
      </c>
      <c r="BR926" t="s">
        <v>84</v>
      </c>
      <c r="BS926" s="3">
        <v>43747</v>
      </c>
      <c r="BT926" s="5">
        <v>0.41666666666666669</v>
      </c>
      <c r="BU926" t="s">
        <v>1489</v>
      </c>
      <c r="BV926" t="s">
        <v>90</v>
      </c>
      <c r="BY926">
        <v>4572.25</v>
      </c>
      <c r="CC926" t="s">
        <v>76</v>
      </c>
      <c r="CD926">
        <v>1682</v>
      </c>
      <c r="CE926" t="s">
        <v>86</v>
      </c>
      <c r="CF926" s="3">
        <v>43748</v>
      </c>
      <c r="CI926">
        <v>1</v>
      </c>
      <c r="CJ926">
        <v>1</v>
      </c>
      <c r="CK926">
        <v>22</v>
      </c>
      <c r="CL926" t="s">
        <v>87</v>
      </c>
    </row>
    <row r="927" spans="1:90">
      <c r="A927" t="s">
        <v>72</v>
      </c>
      <c r="B927" t="s">
        <v>73</v>
      </c>
      <c r="C927" t="s">
        <v>74</v>
      </c>
      <c r="E927" t="str">
        <f>"FES1162715788"</f>
        <v>FES1162715788</v>
      </c>
      <c r="F927" s="3">
        <v>43746</v>
      </c>
      <c r="G927">
        <v>202004</v>
      </c>
      <c r="H927" t="s">
        <v>75</v>
      </c>
      <c r="I927" t="s">
        <v>76</v>
      </c>
      <c r="J927" t="s">
        <v>77</v>
      </c>
      <c r="K927" t="s">
        <v>78</v>
      </c>
      <c r="L927" t="s">
        <v>185</v>
      </c>
      <c r="M927" t="s">
        <v>186</v>
      </c>
      <c r="N927" t="s">
        <v>1490</v>
      </c>
      <c r="O927" t="s">
        <v>82</v>
      </c>
      <c r="P927" t="str">
        <f>"2170710736                    "</f>
        <v xml:space="preserve">2170710736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6.87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 s="4">
        <v>39.58</v>
      </c>
      <c r="BM927" s="4">
        <v>5.94</v>
      </c>
      <c r="BN927" s="4">
        <v>45.52</v>
      </c>
      <c r="BO927" s="4">
        <v>45.52</v>
      </c>
      <c r="BQ927" t="s">
        <v>1491</v>
      </c>
      <c r="BR927" t="s">
        <v>84</v>
      </c>
      <c r="BS927" s="3">
        <v>43747</v>
      </c>
      <c r="BT927" s="5">
        <v>0.39583333333333331</v>
      </c>
      <c r="BU927" t="s">
        <v>1492</v>
      </c>
      <c r="BV927" t="s">
        <v>90</v>
      </c>
      <c r="BY927">
        <v>1200</v>
      </c>
      <c r="CC927" t="s">
        <v>186</v>
      </c>
      <c r="CD927">
        <v>1422</v>
      </c>
      <c r="CE927" t="s">
        <v>96</v>
      </c>
      <c r="CF927" s="3">
        <v>43748</v>
      </c>
      <c r="CI927">
        <v>1</v>
      </c>
      <c r="CJ927">
        <v>1</v>
      </c>
      <c r="CK927">
        <v>22</v>
      </c>
      <c r="CL927" t="s">
        <v>87</v>
      </c>
    </row>
    <row r="928" spans="1:90">
      <c r="A928" t="s">
        <v>72</v>
      </c>
      <c r="B928" t="s">
        <v>73</v>
      </c>
      <c r="C928" t="s">
        <v>74</v>
      </c>
      <c r="E928" t="str">
        <f>"FES1162715841"</f>
        <v>FES1162715841</v>
      </c>
      <c r="F928" s="3">
        <v>43746</v>
      </c>
      <c r="G928">
        <v>202004</v>
      </c>
      <c r="H928" t="s">
        <v>75</v>
      </c>
      <c r="I928" t="s">
        <v>76</v>
      </c>
      <c r="J928" t="s">
        <v>77</v>
      </c>
      <c r="K928" t="s">
        <v>78</v>
      </c>
      <c r="L928" t="s">
        <v>134</v>
      </c>
      <c r="M928" t="s">
        <v>135</v>
      </c>
      <c r="N928" t="s">
        <v>1493</v>
      </c>
      <c r="O928" t="s">
        <v>82</v>
      </c>
      <c r="P928" t="str">
        <f>"2170710830                    "</f>
        <v xml:space="preserve">2170710830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12.36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 s="4">
        <v>71.239999999999995</v>
      </c>
      <c r="BM928" s="4">
        <v>10.69</v>
      </c>
      <c r="BN928" s="4">
        <v>81.93</v>
      </c>
      <c r="BO928" s="4">
        <v>81.93</v>
      </c>
      <c r="BQ928" t="s">
        <v>1494</v>
      </c>
      <c r="BR928" t="s">
        <v>84</v>
      </c>
      <c r="BS928" s="3">
        <v>43747</v>
      </c>
      <c r="BT928" s="5">
        <v>0.43055555555555558</v>
      </c>
      <c r="BU928" t="s">
        <v>902</v>
      </c>
      <c r="BV928" t="s">
        <v>90</v>
      </c>
      <c r="BY928">
        <v>1200</v>
      </c>
      <c r="CA928" t="s">
        <v>688</v>
      </c>
      <c r="CC928" t="s">
        <v>135</v>
      </c>
      <c r="CD928">
        <v>299</v>
      </c>
      <c r="CE928" t="s">
        <v>96</v>
      </c>
      <c r="CF928" s="3">
        <v>43749</v>
      </c>
      <c r="CI928">
        <v>1</v>
      </c>
      <c r="CJ928">
        <v>1</v>
      </c>
      <c r="CK928">
        <v>24</v>
      </c>
      <c r="CL928" t="s">
        <v>87</v>
      </c>
    </row>
    <row r="929" spans="1:90">
      <c r="A929" t="s">
        <v>72</v>
      </c>
      <c r="B929" t="s">
        <v>73</v>
      </c>
      <c r="C929" t="s">
        <v>74</v>
      </c>
      <c r="E929" t="str">
        <f>"FES1162715976"</f>
        <v>FES1162715976</v>
      </c>
      <c r="F929" s="3">
        <v>43746</v>
      </c>
      <c r="G929">
        <v>202004</v>
      </c>
      <c r="H929" t="s">
        <v>75</v>
      </c>
      <c r="I929" t="s">
        <v>76</v>
      </c>
      <c r="J929" t="s">
        <v>77</v>
      </c>
      <c r="K929" t="s">
        <v>78</v>
      </c>
      <c r="L929" t="s">
        <v>75</v>
      </c>
      <c r="M929" t="s">
        <v>76</v>
      </c>
      <c r="N929" t="s">
        <v>1495</v>
      </c>
      <c r="O929" t="s">
        <v>82</v>
      </c>
      <c r="P929" t="str">
        <f>"2170710974                    "</f>
        <v xml:space="preserve">2170710974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9.34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2.1</v>
      </c>
      <c r="BJ929">
        <v>3.3</v>
      </c>
      <c r="BK929">
        <v>3.5</v>
      </c>
      <c r="BL929" s="4">
        <v>53.81</v>
      </c>
      <c r="BM929" s="4">
        <v>8.07</v>
      </c>
      <c r="BN929" s="4">
        <v>61.88</v>
      </c>
      <c r="BO929" s="4">
        <v>61.88</v>
      </c>
      <c r="BQ929" t="s">
        <v>95</v>
      </c>
      <c r="BR929" t="s">
        <v>84</v>
      </c>
      <c r="BS929" s="3">
        <v>43747</v>
      </c>
      <c r="BT929" s="5">
        <v>0.29097222222222224</v>
      </c>
      <c r="BU929" t="s">
        <v>1496</v>
      </c>
      <c r="BV929" t="s">
        <v>90</v>
      </c>
      <c r="BY929">
        <v>16420.560000000001</v>
      </c>
      <c r="CA929" t="s">
        <v>1090</v>
      </c>
      <c r="CC929" t="s">
        <v>76</v>
      </c>
      <c r="CD929">
        <v>1600</v>
      </c>
      <c r="CE929" t="s">
        <v>86</v>
      </c>
      <c r="CF929" s="3">
        <v>43768</v>
      </c>
      <c r="CI929">
        <v>1</v>
      </c>
      <c r="CJ929">
        <v>1</v>
      </c>
      <c r="CK929">
        <v>22</v>
      </c>
      <c r="CL929" t="s">
        <v>87</v>
      </c>
    </row>
    <row r="930" spans="1:90">
      <c r="A930" t="s">
        <v>72</v>
      </c>
      <c r="B930" t="s">
        <v>73</v>
      </c>
      <c r="C930" t="s">
        <v>74</v>
      </c>
      <c r="E930" t="str">
        <f>"FES1162715971"</f>
        <v>FES1162715971</v>
      </c>
      <c r="F930" s="3">
        <v>43746</v>
      </c>
      <c r="G930">
        <v>202004</v>
      </c>
      <c r="H930" t="s">
        <v>75</v>
      </c>
      <c r="I930" t="s">
        <v>76</v>
      </c>
      <c r="J930" t="s">
        <v>77</v>
      </c>
      <c r="K930" t="s">
        <v>78</v>
      </c>
      <c r="L930" t="s">
        <v>271</v>
      </c>
      <c r="M930" t="s">
        <v>272</v>
      </c>
      <c r="N930" t="s">
        <v>1497</v>
      </c>
      <c r="O930" t="s">
        <v>82</v>
      </c>
      <c r="P930" t="str">
        <f>"217070968                     "</f>
        <v xml:space="preserve">217070968 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6.87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 s="4">
        <v>39.58</v>
      </c>
      <c r="BM930" s="4">
        <v>5.94</v>
      </c>
      <c r="BN930" s="4">
        <v>45.52</v>
      </c>
      <c r="BO930" s="4">
        <v>45.52</v>
      </c>
      <c r="BQ930" t="s">
        <v>1498</v>
      </c>
      <c r="BR930" t="s">
        <v>84</v>
      </c>
      <c r="BS930" s="3">
        <v>43747</v>
      </c>
      <c r="BT930" s="5">
        <v>0.33194444444444443</v>
      </c>
      <c r="BU930" t="s">
        <v>303</v>
      </c>
      <c r="BV930" t="s">
        <v>90</v>
      </c>
      <c r="BY930">
        <v>1200</v>
      </c>
      <c r="CA930" t="s">
        <v>1499</v>
      </c>
      <c r="CC930" t="s">
        <v>272</v>
      </c>
      <c r="CD930">
        <v>1684</v>
      </c>
      <c r="CE930" t="s">
        <v>96</v>
      </c>
      <c r="CF930" s="3">
        <v>43748</v>
      </c>
      <c r="CI930">
        <v>1</v>
      </c>
      <c r="CJ930">
        <v>1</v>
      </c>
      <c r="CK930">
        <v>22</v>
      </c>
      <c r="CL930" t="s">
        <v>87</v>
      </c>
    </row>
    <row r="931" spans="1:90">
      <c r="A931" t="s">
        <v>72</v>
      </c>
      <c r="B931" t="s">
        <v>73</v>
      </c>
      <c r="C931" t="s">
        <v>74</v>
      </c>
      <c r="E931" t="str">
        <f>"FES1162715977"</f>
        <v>FES1162715977</v>
      </c>
      <c r="F931" s="3">
        <v>43746</v>
      </c>
      <c r="G931">
        <v>202004</v>
      </c>
      <c r="H931" t="s">
        <v>75</v>
      </c>
      <c r="I931" t="s">
        <v>76</v>
      </c>
      <c r="J931" t="s">
        <v>77</v>
      </c>
      <c r="K931" t="s">
        <v>78</v>
      </c>
      <c r="L931" t="s">
        <v>271</v>
      </c>
      <c r="M931" t="s">
        <v>272</v>
      </c>
      <c r="N931" t="s">
        <v>1497</v>
      </c>
      <c r="O931" t="s">
        <v>82</v>
      </c>
      <c r="P931" t="str">
        <f>"2170710975                    "</f>
        <v xml:space="preserve">2170710975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6.87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 s="4">
        <v>39.58</v>
      </c>
      <c r="BM931" s="4">
        <v>5.94</v>
      </c>
      <c r="BN931" s="4">
        <v>45.52</v>
      </c>
      <c r="BO931" s="4">
        <v>45.52</v>
      </c>
      <c r="BQ931" t="s">
        <v>1498</v>
      </c>
      <c r="BR931" t="s">
        <v>84</v>
      </c>
      <c r="BS931" s="3">
        <v>43747</v>
      </c>
      <c r="BT931" s="5">
        <v>0.33194444444444443</v>
      </c>
      <c r="BU931" t="s">
        <v>303</v>
      </c>
      <c r="BV931" t="s">
        <v>90</v>
      </c>
      <c r="BY931">
        <v>1200</v>
      </c>
      <c r="CA931" t="s">
        <v>1499</v>
      </c>
      <c r="CC931" t="s">
        <v>272</v>
      </c>
      <c r="CD931">
        <v>1684</v>
      </c>
      <c r="CE931" t="s">
        <v>96</v>
      </c>
      <c r="CF931" s="3">
        <v>43748</v>
      </c>
      <c r="CI931">
        <v>1</v>
      </c>
      <c r="CJ931">
        <v>1</v>
      </c>
      <c r="CK931">
        <v>22</v>
      </c>
      <c r="CL931" t="s">
        <v>87</v>
      </c>
    </row>
    <row r="932" spans="1:90">
      <c r="A932" t="s">
        <v>72</v>
      </c>
      <c r="B932" t="s">
        <v>73</v>
      </c>
      <c r="C932" t="s">
        <v>74</v>
      </c>
      <c r="E932" t="str">
        <f>"FES1162715982"</f>
        <v>FES1162715982</v>
      </c>
      <c r="F932" s="3">
        <v>43746</v>
      </c>
      <c r="G932">
        <v>202004</v>
      </c>
      <c r="H932" t="s">
        <v>75</v>
      </c>
      <c r="I932" t="s">
        <v>76</v>
      </c>
      <c r="J932" t="s">
        <v>77</v>
      </c>
      <c r="K932" t="s">
        <v>78</v>
      </c>
      <c r="L932" t="s">
        <v>124</v>
      </c>
      <c r="M932" t="s">
        <v>125</v>
      </c>
      <c r="N932" t="s">
        <v>126</v>
      </c>
      <c r="O932" t="s">
        <v>82</v>
      </c>
      <c r="P932" t="str">
        <f>"2170710980                    "</f>
        <v xml:space="preserve">2170710980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8.7899999999999991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 s="4">
        <v>50.66</v>
      </c>
      <c r="BM932" s="4">
        <v>7.6</v>
      </c>
      <c r="BN932" s="4">
        <v>58.26</v>
      </c>
      <c r="BO932" s="4">
        <v>58.26</v>
      </c>
      <c r="BQ932" t="s">
        <v>95</v>
      </c>
      <c r="BR932" t="s">
        <v>84</v>
      </c>
      <c r="BS932" s="3">
        <v>43747</v>
      </c>
      <c r="BT932" s="5">
        <v>0.4152777777777778</v>
      </c>
      <c r="BU932" t="s">
        <v>127</v>
      </c>
      <c r="BV932" t="s">
        <v>90</v>
      </c>
      <c r="BY932">
        <v>1200</v>
      </c>
      <c r="CA932" t="s">
        <v>128</v>
      </c>
      <c r="CC932" t="s">
        <v>125</v>
      </c>
      <c r="CD932">
        <v>4133</v>
      </c>
      <c r="CE932" t="s">
        <v>96</v>
      </c>
      <c r="CF932" s="3">
        <v>43749</v>
      </c>
      <c r="CI932">
        <v>1</v>
      </c>
      <c r="CJ932">
        <v>1</v>
      </c>
      <c r="CK932">
        <v>21</v>
      </c>
      <c r="CL932" t="s">
        <v>87</v>
      </c>
    </row>
    <row r="933" spans="1:90">
      <c r="A933" t="s">
        <v>72</v>
      </c>
      <c r="B933" t="s">
        <v>73</v>
      </c>
      <c r="C933" t="s">
        <v>74</v>
      </c>
      <c r="E933" t="str">
        <f>"FES1162715963"</f>
        <v>FES1162715963</v>
      </c>
      <c r="F933" s="3">
        <v>43746</v>
      </c>
      <c r="G933">
        <v>202004</v>
      </c>
      <c r="H933" t="s">
        <v>75</v>
      </c>
      <c r="I933" t="s">
        <v>76</v>
      </c>
      <c r="J933" t="s">
        <v>77</v>
      </c>
      <c r="K933" t="s">
        <v>78</v>
      </c>
      <c r="L933" t="s">
        <v>142</v>
      </c>
      <c r="M933" t="s">
        <v>143</v>
      </c>
      <c r="N933" t="s">
        <v>611</v>
      </c>
      <c r="O933" t="s">
        <v>82</v>
      </c>
      <c r="P933" t="str">
        <f>"2170710959                    "</f>
        <v xml:space="preserve">2170710959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6.87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1.2</v>
      </c>
      <c r="BJ933">
        <v>1.6</v>
      </c>
      <c r="BK933">
        <v>2</v>
      </c>
      <c r="BL933" s="4">
        <v>39.58</v>
      </c>
      <c r="BM933" s="4">
        <v>5.94</v>
      </c>
      <c r="BN933" s="4">
        <v>45.52</v>
      </c>
      <c r="BO933" s="4">
        <v>45.52</v>
      </c>
      <c r="BQ933" t="s">
        <v>95</v>
      </c>
      <c r="BR933" t="s">
        <v>84</v>
      </c>
      <c r="BS933" s="3">
        <v>43747</v>
      </c>
      <c r="BT933" s="5">
        <v>0.35694444444444445</v>
      </c>
      <c r="BU933" t="s">
        <v>1238</v>
      </c>
      <c r="BV933" t="s">
        <v>90</v>
      </c>
      <c r="BY933">
        <v>8002.8</v>
      </c>
      <c r="CA933" t="s">
        <v>347</v>
      </c>
      <c r="CC933" t="s">
        <v>143</v>
      </c>
      <c r="CD933">
        <v>1459</v>
      </c>
      <c r="CE933" t="s">
        <v>86</v>
      </c>
      <c r="CF933" s="3">
        <v>43748</v>
      </c>
      <c r="CI933">
        <v>1</v>
      </c>
      <c r="CJ933">
        <v>1</v>
      </c>
      <c r="CK933">
        <v>22</v>
      </c>
      <c r="CL933" t="s">
        <v>87</v>
      </c>
    </row>
    <row r="934" spans="1:90">
      <c r="A934" t="s">
        <v>72</v>
      </c>
      <c r="B934" t="s">
        <v>73</v>
      </c>
      <c r="C934" t="s">
        <v>74</v>
      </c>
      <c r="E934" t="str">
        <f>"FES1162715974"</f>
        <v>FES1162715974</v>
      </c>
      <c r="F934" s="3">
        <v>43746</v>
      </c>
      <c r="G934">
        <v>202004</v>
      </c>
      <c r="H934" t="s">
        <v>75</v>
      </c>
      <c r="I934" t="s">
        <v>76</v>
      </c>
      <c r="J934" t="s">
        <v>77</v>
      </c>
      <c r="K934" t="s">
        <v>78</v>
      </c>
      <c r="L934" t="s">
        <v>92</v>
      </c>
      <c r="M934" t="s">
        <v>93</v>
      </c>
      <c r="N934" t="s">
        <v>94</v>
      </c>
      <c r="O934" t="s">
        <v>82</v>
      </c>
      <c r="P934" t="str">
        <f>"2170710972                    "</f>
        <v xml:space="preserve">2170710972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15.38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3.4</v>
      </c>
      <c r="BJ934">
        <v>3.1</v>
      </c>
      <c r="BK934">
        <v>3.5</v>
      </c>
      <c r="BL934" s="4">
        <v>88.63</v>
      </c>
      <c r="BM934" s="4">
        <v>13.29</v>
      </c>
      <c r="BN934" s="4">
        <v>101.92</v>
      </c>
      <c r="BO934" s="4">
        <v>101.92</v>
      </c>
      <c r="BQ934" t="s">
        <v>95</v>
      </c>
      <c r="BR934" t="s">
        <v>84</v>
      </c>
      <c r="BS934" s="3">
        <v>43747</v>
      </c>
      <c r="BT934" s="5">
        <v>0.32847222222222222</v>
      </c>
      <c r="BU934" t="s">
        <v>709</v>
      </c>
      <c r="BV934" t="s">
        <v>90</v>
      </c>
      <c r="BY934">
        <v>15734.74</v>
      </c>
      <c r="CA934" t="s">
        <v>147</v>
      </c>
      <c r="CC934" t="s">
        <v>93</v>
      </c>
      <c r="CD934">
        <v>7441</v>
      </c>
      <c r="CE934" t="s">
        <v>86</v>
      </c>
      <c r="CF934" s="3">
        <v>43748</v>
      </c>
      <c r="CI934">
        <v>1</v>
      </c>
      <c r="CJ934">
        <v>1</v>
      </c>
      <c r="CK934">
        <v>21</v>
      </c>
      <c r="CL934" t="s">
        <v>87</v>
      </c>
    </row>
    <row r="935" spans="1:90">
      <c r="A935" t="s">
        <v>72</v>
      </c>
      <c r="B935" t="s">
        <v>73</v>
      </c>
      <c r="C935" t="s">
        <v>74</v>
      </c>
      <c r="E935" t="str">
        <f>"FES1162715753"</f>
        <v>FES1162715753</v>
      </c>
      <c r="F935" s="3">
        <v>43746</v>
      </c>
      <c r="G935">
        <v>202004</v>
      </c>
      <c r="H935" t="s">
        <v>75</v>
      </c>
      <c r="I935" t="s">
        <v>76</v>
      </c>
      <c r="J935" t="s">
        <v>77</v>
      </c>
      <c r="K935" t="s">
        <v>78</v>
      </c>
      <c r="L935" t="s">
        <v>98</v>
      </c>
      <c r="M935" t="s">
        <v>99</v>
      </c>
      <c r="N935" t="s">
        <v>1208</v>
      </c>
      <c r="O935" t="s">
        <v>82</v>
      </c>
      <c r="P935" t="str">
        <f>"2170710726                    "</f>
        <v xml:space="preserve">2170710726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10.99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2.1</v>
      </c>
      <c r="BJ935">
        <v>1.5</v>
      </c>
      <c r="BK935">
        <v>2.5</v>
      </c>
      <c r="BL935" s="4">
        <v>63.32</v>
      </c>
      <c r="BM935" s="4">
        <v>9.5</v>
      </c>
      <c r="BN935" s="4">
        <v>72.819999999999993</v>
      </c>
      <c r="BO935" s="4">
        <v>72.819999999999993</v>
      </c>
      <c r="BQ935" t="s">
        <v>258</v>
      </c>
      <c r="BR935" t="s">
        <v>84</v>
      </c>
      <c r="BS935" s="3">
        <v>43747</v>
      </c>
      <c r="BT935" s="5">
        <v>0.375</v>
      </c>
      <c r="BU935" t="s">
        <v>1209</v>
      </c>
      <c r="BV935" t="s">
        <v>90</v>
      </c>
      <c r="BY935">
        <v>7254.96</v>
      </c>
      <c r="CA935" t="s">
        <v>1210</v>
      </c>
      <c r="CC935" t="s">
        <v>99</v>
      </c>
      <c r="CD935">
        <v>4037</v>
      </c>
      <c r="CE935" t="s">
        <v>86</v>
      </c>
      <c r="CF935" s="3">
        <v>43749</v>
      </c>
      <c r="CI935">
        <v>1</v>
      </c>
      <c r="CJ935">
        <v>1</v>
      </c>
      <c r="CK935">
        <v>21</v>
      </c>
      <c r="CL935" t="s">
        <v>87</v>
      </c>
    </row>
    <row r="936" spans="1:90">
      <c r="A936" t="s">
        <v>72</v>
      </c>
      <c r="B936" t="s">
        <v>73</v>
      </c>
      <c r="C936" t="s">
        <v>74</v>
      </c>
      <c r="E936" t="str">
        <f>"FES1162715868"</f>
        <v>FES1162715868</v>
      </c>
      <c r="F936" s="3">
        <v>43746</v>
      </c>
      <c r="G936">
        <v>202004</v>
      </c>
      <c r="H936" t="s">
        <v>75</v>
      </c>
      <c r="I936" t="s">
        <v>76</v>
      </c>
      <c r="J936" t="s">
        <v>77</v>
      </c>
      <c r="K936" t="s">
        <v>78</v>
      </c>
      <c r="L936" t="s">
        <v>75</v>
      </c>
      <c r="M936" t="s">
        <v>76</v>
      </c>
      <c r="N936" t="s">
        <v>1500</v>
      </c>
      <c r="O936" t="s">
        <v>82</v>
      </c>
      <c r="P936" t="str">
        <f>"217074950                     "</f>
        <v xml:space="preserve">217074950 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6.87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 s="4">
        <v>39.58</v>
      </c>
      <c r="BM936" s="4">
        <v>5.94</v>
      </c>
      <c r="BN936" s="4">
        <v>45.52</v>
      </c>
      <c r="BO936" s="4">
        <v>45.52</v>
      </c>
      <c r="BQ936" t="s">
        <v>192</v>
      </c>
      <c r="BR936" t="s">
        <v>84</v>
      </c>
      <c r="BS936" s="3">
        <v>43747</v>
      </c>
      <c r="BT936" s="5">
        <v>0.42152777777777778</v>
      </c>
      <c r="BU936" t="s">
        <v>1501</v>
      </c>
      <c r="BV936" t="s">
        <v>90</v>
      </c>
      <c r="BY936">
        <v>1200</v>
      </c>
      <c r="CA936" t="s">
        <v>247</v>
      </c>
      <c r="CC936" t="s">
        <v>76</v>
      </c>
      <c r="CD936">
        <v>1619</v>
      </c>
      <c r="CE936" t="s">
        <v>96</v>
      </c>
      <c r="CF936" s="3">
        <v>43768</v>
      </c>
      <c r="CI936">
        <v>1</v>
      </c>
      <c r="CJ936">
        <v>1</v>
      </c>
      <c r="CK936">
        <v>22</v>
      </c>
      <c r="CL936" t="s">
        <v>87</v>
      </c>
    </row>
    <row r="937" spans="1:90">
      <c r="A937" t="s">
        <v>72</v>
      </c>
      <c r="B937" t="s">
        <v>73</v>
      </c>
      <c r="C937" t="s">
        <v>74</v>
      </c>
      <c r="E937" t="str">
        <f>"FES1162715938"</f>
        <v>FES1162715938</v>
      </c>
      <c r="F937" s="3">
        <v>43746</v>
      </c>
      <c r="G937">
        <v>202004</v>
      </c>
      <c r="H937" t="s">
        <v>75</v>
      </c>
      <c r="I937" t="s">
        <v>76</v>
      </c>
      <c r="J937" t="s">
        <v>77</v>
      </c>
      <c r="K937" t="s">
        <v>78</v>
      </c>
      <c r="L937" t="s">
        <v>79</v>
      </c>
      <c r="M937" t="s">
        <v>80</v>
      </c>
      <c r="N937" t="s">
        <v>1502</v>
      </c>
      <c r="O937" t="s">
        <v>82</v>
      </c>
      <c r="P937" t="str">
        <f>"217071933                     "</f>
        <v xml:space="preserve">217071933 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6.87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 s="4">
        <v>39.58</v>
      </c>
      <c r="BM937" s="4">
        <v>5.94</v>
      </c>
      <c r="BN937" s="4">
        <v>45.52</v>
      </c>
      <c r="BO937" s="4">
        <v>45.52</v>
      </c>
      <c r="BQ937" t="s">
        <v>192</v>
      </c>
      <c r="BR937" t="s">
        <v>84</v>
      </c>
      <c r="BS937" s="3">
        <v>43747</v>
      </c>
      <c r="BT937" s="5">
        <v>0.375</v>
      </c>
      <c r="BU937" t="s">
        <v>1503</v>
      </c>
      <c r="BV937" t="s">
        <v>90</v>
      </c>
      <c r="BY937">
        <v>1200</v>
      </c>
      <c r="CA937" t="s">
        <v>543</v>
      </c>
      <c r="CC937" t="s">
        <v>80</v>
      </c>
      <c r="CD937">
        <v>2091</v>
      </c>
      <c r="CE937" t="s">
        <v>96</v>
      </c>
      <c r="CF937" s="3">
        <v>43768</v>
      </c>
      <c r="CI937">
        <v>1</v>
      </c>
      <c r="CJ937">
        <v>1</v>
      </c>
      <c r="CK937">
        <v>22</v>
      </c>
      <c r="CL937" t="s">
        <v>87</v>
      </c>
    </row>
    <row r="938" spans="1:90">
      <c r="A938" t="s">
        <v>72</v>
      </c>
      <c r="B938" t="s">
        <v>73</v>
      </c>
      <c r="C938" t="s">
        <v>74</v>
      </c>
      <c r="E938" t="str">
        <f>"FES1162715807"</f>
        <v>FES1162715807</v>
      </c>
      <c r="F938" s="3">
        <v>43746</v>
      </c>
      <c r="G938">
        <v>202004</v>
      </c>
      <c r="H938" t="s">
        <v>75</v>
      </c>
      <c r="I938" t="s">
        <v>76</v>
      </c>
      <c r="J938" t="s">
        <v>77</v>
      </c>
      <c r="K938" t="s">
        <v>78</v>
      </c>
      <c r="L938" t="s">
        <v>142</v>
      </c>
      <c r="M938" t="s">
        <v>143</v>
      </c>
      <c r="N938" t="s">
        <v>881</v>
      </c>
      <c r="O938" t="s">
        <v>82</v>
      </c>
      <c r="P938" t="str">
        <f>"2170710781                    "</f>
        <v xml:space="preserve">2170710781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6.87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 s="4">
        <v>39.58</v>
      </c>
      <c r="BM938" s="4">
        <v>5.94</v>
      </c>
      <c r="BN938" s="4">
        <v>45.52</v>
      </c>
      <c r="BO938" s="4">
        <v>45.52</v>
      </c>
      <c r="BQ938" t="s">
        <v>95</v>
      </c>
      <c r="BR938" t="s">
        <v>84</v>
      </c>
      <c r="BS938" s="3">
        <v>43747</v>
      </c>
      <c r="BT938" s="5">
        <v>0.28541666666666665</v>
      </c>
      <c r="BU938" t="s">
        <v>1504</v>
      </c>
      <c r="BV938" t="s">
        <v>90</v>
      </c>
      <c r="BY938">
        <v>1200</v>
      </c>
      <c r="CC938" t="s">
        <v>143</v>
      </c>
      <c r="CD938">
        <v>1459</v>
      </c>
      <c r="CE938" t="s">
        <v>96</v>
      </c>
      <c r="CF938" s="3">
        <v>43768</v>
      </c>
      <c r="CI938">
        <v>1</v>
      </c>
      <c r="CJ938">
        <v>1</v>
      </c>
      <c r="CK938">
        <v>22</v>
      </c>
      <c r="CL938" t="s">
        <v>87</v>
      </c>
    </row>
    <row r="939" spans="1:90">
      <c r="A939" t="s">
        <v>72</v>
      </c>
      <c r="B939" t="s">
        <v>73</v>
      </c>
      <c r="C939" t="s">
        <v>74</v>
      </c>
      <c r="E939" t="str">
        <f>"FES1162716002"</f>
        <v>FES1162716002</v>
      </c>
      <c r="F939" s="3">
        <v>43746</v>
      </c>
      <c r="G939">
        <v>202004</v>
      </c>
      <c r="H939" t="s">
        <v>75</v>
      </c>
      <c r="I939" t="s">
        <v>76</v>
      </c>
      <c r="J939" t="s">
        <v>77</v>
      </c>
      <c r="K939" t="s">
        <v>78</v>
      </c>
      <c r="L939" t="s">
        <v>175</v>
      </c>
      <c r="M939" t="s">
        <v>176</v>
      </c>
      <c r="N939" t="s">
        <v>340</v>
      </c>
      <c r="O939" t="s">
        <v>82</v>
      </c>
      <c r="P939" t="str">
        <f>"217071106                     "</f>
        <v xml:space="preserve">217071106 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8.7899999999999991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 s="4">
        <v>50.66</v>
      </c>
      <c r="BM939" s="4">
        <v>7.6</v>
      </c>
      <c r="BN939" s="4">
        <v>58.26</v>
      </c>
      <c r="BO939" s="4">
        <v>58.26</v>
      </c>
      <c r="BQ939" t="s">
        <v>258</v>
      </c>
      <c r="BR939" t="s">
        <v>84</v>
      </c>
      <c r="BS939" s="3">
        <v>43747</v>
      </c>
      <c r="BT939" s="5">
        <v>0.41944444444444445</v>
      </c>
      <c r="BU939" t="s">
        <v>1505</v>
      </c>
      <c r="BV939" t="s">
        <v>90</v>
      </c>
      <c r="BY939">
        <v>1200</v>
      </c>
      <c r="CA939" t="s">
        <v>342</v>
      </c>
      <c r="CC939" t="s">
        <v>176</v>
      </c>
      <c r="CD939">
        <v>4000</v>
      </c>
      <c r="CE939" t="s">
        <v>96</v>
      </c>
      <c r="CF939" s="3">
        <v>43748</v>
      </c>
      <c r="CI939">
        <v>1</v>
      </c>
      <c r="CJ939">
        <v>1</v>
      </c>
      <c r="CK939">
        <v>21</v>
      </c>
      <c r="CL939" t="s">
        <v>87</v>
      </c>
    </row>
    <row r="940" spans="1:90">
      <c r="A940" t="s">
        <v>72</v>
      </c>
      <c r="B940" t="s">
        <v>73</v>
      </c>
      <c r="C940" t="s">
        <v>74</v>
      </c>
      <c r="E940" t="str">
        <f>"FES1162715987"</f>
        <v>FES1162715987</v>
      </c>
      <c r="F940" s="3">
        <v>43746</v>
      </c>
      <c r="G940">
        <v>202004</v>
      </c>
      <c r="H940" t="s">
        <v>75</v>
      </c>
      <c r="I940" t="s">
        <v>76</v>
      </c>
      <c r="J940" t="s">
        <v>77</v>
      </c>
      <c r="K940" t="s">
        <v>78</v>
      </c>
      <c r="L940" t="s">
        <v>215</v>
      </c>
      <c r="M940" t="s">
        <v>216</v>
      </c>
      <c r="N940" t="s">
        <v>780</v>
      </c>
      <c r="O940" t="s">
        <v>82</v>
      </c>
      <c r="P940" t="str">
        <f>"217070987                     "</f>
        <v xml:space="preserve">217070987 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8.7899999999999991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 s="4">
        <v>50.66</v>
      </c>
      <c r="BM940" s="4">
        <v>7.6</v>
      </c>
      <c r="BN940" s="4">
        <v>58.26</v>
      </c>
      <c r="BO940" s="4">
        <v>58.26</v>
      </c>
      <c r="BR940" t="s">
        <v>84</v>
      </c>
      <c r="BS940" s="3">
        <v>43747</v>
      </c>
      <c r="BT940" s="5">
        <v>0.4284722222222222</v>
      </c>
      <c r="BU940" t="s">
        <v>781</v>
      </c>
      <c r="BV940" t="s">
        <v>90</v>
      </c>
      <c r="BY940">
        <v>1200</v>
      </c>
      <c r="CA940" t="s">
        <v>782</v>
      </c>
      <c r="CC940" t="s">
        <v>216</v>
      </c>
      <c r="CD940">
        <v>3200</v>
      </c>
      <c r="CE940" t="s">
        <v>96</v>
      </c>
      <c r="CF940" s="3">
        <v>43748</v>
      </c>
      <c r="CI940">
        <v>1</v>
      </c>
      <c r="CJ940">
        <v>1</v>
      </c>
      <c r="CK940">
        <v>21</v>
      </c>
      <c r="CL940" t="s">
        <v>87</v>
      </c>
    </row>
    <row r="941" spans="1:90">
      <c r="A941" t="s">
        <v>72</v>
      </c>
      <c r="B941" t="s">
        <v>73</v>
      </c>
      <c r="C941" t="s">
        <v>74</v>
      </c>
      <c r="E941" t="str">
        <f>"FES1162715984"</f>
        <v>FES1162715984</v>
      </c>
      <c r="F941" s="3">
        <v>43746</v>
      </c>
      <c r="G941">
        <v>202004</v>
      </c>
      <c r="H941" t="s">
        <v>75</v>
      </c>
      <c r="I941" t="s">
        <v>76</v>
      </c>
      <c r="J941" t="s">
        <v>77</v>
      </c>
      <c r="K941" t="s">
        <v>78</v>
      </c>
      <c r="L941" t="s">
        <v>114</v>
      </c>
      <c r="M941" t="s">
        <v>115</v>
      </c>
      <c r="N941" t="s">
        <v>1333</v>
      </c>
      <c r="O941" t="s">
        <v>82</v>
      </c>
      <c r="P941" t="str">
        <f>"2170701989                    "</f>
        <v xml:space="preserve">2170701989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8.7899999999999991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 s="4">
        <v>50.66</v>
      </c>
      <c r="BM941" s="4">
        <v>7.6</v>
      </c>
      <c r="BN941" s="4">
        <v>58.26</v>
      </c>
      <c r="BO941" s="4">
        <v>58.26</v>
      </c>
      <c r="BQ941" t="s">
        <v>83</v>
      </c>
      <c r="BR941" t="s">
        <v>84</v>
      </c>
      <c r="BS941" s="3">
        <v>43747</v>
      </c>
      <c r="BT941" s="5">
        <v>0.56319444444444444</v>
      </c>
      <c r="BU941" t="s">
        <v>1506</v>
      </c>
      <c r="BV941" t="s">
        <v>90</v>
      </c>
      <c r="BY941">
        <v>1200</v>
      </c>
      <c r="CA941" t="s">
        <v>1507</v>
      </c>
      <c r="CC941" t="s">
        <v>115</v>
      </c>
      <c r="CD941">
        <v>56</v>
      </c>
      <c r="CE941" t="s">
        <v>96</v>
      </c>
      <c r="CI941">
        <v>1</v>
      </c>
      <c r="CJ941">
        <v>1</v>
      </c>
      <c r="CK941">
        <v>21</v>
      </c>
      <c r="CL941" t="s">
        <v>87</v>
      </c>
    </row>
    <row r="942" spans="1:90">
      <c r="A942" t="s">
        <v>72</v>
      </c>
      <c r="B942" t="s">
        <v>73</v>
      </c>
      <c r="C942" t="s">
        <v>74</v>
      </c>
      <c r="E942" t="str">
        <f>"FES1162715858"</f>
        <v>FES1162715858</v>
      </c>
      <c r="F942" s="3">
        <v>43746</v>
      </c>
      <c r="G942">
        <v>202004</v>
      </c>
      <c r="H942" t="s">
        <v>75</v>
      </c>
      <c r="I942" t="s">
        <v>76</v>
      </c>
      <c r="J942" t="s">
        <v>77</v>
      </c>
      <c r="K942" t="s">
        <v>78</v>
      </c>
      <c r="L942" t="s">
        <v>570</v>
      </c>
      <c r="M942" t="s">
        <v>571</v>
      </c>
      <c r="N942" t="s">
        <v>613</v>
      </c>
      <c r="O942" t="s">
        <v>82</v>
      </c>
      <c r="P942" t="str">
        <f>"21707108 46                   "</f>
        <v xml:space="preserve">21707108 46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8.7899999999999991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 s="4">
        <v>50.66</v>
      </c>
      <c r="BM942" s="4">
        <v>7.6</v>
      </c>
      <c r="BN942" s="4">
        <v>58.26</v>
      </c>
      <c r="BO942" s="4">
        <v>58.26</v>
      </c>
      <c r="BQ942" t="s">
        <v>83</v>
      </c>
      <c r="BR942" t="s">
        <v>84</v>
      </c>
      <c r="BS942" s="3">
        <v>43747</v>
      </c>
      <c r="BT942" s="5">
        <v>0.41111111111111115</v>
      </c>
      <c r="BU942" t="s">
        <v>614</v>
      </c>
      <c r="BV942" t="s">
        <v>90</v>
      </c>
      <c r="BY942">
        <v>1200</v>
      </c>
      <c r="CA942" t="s">
        <v>574</v>
      </c>
      <c r="CC942" t="s">
        <v>571</v>
      </c>
      <c r="CD942">
        <v>4026</v>
      </c>
      <c r="CE942" t="s">
        <v>96</v>
      </c>
      <c r="CF942" s="3">
        <v>43749</v>
      </c>
      <c r="CI942">
        <v>1</v>
      </c>
      <c r="CJ942">
        <v>1</v>
      </c>
      <c r="CK942">
        <v>21</v>
      </c>
      <c r="CL942" t="s">
        <v>87</v>
      </c>
    </row>
    <row r="943" spans="1:90">
      <c r="A943" t="s">
        <v>72</v>
      </c>
      <c r="B943" t="s">
        <v>73</v>
      </c>
      <c r="C943" t="s">
        <v>74</v>
      </c>
      <c r="E943" t="str">
        <f>"FES1162715989"</f>
        <v>FES1162715989</v>
      </c>
      <c r="F943" s="3">
        <v>43746</v>
      </c>
      <c r="G943">
        <v>202004</v>
      </c>
      <c r="H943" t="s">
        <v>75</v>
      </c>
      <c r="I943" t="s">
        <v>76</v>
      </c>
      <c r="J943" t="s">
        <v>77</v>
      </c>
      <c r="K943" t="s">
        <v>78</v>
      </c>
      <c r="L943" t="s">
        <v>119</v>
      </c>
      <c r="M943" t="s">
        <v>120</v>
      </c>
      <c r="N943" t="s">
        <v>470</v>
      </c>
      <c r="O943" t="s">
        <v>82</v>
      </c>
      <c r="P943" t="str">
        <f>"2170710990                    "</f>
        <v xml:space="preserve">2170710990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8.7899999999999991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 s="4">
        <v>50.66</v>
      </c>
      <c r="BM943" s="4">
        <v>7.6</v>
      </c>
      <c r="BN943" s="4">
        <v>58.26</v>
      </c>
      <c r="BO943" s="4">
        <v>58.26</v>
      </c>
      <c r="BQ943" t="s">
        <v>1508</v>
      </c>
      <c r="BR943" t="s">
        <v>84</v>
      </c>
      <c r="BS943" s="3">
        <v>43747</v>
      </c>
      <c r="BT943" s="5">
        <v>0.3979166666666667</v>
      </c>
      <c r="BU943" t="s">
        <v>1509</v>
      </c>
      <c r="BV943" t="s">
        <v>90</v>
      </c>
      <c r="BY943">
        <v>1200</v>
      </c>
      <c r="CA943" t="s">
        <v>209</v>
      </c>
      <c r="CC943" t="s">
        <v>120</v>
      </c>
      <c r="CD943">
        <v>6001</v>
      </c>
      <c r="CE943" t="s">
        <v>96</v>
      </c>
      <c r="CF943" s="3">
        <v>43748</v>
      </c>
      <c r="CI943">
        <v>1</v>
      </c>
      <c r="CJ943">
        <v>1</v>
      </c>
      <c r="CK943">
        <v>21</v>
      </c>
      <c r="CL943" t="s">
        <v>87</v>
      </c>
    </row>
    <row r="944" spans="1:90">
      <c r="A944" t="s">
        <v>72</v>
      </c>
      <c r="B944" t="s">
        <v>73</v>
      </c>
      <c r="C944" t="s">
        <v>74</v>
      </c>
      <c r="E944" t="str">
        <f>"FES1162715931"</f>
        <v>FES1162715931</v>
      </c>
      <c r="F944" s="3">
        <v>43746</v>
      </c>
      <c r="G944">
        <v>202004</v>
      </c>
      <c r="H944" t="s">
        <v>75</v>
      </c>
      <c r="I944" t="s">
        <v>76</v>
      </c>
      <c r="J944" t="s">
        <v>77</v>
      </c>
      <c r="K944" t="s">
        <v>78</v>
      </c>
      <c r="L944" t="s">
        <v>175</v>
      </c>
      <c r="M944" t="s">
        <v>176</v>
      </c>
      <c r="N944" t="s">
        <v>1510</v>
      </c>
      <c r="O944" t="s">
        <v>82</v>
      </c>
      <c r="P944" t="str">
        <f>"2170710637                    "</f>
        <v xml:space="preserve">2170710637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8.7899999999999991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 s="4">
        <v>50.66</v>
      </c>
      <c r="BM944" s="4">
        <v>7.6</v>
      </c>
      <c r="BN944" s="4">
        <v>58.26</v>
      </c>
      <c r="BO944" s="4">
        <v>58.26</v>
      </c>
      <c r="BQ944" t="s">
        <v>1511</v>
      </c>
      <c r="BR944" t="s">
        <v>84</v>
      </c>
      <c r="BS944" s="3">
        <v>43747</v>
      </c>
      <c r="BT944" s="5">
        <v>0.36736111111111108</v>
      </c>
      <c r="BU944" t="s">
        <v>1512</v>
      </c>
      <c r="BV944" t="s">
        <v>90</v>
      </c>
      <c r="BY944">
        <v>1200</v>
      </c>
      <c r="CA944" t="s">
        <v>574</v>
      </c>
      <c r="CC944" t="s">
        <v>176</v>
      </c>
      <c r="CD944">
        <v>4060</v>
      </c>
      <c r="CE944" t="s">
        <v>96</v>
      </c>
      <c r="CF944" s="3">
        <v>43749</v>
      </c>
      <c r="CI944">
        <v>1</v>
      </c>
      <c r="CJ944">
        <v>1</v>
      </c>
      <c r="CK944">
        <v>21</v>
      </c>
      <c r="CL944" t="s">
        <v>87</v>
      </c>
    </row>
    <row r="945" spans="1:90">
      <c r="A945" t="s">
        <v>72</v>
      </c>
      <c r="B945" t="s">
        <v>73</v>
      </c>
      <c r="C945" t="s">
        <v>74</v>
      </c>
      <c r="E945" t="str">
        <f>"FES1162715932"</f>
        <v>FES1162715932</v>
      </c>
      <c r="F945" s="3">
        <v>43746</v>
      </c>
      <c r="G945">
        <v>202004</v>
      </c>
      <c r="H945" t="s">
        <v>75</v>
      </c>
      <c r="I945" t="s">
        <v>76</v>
      </c>
      <c r="J945" t="s">
        <v>77</v>
      </c>
      <c r="K945" t="s">
        <v>78</v>
      </c>
      <c r="L945" t="s">
        <v>570</v>
      </c>
      <c r="M945" t="s">
        <v>571</v>
      </c>
      <c r="N945" t="s">
        <v>613</v>
      </c>
      <c r="O945" t="s">
        <v>82</v>
      </c>
      <c r="P945" t="str">
        <f>"2170710925                    "</f>
        <v xml:space="preserve">2170710925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8.7899999999999991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 s="4">
        <v>50.66</v>
      </c>
      <c r="BM945" s="4">
        <v>7.6</v>
      </c>
      <c r="BN945" s="4">
        <v>58.26</v>
      </c>
      <c r="BO945" s="4">
        <v>58.26</v>
      </c>
      <c r="BQ945" t="s">
        <v>83</v>
      </c>
      <c r="BR945" t="s">
        <v>84</v>
      </c>
      <c r="BS945" s="3">
        <v>43747</v>
      </c>
      <c r="BT945" s="5">
        <v>0.41111111111111115</v>
      </c>
      <c r="BU945" t="s">
        <v>614</v>
      </c>
      <c r="BV945" t="s">
        <v>90</v>
      </c>
      <c r="BY945">
        <v>1200</v>
      </c>
      <c r="CA945" t="s">
        <v>574</v>
      </c>
      <c r="CC945" t="s">
        <v>571</v>
      </c>
      <c r="CD945">
        <v>4026</v>
      </c>
      <c r="CE945" t="s">
        <v>96</v>
      </c>
      <c r="CF945" s="3">
        <v>43749</v>
      </c>
      <c r="CI945">
        <v>1</v>
      </c>
      <c r="CJ945">
        <v>1</v>
      </c>
      <c r="CK945">
        <v>21</v>
      </c>
      <c r="CL945" t="s">
        <v>87</v>
      </c>
    </row>
    <row r="946" spans="1:90">
      <c r="A946" t="s">
        <v>72</v>
      </c>
      <c r="B946" t="s">
        <v>73</v>
      </c>
      <c r="C946" t="s">
        <v>74</v>
      </c>
      <c r="E946" t="str">
        <f>"FES1162715921"</f>
        <v>FES1162715921</v>
      </c>
      <c r="F946" s="3">
        <v>43746</v>
      </c>
      <c r="G946">
        <v>202004</v>
      </c>
      <c r="H946" t="s">
        <v>75</v>
      </c>
      <c r="I946" t="s">
        <v>76</v>
      </c>
      <c r="J946" t="s">
        <v>77</v>
      </c>
      <c r="K946" t="s">
        <v>78</v>
      </c>
      <c r="L946" t="s">
        <v>1513</v>
      </c>
      <c r="M946" t="s">
        <v>1514</v>
      </c>
      <c r="N946" t="s">
        <v>1515</v>
      </c>
      <c r="O946" t="s">
        <v>82</v>
      </c>
      <c r="P946" t="str">
        <f>"2170701918                    "</f>
        <v xml:space="preserve">2170701918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17.04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 s="4">
        <v>98.16</v>
      </c>
      <c r="BM946" s="4">
        <v>14.72</v>
      </c>
      <c r="BN946" s="4">
        <v>112.88</v>
      </c>
      <c r="BO946" s="4">
        <v>112.88</v>
      </c>
      <c r="BQ946" t="s">
        <v>1516</v>
      </c>
      <c r="BR946" t="s">
        <v>84</v>
      </c>
      <c r="BS946" s="3">
        <v>43747</v>
      </c>
      <c r="BT946" s="5">
        <v>0.62708333333333333</v>
      </c>
      <c r="BU946" t="s">
        <v>1517</v>
      </c>
      <c r="BV946" t="s">
        <v>90</v>
      </c>
      <c r="BY946">
        <v>1200</v>
      </c>
      <c r="CA946" t="s">
        <v>1160</v>
      </c>
      <c r="CC946" t="s">
        <v>1514</v>
      </c>
      <c r="CD946">
        <v>4252</v>
      </c>
      <c r="CE946" t="s">
        <v>96</v>
      </c>
      <c r="CF946" s="3">
        <v>43749</v>
      </c>
      <c r="CI946">
        <v>1</v>
      </c>
      <c r="CJ946">
        <v>1</v>
      </c>
      <c r="CK946">
        <v>23</v>
      </c>
      <c r="CL946" t="s">
        <v>87</v>
      </c>
    </row>
    <row r="947" spans="1:90">
      <c r="A947" t="s">
        <v>72</v>
      </c>
      <c r="B947" t="s">
        <v>73</v>
      </c>
      <c r="C947" t="s">
        <v>74</v>
      </c>
      <c r="E947" t="str">
        <f>"FES1162715748"</f>
        <v>FES1162715748</v>
      </c>
      <c r="F947" s="3">
        <v>43746</v>
      </c>
      <c r="G947">
        <v>202004</v>
      </c>
      <c r="H947" t="s">
        <v>75</v>
      </c>
      <c r="I947" t="s">
        <v>76</v>
      </c>
      <c r="J947" t="s">
        <v>77</v>
      </c>
      <c r="K947" t="s">
        <v>78</v>
      </c>
      <c r="L947" t="s">
        <v>175</v>
      </c>
      <c r="M947" t="s">
        <v>176</v>
      </c>
      <c r="N947" t="s">
        <v>586</v>
      </c>
      <c r="O947" t="s">
        <v>82</v>
      </c>
      <c r="P947" t="str">
        <f>"2170710721                    "</f>
        <v xml:space="preserve">2170710721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8.7899999999999991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 s="4">
        <v>50.66</v>
      </c>
      <c r="BM947" s="4">
        <v>7.6</v>
      </c>
      <c r="BN947" s="4">
        <v>58.26</v>
      </c>
      <c r="BO947" s="4">
        <v>58.26</v>
      </c>
      <c r="BQ947" t="s">
        <v>95</v>
      </c>
      <c r="BR947" t="s">
        <v>84</v>
      </c>
      <c r="BS947" s="3">
        <v>43747</v>
      </c>
      <c r="BT947" s="5">
        <v>0.41180555555555554</v>
      </c>
      <c r="BU947" t="s">
        <v>1263</v>
      </c>
      <c r="BV947" t="s">
        <v>90</v>
      </c>
      <c r="BY947">
        <v>1200</v>
      </c>
      <c r="CA947" t="s">
        <v>1264</v>
      </c>
      <c r="CC947" t="s">
        <v>176</v>
      </c>
      <c r="CD947">
        <v>4001</v>
      </c>
      <c r="CE947" t="s">
        <v>96</v>
      </c>
      <c r="CF947" s="3">
        <v>43749</v>
      </c>
      <c r="CI947">
        <v>1</v>
      </c>
      <c r="CJ947">
        <v>1</v>
      </c>
      <c r="CK947">
        <v>21</v>
      </c>
      <c r="CL947" t="s">
        <v>87</v>
      </c>
    </row>
    <row r="948" spans="1:90">
      <c r="A948" t="s">
        <v>72</v>
      </c>
      <c r="B948" t="s">
        <v>73</v>
      </c>
      <c r="C948" t="s">
        <v>74</v>
      </c>
      <c r="E948" t="str">
        <f>"FES1162715978"</f>
        <v>FES1162715978</v>
      </c>
      <c r="F948" s="3">
        <v>43746</v>
      </c>
      <c r="G948">
        <v>202004</v>
      </c>
      <c r="H948" t="s">
        <v>75</v>
      </c>
      <c r="I948" t="s">
        <v>76</v>
      </c>
      <c r="J948" t="s">
        <v>77</v>
      </c>
      <c r="K948" t="s">
        <v>78</v>
      </c>
      <c r="L948" t="s">
        <v>119</v>
      </c>
      <c r="M948" t="s">
        <v>120</v>
      </c>
      <c r="N948" t="s">
        <v>667</v>
      </c>
      <c r="O948" t="s">
        <v>82</v>
      </c>
      <c r="P948" t="str">
        <f>"2170710796                    "</f>
        <v xml:space="preserve">2170710796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8.7899999999999991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 s="4">
        <v>50.66</v>
      </c>
      <c r="BM948" s="4">
        <v>7.6</v>
      </c>
      <c r="BN948" s="4">
        <v>58.26</v>
      </c>
      <c r="BO948" s="4">
        <v>58.26</v>
      </c>
      <c r="BQ948" t="s">
        <v>83</v>
      </c>
      <c r="BR948" t="s">
        <v>84</v>
      </c>
      <c r="BS948" s="3">
        <v>43747</v>
      </c>
      <c r="BT948" s="5">
        <v>0.33819444444444446</v>
      </c>
      <c r="BU948" t="s">
        <v>1518</v>
      </c>
      <c r="BV948" t="s">
        <v>90</v>
      </c>
      <c r="BY948">
        <v>1200</v>
      </c>
      <c r="CA948" t="s">
        <v>1519</v>
      </c>
      <c r="CC948" t="s">
        <v>120</v>
      </c>
      <c r="CD948">
        <v>6001</v>
      </c>
      <c r="CE948" t="s">
        <v>96</v>
      </c>
      <c r="CF948" s="3">
        <v>43748</v>
      </c>
      <c r="CI948">
        <v>1</v>
      </c>
      <c r="CJ948">
        <v>1</v>
      </c>
      <c r="CK948">
        <v>21</v>
      </c>
      <c r="CL948" t="s">
        <v>87</v>
      </c>
    </row>
    <row r="949" spans="1:90">
      <c r="A949" t="s">
        <v>72</v>
      </c>
      <c r="B949" t="s">
        <v>73</v>
      </c>
      <c r="C949" t="s">
        <v>74</v>
      </c>
      <c r="E949" t="str">
        <f>"FES1162715802"</f>
        <v>FES1162715802</v>
      </c>
      <c r="F949" s="3">
        <v>43746</v>
      </c>
      <c r="G949">
        <v>202004</v>
      </c>
      <c r="H949" t="s">
        <v>75</v>
      </c>
      <c r="I949" t="s">
        <v>76</v>
      </c>
      <c r="J949" t="s">
        <v>77</v>
      </c>
      <c r="K949" t="s">
        <v>78</v>
      </c>
      <c r="L949" t="s">
        <v>92</v>
      </c>
      <c r="M949" t="s">
        <v>93</v>
      </c>
      <c r="N949" t="s">
        <v>1520</v>
      </c>
      <c r="O949" t="s">
        <v>82</v>
      </c>
      <c r="P949" t="str">
        <f>"2170710772                    "</f>
        <v xml:space="preserve">2170710772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8.7899999999999991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 s="4">
        <v>50.66</v>
      </c>
      <c r="BM949" s="4">
        <v>7.6</v>
      </c>
      <c r="BN949" s="4">
        <v>58.26</v>
      </c>
      <c r="BO949" s="4">
        <v>58.26</v>
      </c>
      <c r="BQ949" t="s">
        <v>1521</v>
      </c>
      <c r="BR949" t="s">
        <v>84</v>
      </c>
      <c r="BS949" s="3">
        <v>43747</v>
      </c>
      <c r="BT949" s="5">
        <v>0.37013888888888885</v>
      </c>
      <c r="BU949" t="s">
        <v>1522</v>
      </c>
      <c r="BV949" t="s">
        <v>90</v>
      </c>
      <c r="BY949">
        <v>1200</v>
      </c>
      <c r="CA949" t="s">
        <v>1247</v>
      </c>
      <c r="CC949" t="s">
        <v>93</v>
      </c>
      <c r="CD949">
        <v>7405</v>
      </c>
      <c r="CE949" t="s">
        <v>96</v>
      </c>
      <c r="CF949" s="3">
        <v>43748</v>
      </c>
      <c r="CI949">
        <v>1</v>
      </c>
      <c r="CJ949">
        <v>1</v>
      </c>
      <c r="CK949">
        <v>21</v>
      </c>
      <c r="CL949" t="s">
        <v>87</v>
      </c>
    </row>
    <row r="950" spans="1:90">
      <c r="A950" t="s">
        <v>72</v>
      </c>
      <c r="B950" t="s">
        <v>73</v>
      </c>
      <c r="C950" t="s">
        <v>74</v>
      </c>
      <c r="E950" t="str">
        <f>"FES1162715740"</f>
        <v>FES1162715740</v>
      </c>
      <c r="F950" s="3">
        <v>43746</v>
      </c>
      <c r="G950">
        <v>202004</v>
      </c>
      <c r="H950" t="s">
        <v>75</v>
      </c>
      <c r="I950" t="s">
        <v>76</v>
      </c>
      <c r="J950" t="s">
        <v>77</v>
      </c>
      <c r="K950" t="s">
        <v>78</v>
      </c>
      <c r="L950" t="s">
        <v>215</v>
      </c>
      <c r="M950" t="s">
        <v>216</v>
      </c>
      <c r="N950" t="s">
        <v>989</v>
      </c>
      <c r="O950" t="s">
        <v>82</v>
      </c>
      <c r="P950" t="str">
        <f>"2170710710                    "</f>
        <v xml:space="preserve">2170710710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8.7899999999999991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 s="4">
        <v>50.66</v>
      </c>
      <c r="BM950" s="4">
        <v>7.6</v>
      </c>
      <c r="BN950" s="4">
        <v>58.26</v>
      </c>
      <c r="BO950" s="4">
        <v>58.26</v>
      </c>
      <c r="BQ950" t="s">
        <v>83</v>
      </c>
      <c r="BR950" t="s">
        <v>84</v>
      </c>
      <c r="BS950" s="3">
        <v>43747</v>
      </c>
      <c r="BT950" s="5">
        <v>0.36249999999999999</v>
      </c>
      <c r="BU950" t="s">
        <v>297</v>
      </c>
      <c r="BV950" t="s">
        <v>90</v>
      </c>
      <c r="BY950">
        <v>1200</v>
      </c>
      <c r="CA950" t="s">
        <v>219</v>
      </c>
      <c r="CC950" t="s">
        <v>216</v>
      </c>
      <c r="CD950">
        <v>3212</v>
      </c>
      <c r="CE950" t="s">
        <v>96</v>
      </c>
      <c r="CF950" s="3">
        <v>43748</v>
      </c>
      <c r="CI950">
        <v>1</v>
      </c>
      <c r="CJ950">
        <v>1</v>
      </c>
      <c r="CK950">
        <v>21</v>
      </c>
      <c r="CL950" t="s">
        <v>87</v>
      </c>
    </row>
    <row r="951" spans="1:90">
      <c r="A951" t="s">
        <v>72</v>
      </c>
      <c r="B951" t="s">
        <v>73</v>
      </c>
      <c r="C951" t="s">
        <v>74</v>
      </c>
      <c r="E951" t="str">
        <f>"FES1162715604"</f>
        <v>FES1162715604</v>
      </c>
      <c r="F951" s="3">
        <v>43746</v>
      </c>
      <c r="G951">
        <v>202004</v>
      </c>
      <c r="H951" t="s">
        <v>75</v>
      </c>
      <c r="I951" t="s">
        <v>76</v>
      </c>
      <c r="J951" t="s">
        <v>77</v>
      </c>
      <c r="K951" t="s">
        <v>78</v>
      </c>
      <c r="L951" t="s">
        <v>175</v>
      </c>
      <c r="M951" t="s">
        <v>176</v>
      </c>
      <c r="N951" t="s">
        <v>562</v>
      </c>
      <c r="O951" t="s">
        <v>82</v>
      </c>
      <c r="P951" t="str">
        <f>"217070555                     "</f>
        <v xml:space="preserve">217070555 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8.7899999999999991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 s="4">
        <v>50.66</v>
      </c>
      <c r="BM951" s="4">
        <v>7.6</v>
      </c>
      <c r="BN951" s="4">
        <v>58.26</v>
      </c>
      <c r="BO951" s="4">
        <v>58.26</v>
      </c>
      <c r="BQ951" t="s">
        <v>563</v>
      </c>
      <c r="BR951" t="s">
        <v>84</v>
      </c>
      <c r="BS951" s="3">
        <v>43747</v>
      </c>
      <c r="BT951" s="5">
        <v>0.3840277777777778</v>
      </c>
      <c r="BU951" t="s">
        <v>1153</v>
      </c>
      <c r="BV951" t="s">
        <v>90</v>
      </c>
      <c r="BY951">
        <v>1200</v>
      </c>
      <c r="CA951" t="s">
        <v>1154</v>
      </c>
      <c r="CC951" t="s">
        <v>176</v>
      </c>
      <c r="CD951">
        <v>4001</v>
      </c>
      <c r="CE951" t="s">
        <v>96</v>
      </c>
      <c r="CF951" s="3">
        <v>43749</v>
      </c>
      <c r="CI951">
        <v>1</v>
      </c>
      <c r="CJ951">
        <v>1</v>
      </c>
      <c r="CK951">
        <v>21</v>
      </c>
      <c r="CL951" t="s">
        <v>87</v>
      </c>
    </row>
    <row r="952" spans="1:90">
      <c r="A952" t="s">
        <v>72</v>
      </c>
      <c r="B952" t="s">
        <v>73</v>
      </c>
      <c r="C952" t="s">
        <v>74</v>
      </c>
      <c r="E952" t="str">
        <f>"FES1162715603"</f>
        <v>FES1162715603</v>
      </c>
      <c r="F952" s="3">
        <v>43746</v>
      </c>
      <c r="G952">
        <v>202004</v>
      </c>
      <c r="H952" t="s">
        <v>75</v>
      </c>
      <c r="I952" t="s">
        <v>76</v>
      </c>
      <c r="J952" t="s">
        <v>77</v>
      </c>
      <c r="K952" t="s">
        <v>78</v>
      </c>
      <c r="L952" t="s">
        <v>175</v>
      </c>
      <c r="M952" t="s">
        <v>176</v>
      </c>
      <c r="N952" t="s">
        <v>340</v>
      </c>
      <c r="O952" t="s">
        <v>82</v>
      </c>
      <c r="P952" t="str">
        <f>"2170705553                    "</f>
        <v xml:space="preserve">2170705553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8.7899999999999991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 s="4">
        <v>50.66</v>
      </c>
      <c r="BM952" s="4">
        <v>7.6</v>
      </c>
      <c r="BN952" s="4">
        <v>58.26</v>
      </c>
      <c r="BO952" s="4">
        <v>58.26</v>
      </c>
      <c r="BQ952" t="s">
        <v>258</v>
      </c>
      <c r="BR952" t="s">
        <v>84</v>
      </c>
      <c r="BS952" s="3">
        <v>43747</v>
      </c>
      <c r="BT952" s="5">
        <v>0.41944444444444445</v>
      </c>
      <c r="BU952" t="s">
        <v>1505</v>
      </c>
      <c r="BV952" t="s">
        <v>90</v>
      </c>
      <c r="BY952">
        <v>1200</v>
      </c>
      <c r="CA952" t="s">
        <v>342</v>
      </c>
      <c r="CC952" t="s">
        <v>176</v>
      </c>
      <c r="CD952">
        <v>4000</v>
      </c>
      <c r="CE952" t="s">
        <v>96</v>
      </c>
      <c r="CF952" s="3">
        <v>43748</v>
      </c>
      <c r="CI952">
        <v>1</v>
      </c>
      <c r="CJ952">
        <v>1</v>
      </c>
      <c r="CK952">
        <v>21</v>
      </c>
      <c r="CL952" t="s">
        <v>87</v>
      </c>
    </row>
    <row r="953" spans="1:90">
      <c r="A953" t="s">
        <v>72</v>
      </c>
      <c r="B953" t="s">
        <v>73</v>
      </c>
      <c r="C953" t="s">
        <v>74</v>
      </c>
      <c r="E953" t="str">
        <f>"FES1162715743"</f>
        <v>FES1162715743</v>
      </c>
      <c r="F953" s="3">
        <v>43746</v>
      </c>
      <c r="G953">
        <v>202004</v>
      </c>
      <c r="H953" t="s">
        <v>75</v>
      </c>
      <c r="I953" t="s">
        <v>76</v>
      </c>
      <c r="J953" t="s">
        <v>77</v>
      </c>
      <c r="K953" t="s">
        <v>78</v>
      </c>
      <c r="L953" t="s">
        <v>215</v>
      </c>
      <c r="M953" t="s">
        <v>216</v>
      </c>
      <c r="N953" t="s">
        <v>780</v>
      </c>
      <c r="O953" t="s">
        <v>82</v>
      </c>
      <c r="P953" t="str">
        <f>"2170710717                    "</f>
        <v xml:space="preserve">2170710717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8.7899999999999991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 s="4">
        <v>50.66</v>
      </c>
      <c r="BM953" s="4">
        <v>7.6</v>
      </c>
      <c r="BN953" s="4">
        <v>58.26</v>
      </c>
      <c r="BO953" s="4">
        <v>58.26</v>
      </c>
      <c r="BR953" t="s">
        <v>84</v>
      </c>
      <c r="BS953" s="3">
        <v>43747</v>
      </c>
      <c r="BT953" s="5">
        <v>0.4284722222222222</v>
      </c>
      <c r="BU953" t="s">
        <v>781</v>
      </c>
      <c r="BV953" t="s">
        <v>90</v>
      </c>
      <c r="BY953">
        <v>1200</v>
      </c>
      <c r="CA953" t="s">
        <v>782</v>
      </c>
      <c r="CC953" t="s">
        <v>216</v>
      </c>
      <c r="CD953">
        <v>3200</v>
      </c>
      <c r="CE953" t="s">
        <v>96</v>
      </c>
      <c r="CF953" s="3">
        <v>43748</v>
      </c>
      <c r="CI953">
        <v>1</v>
      </c>
      <c r="CJ953">
        <v>1</v>
      </c>
      <c r="CK953">
        <v>21</v>
      </c>
      <c r="CL953" t="s">
        <v>87</v>
      </c>
    </row>
    <row r="954" spans="1:90">
      <c r="A954" t="s">
        <v>72</v>
      </c>
      <c r="B954" t="s">
        <v>73</v>
      </c>
      <c r="C954" t="s">
        <v>74</v>
      </c>
      <c r="E954" t="str">
        <f>"FES1162715602"</f>
        <v>FES1162715602</v>
      </c>
      <c r="F954" s="3">
        <v>43746</v>
      </c>
      <c r="G954">
        <v>202004</v>
      </c>
      <c r="H954" t="s">
        <v>75</v>
      </c>
      <c r="I954" t="s">
        <v>76</v>
      </c>
      <c r="J954" t="s">
        <v>77</v>
      </c>
      <c r="K954" t="s">
        <v>78</v>
      </c>
      <c r="L954" t="s">
        <v>175</v>
      </c>
      <c r="M954" t="s">
        <v>176</v>
      </c>
      <c r="N954" t="s">
        <v>340</v>
      </c>
      <c r="O954" t="s">
        <v>82</v>
      </c>
      <c r="P954" t="str">
        <f>"2170710552                    "</f>
        <v xml:space="preserve">2170710552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8.7899999999999991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 s="4">
        <v>50.66</v>
      </c>
      <c r="BM954" s="4">
        <v>7.6</v>
      </c>
      <c r="BN954" s="4">
        <v>58.26</v>
      </c>
      <c r="BO954" s="4">
        <v>58.26</v>
      </c>
      <c r="BQ954" t="s">
        <v>258</v>
      </c>
      <c r="BR954" t="s">
        <v>84</v>
      </c>
      <c r="BS954" s="3">
        <v>43747</v>
      </c>
      <c r="BT954" s="5">
        <v>0.41944444444444445</v>
      </c>
      <c r="BU954" t="s">
        <v>1505</v>
      </c>
      <c r="BV954" t="s">
        <v>90</v>
      </c>
      <c r="BY954">
        <v>1200</v>
      </c>
      <c r="CA954" t="s">
        <v>342</v>
      </c>
      <c r="CC954" t="s">
        <v>176</v>
      </c>
      <c r="CD954">
        <v>4000</v>
      </c>
      <c r="CE954" t="s">
        <v>96</v>
      </c>
      <c r="CF954" s="3">
        <v>43748</v>
      </c>
      <c r="CI954">
        <v>1</v>
      </c>
      <c r="CJ954">
        <v>1</v>
      </c>
      <c r="CK954">
        <v>21</v>
      </c>
      <c r="CL954" t="s">
        <v>87</v>
      </c>
    </row>
    <row r="955" spans="1:90">
      <c r="A955" t="s">
        <v>72</v>
      </c>
      <c r="B955" t="s">
        <v>73</v>
      </c>
      <c r="C955" t="s">
        <v>74</v>
      </c>
      <c r="E955" t="str">
        <f>"FES1162715598"</f>
        <v>FES1162715598</v>
      </c>
      <c r="F955" s="3">
        <v>43746</v>
      </c>
      <c r="G955">
        <v>202004</v>
      </c>
      <c r="H955" t="s">
        <v>75</v>
      </c>
      <c r="I955" t="s">
        <v>76</v>
      </c>
      <c r="J955" t="s">
        <v>77</v>
      </c>
      <c r="K955" t="s">
        <v>78</v>
      </c>
      <c r="L955" t="s">
        <v>175</v>
      </c>
      <c r="M955" t="s">
        <v>176</v>
      </c>
      <c r="N955" t="s">
        <v>562</v>
      </c>
      <c r="O955" t="s">
        <v>82</v>
      </c>
      <c r="P955" t="str">
        <f>"217075407                     "</f>
        <v xml:space="preserve">217075407 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8.7899999999999991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 s="4">
        <v>50.66</v>
      </c>
      <c r="BM955" s="4">
        <v>7.6</v>
      </c>
      <c r="BN955" s="4">
        <v>58.26</v>
      </c>
      <c r="BO955" s="4">
        <v>58.26</v>
      </c>
      <c r="BQ955" t="s">
        <v>563</v>
      </c>
      <c r="BR955" t="s">
        <v>84</v>
      </c>
      <c r="BS955" s="3">
        <v>43747</v>
      </c>
      <c r="BT955" s="5">
        <v>0.3840277777777778</v>
      </c>
      <c r="BU955" t="s">
        <v>1153</v>
      </c>
      <c r="BV955" t="s">
        <v>90</v>
      </c>
      <c r="BY955">
        <v>1200</v>
      </c>
      <c r="CA955" t="s">
        <v>1154</v>
      </c>
      <c r="CC955" t="s">
        <v>176</v>
      </c>
      <c r="CD955">
        <v>4001</v>
      </c>
      <c r="CE955" t="s">
        <v>96</v>
      </c>
      <c r="CF955" s="3">
        <v>43749</v>
      </c>
      <c r="CI955">
        <v>1</v>
      </c>
      <c r="CJ955">
        <v>1</v>
      </c>
      <c r="CK955">
        <v>21</v>
      </c>
      <c r="CL955" t="s">
        <v>87</v>
      </c>
    </row>
    <row r="956" spans="1:90">
      <c r="A956" t="s">
        <v>72</v>
      </c>
      <c r="B956" t="s">
        <v>73</v>
      </c>
      <c r="C956" t="s">
        <v>74</v>
      </c>
      <c r="E956" t="str">
        <f>"FES1162715765"</f>
        <v>FES1162715765</v>
      </c>
      <c r="F956" s="3">
        <v>43746</v>
      </c>
      <c r="G956">
        <v>202004</v>
      </c>
      <c r="H956" t="s">
        <v>75</v>
      </c>
      <c r="I956" t="s">
        <v>76</v>
      </c>
      <c r="J956" t="s">
        <v>77</v>
      </c>
      <c r="K956" t="s">
        <v>78</v>
      </c>
      <c r="L956" t="s">
        <v>326</v>
      </c>
      <c r="M956" t="s">
        <v>327</v>
      </c>
      <c r="N956" t="s">
        <v>1523</v>
      </c>
      <c r="O956" t="s">
        <v>82</v>
      </c>
      <c r="P956" t="str">
        <f>"2170709114                    "</f>
        <v xml:space="preserve">2170709114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13.19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3</v>
      </c>
      <c r="BJ956">
        <v>1.5</v>
      </c>
      <c r="BK956">
        <v>3</v>
      </c>
      <c r="BL956" s="4">
        <v>75.98</v>
      </c>
      <c r="BM956" s="4">
        <v>11.4</v>
      </c>
      <c r="BN956" s="4">
        <v>87.38</v>
      </c>
      <c r="BO956" s="4">
        <v>87.38</v>
      </c>
      <c r="BQ956" t="s">
        <v>95</v>
      </c>
      <c r="BR956" t="s">
        <v>84</v>
      </c>
      <c r="BS956" s="3">
        <v>43747</v>
      </c>
      <c r="BT956" s="5">
        <v>0.33333333333333331</v>
      </c>
      <c r="BU956" t="s">
        <v>1524</v>
      </c>
      <c r="BV956" t="s">
        <v>90</v>
      </c>
      <c r="BY956">
        <v>7551.7</v>
      </c>
      <c r="CA956" t="s">
        <v>330</v>
      </c>
      <c r="CC956" t="s">
        <v>327</v>
      </c>
      <c r="CD956">
        <v>6230</v>
      </c>
      <c r="CE956" t="s">
        <v>86</v>
      </c>
      <c r="CF956" s="3">
        <v>43748</v>
      </c>
      <c r="CI956">
        <v>1</v>
      </c>
      <c r="CJ956">
        <v>1</v>
      </c>
      <c r="CK956">
        <v>21</v>
      </c>
      <c r="CL956" t="s">
        <v>87</v>
      </c>
    </row>
    <row r="957" spans="1:90">
      <c r="A957" t="s">
        <v>72</v>
      </c>
      <c r="B957" t="s">
        <v>73</v>
      </c>
      <c r="C957" t="s">
        <v>74</v>
      </c>
      <c r="E957" t="str">
        <f>"FES1162715597"</f>
        <v>FES1162715597</v>
      </c>
      <c r="F957" s="3">
        <v>43746</v>
      </c>
      <c r="G957">
        <v>202004</v>
      </c>
      <c r="H957" t="s">
        <v>75</v>
      </c>
      <c r="I957" t="s">
        <v>76</v>
      </c>
      <c r="J957" t="s">
        <v>77</v>
      </c>
      <c r="K957" t="s">
        <v>78</v>
      </c>
      <c r="L957" t="s">
        <v>175</v>
      </c>
      <c r="M957" t="s">
        <v>176</v>
      </c>
      <c r="N957" t="s">
        <v>562</v>
      </c>
      <c r="O957" t="s">
        <v>82</v>
      </c>
      <c r="P957" t="str">
        <f>"2170701546                    "</f>
        <v xml:space="preserve">2170701546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8.7899999999999991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 s="4">
        <v>50.66</v>
      </c>
      <c r="BM957" s="4">
        <v>7.6</v>
      </c>
      <c r="BN957" s="4">
        <v>58.26</v>
      </c>
      <c r="BO957" s="4">
        <v>58.26</v>
      </c>
      <c r="BQ957" t="s">
        <v>563</v>
      </c>
      <c r="BR957" t="s">
        <v>84</v>
      </c>
      <c r="BS957" s="3">
        <v>43747</v>
      </c>
      <c r="BT957" s="5">
        <v>0.3840277777777778</v>
      </c>
      <c r="BU957" t="s">
        <v>1153</v>
      </c>
      <c r="BV957" t="s">
        <v>90</v>
      </c>
      <c r="BY957">
        <v>1200</v>
      </c>
      <c r="CA957" t="s">
        <v>1154</v>
      </c>
      <c r="CC957" t="s">
        <v>176</v>
      </c>
      <c r="CD957">
        <v>4001</v>
      </c>
      <c r="CE957" t="s">
        <v>96</v>
      </c>
      <c r="CF957" s="3">
        <v>43749</v>
      </c>
      <c r="CI957">
        <v>1</v>
      </c>
      <c r="CJ957">
        <v>1</v>
      </c>
      <c r="CK957">
        <v>21</v>
      </c>
      <c r="CL957" t="s">
        <v>87</v>
      </c>
    </row>
    <row r="958" spans="1:90">
      <c r="A958" t="s">
        <v>72</v>
      </c>
      <c r="B958" t="s">
        <v>73</v>
      </c>
      <c r="C958" t="s">
        <v>74</v>
      </c>
      <c r="E958" t="str">
        <f>"FES1162715615"</f>
        <v>FES1162715615</v>
      </c>
      <c r="F958" s="3">
        <v>43746</v>
      </c>
      <c r="G958">
        <v>202004</v>
      </c>
      <c r="H958" t="s">
        <v>75</v>
      </c>
      <c r="I958" t="s">
        <v>76</v>
      </c>
      <c r="J958" t="s">
        <v>77</v>
      </c>
      <c r="K958" t="s">
        <v>78</v>
      </c>
      <c r="L958" t="s">
        <v>98</v>
      </c>
      <c r="M958" t="s">
        <v>99</v>
      </c>
      <c r="N958" t="s">
        <v>1525</v>
      </c>
      <c r="O958" t="s">
        <v>82</v>
      </c>
      <c r="P958" t="str">
        <f>"217070566                     "</f>
        <v xml:space="preserve">217070566 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8.7899999999999991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 s="4">
        <v>50.66</v>
      </c>
      <c r="BM958" s="4">
        <v>7.6</v>
      </c>
      <c r="BN958" s="4">
        <v>58.26</v>
      </c>
      <c r="BO958" s="4">
        <v>58.26</v>
      </c>
      <c r="BQ958" t="s">
        <v>101</v>
      </c>
      <c r="BR958" t="s">
        <v>84</v>
      </c>
      <c r="BS958" s="3">
        <v>43747</v>
      </c>
      <c r="BT958" s="5">
        <v>0.47222222222222227</v>
      </c>
      <c r="BU958" t="s">
        <v>1526</v>
      </c>
      <c r="BV958" t="s">
        <v>87</v>
      </c>
      <c r="BW958" t="s">
        <v>903</v>
      </c>
      <c r="BX958" t="s">
        <v>904</v>
      </c>
      <c r="BY958">
        <v>1200</v>
      </c>
      <c r="CA958" t="s">
        <v>103</v>
      </c>
      <c r="CC958" t="s">
        <v>99</v>
      </c>
      <c r="CD958">
        <v>3600</v>
      </c>
      <c r="CE958" t="s">
        <v>96</v>
      </c>
      <c r="CF958" s="3">
        <v>43748</v>
      </c>
      <c r="CI958">
        <v>1</v>
      </c>
      <c r="CJ958">
        <v>1</v>
      </c>
      <c r="CK958">
        <v>21</v>
      </c>
      <c r="CL958" t="s">
        <v>87</v>
      </c>
    </row>
    <row r="959" spans="1:90">
      <c r="A959" t="s">
        <v>72</v>
      </c>
      <c r="B959" t="s">
        <v>73</v>
      </c>
      <c r="C959" t="s">
        <v>74</v>
      </c>
      <c r="E959" t="str">
        <f>"FES1162715637"</f>
        <v>FES1162715637</v>
      </c>
      <c r="F959" s="3">
        <v>43746</v>
      </c>
      <c r="G959">
        <v>202004</v>
      </c>
      <c r="H959" t="s">
        <v>75</v>
      </c>
      <c r="I959" t="s">
        <v>76</v>
      </c>
      <c r="J959" t="s">
        <v>77</v>
      </c>
      <c r="K959" t="s">
        <v>78</v>
      </c>
      <c r="L959" t="s">
        <v>255</v>
      </c>
      <c r="M959" t="s">
        <v>256</v>
      </c>
      <c r="N959" t="s">
        <v>1048</v>
      </c>
      <c r="O959" t="s">
        <v>82</v>
      </c>
      <c r="P959" t="str">
        <f>"2170710601                    "</f>
        <v xml:space="preserve">2170710601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8.7899999999999991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 s="4">
        <v>50.66</v>
      </c>
      <c r="BM959" s="4">
        <v>7.6</v>
      </c>
      <c r="BN959" s="4">
        <v>58.26</v>
      </c>
      <c r="BO959" s="4">
        <v>58.26</v>
      </c>
      <c r="BQ959" t="s">
        <v>95</v>
      </c>
      <c r="BR959" t="s">
        <v>84</v>
      </c>
      <c r="BS959" s="3">
        <v>43747</v>
      </c>
      <c r="BT959" s="5">
        <v>0.41180555555555554</v>
      </c>
      <c r="BU959" t="s">
        <v>1527</v>
      </c>
      <c r="BV959" t="s">
        <v>90</v>
      </c>
      <c r="BY959">
        <v>1200</v>
      </c>
      <c r="CA959" t="s">
        <v>260</v>
      </c>
      <c r="CC959" t="s">
        <v>256</v>
      </c>
      <c r="CD959">
        <v>3290</v>
      </c>
      <c r="CE959" t="s">
        <v>96</v>
      </c>
      <c r="CF959" s="3">
        <v>43748</v>
      </c>
      <c r="CI959">
        <v>1</v>
      </c>
      <c r="CJ959">
        <v>1</v>
      </c>
      <c r="CK959">
        <v>21</v>
      </c>
      <c r="CL959" t="s">
        <v>87</v>
      </c>
    </row>
    <row r="960" spans="1:90">
      <c r="A960" t="s">
        <v>72</v>
      </c>
      <c r="B960" t="s">
        <v>73</v>
      </c>
      <c r="C960" t="s">
        <v>74</v>
      </c>
      <c r="E960" t="str">
        <f>"FES1162715870"</f>
        <v>FES1162715870</v>
      </c>
      <c r="F960" s="3">
        <v>43746</v>
      </c>
      <c r="G960">
        <v>202004</v>
      </c>
      <c r="H960" t="s">
        <v>75</v>
      </c>
      <c r="I960" t="s">
        <v>76</v>
      </c>
      <c r="J960" t="s">
        <v>77</v>
      </c>
      <c r="K960" t="s">
        <v>78</v>
      </c>
      <c r="L960" t="s">
        <v>92</v>
      </c>
      <c r="M960" t="s">
        <v>93</v>
      </c>
      <c r="N960" t="s">
        <v>1528</v>
      </c>
      <c r="O960" t="s">
        <v>82</v>
      </c>
      <c r="P960" t="str">
        <f>"2170710858                    "</f>
        <v xml:space="preserve">2170710858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15.38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3.4</v>
      </c>
      <c r="BJ960">
        <v>1.3</v>
      </c>
      <c r="BK960">
        <v>3.5</v>
      </c>
      <c r="BL960" s="4">
        <v>88.63</v>
      </c>
      <c r="BM960" s="4">
        <v>13.29</v>
      </c>
      <c r="BN960" s="4">
        <v>101.92</v>
      </c>
      <c r="BO960" s="4">
        <v>101.92</v>
      </c>
      <c r="BQ960" t="s">
        <v>83</v>
      </c>
      <c r="BR960" t="s">
        <v>84</v>
      </c>
      <c r="BS960" s="3">
        <v>43747</v>
      </c>
      <c r="BT960" s="5">
        <v>0.32708333333333334</v>
      </c>
      <c r="BU960" t="s">
        <v>1299</v>
      </c>
      <c r="BV960" t="s">
        <v>90</v>
      </c>
      <c r="BY960">
        <v>6471.36</v>
      </c>
      <c r="CA960" t="s">
        <v>270</v>
      </c>
      <c r="CC960" t="s">
        <v>93</v>
      </c>
      <c r="CD960">
        <v>7530</v>
      </c>
      <c r="CE960" t="s">
        <v>86</v>
      </c>
      <c r="CF960" s="3">
        <v>43748</v>
      </c>
      <c r="CI960">
        <v>1</v>
      </c>
      <c r="CJ960">
        <v>1</v>
      </c>
      <c r="CK960">
        <v>21</v>
      </c>
      <c r="CL960" t="s">
        <v>87</v>
      </c>
    </row>
    <row r="961" spans="1:90">
      <c r="A961" t="s">
        <v>72</v>
      </c>
      <c r="B961" t="s">
        <v>73</v>
      </c>
      <c r="C961" t="s">
        <v>74</v>
      </c>
      <c r="E961" t="str">
        <f>"FES1162715799"</f>
        <v>FES1162715799</v>
      </c>
      <c r="F961" s="3">
        <v>43746</v>
      </c>
      <c r="G961">
        <v>202004</v>
      </c>
      <c r="H961" t="s">
        <v>75</v>
      </c>
      <c r="I961" t="s">
        <v>76</v>
      </c>
      <c r="J961" t="s">
        <v>77</v>
      </c>
      <c r="K961" t="s">
        <v>78</v>
      </c>
      <c r="L961" t="s">
        <v>92</v>
      </c>
      <c r="M961" t="s">
        <v>93</v>
      </c>
      <c r="N961" t="s">
        <v>195</v>
      </c>
      <c r="O961" t="s">
        <v>82</v>
      </c>
      <c r="P961" t="str">
        <f>"2170710765                    "</f>
        <v xml:space="preserve">2170710765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15.38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1.8</v>
      </c>
      <c r="BJ961">
        <v>3.2</v>
      </c>
      <c r="BK961">
        <v>3.5</v>
      </c>
      <c r="BL961" s="4">
        <v>88.63</v>
      </c>
      <c r="BM961" s="4">
        <v>13.29</v>
      </c>
      <c r="BN961" s="4">
        <v>101.92</v>
      </c>
      <c r="BO961" s="4">
        <v>101.92</v>
      </c>
      <c r="BQ961" t="s">
        <v>101</v>
      </c>
      <c r="BR961" t="s">
        <v>84</v>
      </c>
      <c r="BS961" s="3">
        <v>43747</v>
      </c>
      <c r="BT961" s="5">
        <v>0.37986111111111115</v>
      </c>
      <c r="BU961" t="s">
        <v>1529</v>
      </c>
      <c r="BV961" t="s">
        <v>90</v>
      </c>
      <c r="BY961">
        <v>16060.2</v>
      </c>
      <c r="CA961" t="s">
        <v>732</v>
      </c>
      <c r="CC961" t="s">
        <v>93</v>
      </c>
      <c r="CD961">
        <v>7800</v>
      </c>
      <c r="CE961" t="s">
        <v>333</v>
      </c>
      <c r="CF961" s="3">
        <v>43748</v>
      </c>
      <c r="CI961">
        <v>1</v>
      </c>
      <c r="CJ961">
        <v>1</v>
      </c>
      <c r="CK961">
        <v>21</v>
      </c>
      <c r="CL961" t="s">
        <v>87</v>
      </c>
    </row>
    <row r="962" spans="1:90">
      <c r="A962" t="s">
        <v>72</v>
      </c>
      <c r="B962" t="s">
        <v>73</v>
      </c>
      <c r="C962" t="s">
        <v>74</v>
      </c>
      <c r="E962" t="str">
        <f>"FES116715805"</f>
        <v>FES116715805</v>
      </c>
      <c r="F962" s="3">
        <v>43746</v>
      </c>
      <c r="G962">
        <v>202004</v>
      </c>
      <c r="H962" t="s">
        <v>75</v>
      </c>
      <c r="I962" t="s">
        <v>76</v>
      </c>
      <c r="J962" t="s">
        <v>77</v>
      </c>
      <c r="K962" t="s">
        <v>78</v>
      </c>
      <c r="L962" t="s">
        <v>92</v>
      </c>
      <c r="M962" t="s">
        <v>93</v>
      </c>
      <c r="N962" t="s">
        <v>1530</v>
      </c>
      <c r="O962" t="s">
        <v>82</v>
      </c>
      <c r="P962" t="str">
        <f>"2170710779                    "</f>
        <v xml:space="preserve">2170710779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30.76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3.6</v>
      </c>
      <c r="BJ962">
        <v>6.6</v>
      </c>
      <c r="BK962">
        <v>7</v>
      </c>
      <c r="BL962" s="4">
        <v>177.23</v>
      </c>
      <c r="BM962" s="4">
        <v>26.58</v>
      </c>
      <c r="BN962" s="4">
        <v>203.81</v>
      </c>
      <c r="BO962" s="4">
        <v>203.81</v>
      </c>
      <c r="BQ962" t="s">
        <v>101</v>
      </c>
      <c r="BR962" t="s">
        <v>84</v>
      </c>
      <c r="BS962" s="3">
        <v>43747</v>
      </c>
      <c r="BT962" s="5">
        <v>0.30624999999999997</v>
      </c>
      <c r="BU962" t="s">
        <v>1531</v>
      </c>
      <c r="BV962" t="s">
        <v>90</v>
      </c>
      <c r="BY962">
        <v>32782.76</v>
      </c>
      <c r="CA962" t="s">
        <v>900</v>
      </c>
      <c r="CC962" t="s">
        <v>93</v>
      </c>
      <c r="CD962">
        <v>7530</v>
      </c>
      <c r="CE962" t="s">
        <v>333</v>
      </c>
      <c r="CF962" s="3">
        <v>43748</v>
      </c>
      <c r="CI962">
        <v>1</v>
      </c>
      <c r="CJ962">
        <v>1</v>
      </c>
      <c r="CK962">
        <v>21</v>
      </c>
      <c r="CL962" t="s">
        <v>87</v>
      </c>
    </row>
    <row r="963" spans="1:90">
      <c r="A963" t="s">
        <v>72</v>
      </c>
      <c r="B963" t="s">
        <v>73</v>
      </c>
      <c r="C963" t="s">
        <v>74</v>
      </c>
      <c r="E963" t="str">
        <f>"FES1162715871"</f>
        <v>FES1162715871</v>
      </c>
      <c r="F963" s="3">
        <v>43746</v>
      </c>
      <c r="G963">
        <v>202004</v>
      </c>
      <c r="H963" t="s">
        <v>75</v>
      </c>
      <c r="I963" t="s">
        <v>76</v>
      </c>
      <c r="J963" t="s">
        <v>77</v>
      </c>
      <c r="K963" t="s">
        <v>78</v>
      </c>
      <c r="L963" t="s">
        <v>92</v>
      </c>
      <c r="M963" t="s">
        <v>93</v>
      </c>
      <c r="N963" t="s">
        <v>195</v>
      </c>
      <c r="O963" t="s">
        <v>82</v>
      </c>
      <c r="P963" t="str">
        <f>"2170710859                    "</f>
        <v xml:space="preserve">2170710859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15.38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3.5</v>
      </c>
      <c r="BJ963">
        <v>2.7</v>
      </c>
      <c r="BK963">
        <v>3.5</v>
      </c>
      <c r="BL963" s="4">
        <v>88.63</v>
      </c>
      <c r="BM963" s="4">
        <v>13.29</v>
      </c>
      <c r="BN963" s="4">
        <v>101.92</v>
      </c>
      <c r="BO963" s="4">
        <v>101.92</v>
      </c>
      <c r="BQ963" t="s">
        <v>101</v>
      </c>
      <c r="BR963" t="s">
        <v>84</v>
      </c>
      <c r="BS963" s="3">
        <v>43747</v>
      </c>
      <c r="BT963" s="5">
        <v>0.37986111111111115</v>
      </c>
      <c r="BU963" t="s">
        <v>1529</v>
      </c>
      <c r="BV963" t="s">
        <v>90</v>
      </c>
      <c r="BY963">
        <v>13299.82</v>
      </c>
      <c r="CA963" t="s">
        <v>732</v>
      </c>
      <c r="CC963" t="s">
        <v>93</v>
      </c>
      <c r="CD963">
        <v>7800</v>
      </c>
      <c r="CE963" t="s">
        <v>333</v>
      </c>
      <c r="CF963" s="3">
        <v>43748</v>
      </c>
      <c r="CI963">
        <v>1</v>
      </c>
      <c r="CJ963">
        <v>1</v>
      </c>
      <c r="CK963">
        <v>21</v>
      </c>
      <c r="CL963" t="s">
        <v>87</v>
      </c>
    </row>
    <row r="964" spans="1:90">
      <c r="A964" t="s">
        <v>72</v>
      </c>
      <c r="B964" t="s">
        <v>73</v>
      </c>
      <c r="C964" t="s">
        <v>74</v>
      </c>
      <c r="E964" t="str">
        <f>"FES1162715829"</f>
        <v>FES1162715829</v>
      </c>
      <c r="F964" s="3">
        <v>43746</v>
      </c>
      <c r="G964">
        <v>202004</v>
      </c>
      <c r="H964" t="s">
        <v>75</v>
      </c>
      <c r="I964" t="s">
        <v>76</v>
      </c>
      <c r="J964" t="s">
        <v>77</v>
      </c>
      <c r="K964" t="s">
        <v>78</v>
      </c>
      <c r="L964" t="s">
        <v>92</v>
      </c>
      <c r="M964" t="s">
        <v>93</v>
      </c>
      <c r="N964" t="s">
        <v>1532</v>
      </c>
      <c r="O964" t="s">
        <v>82</v>
      </c>
      <c r="P964" t="str">
        <f>"2170710808                    "</f>
        <v xml:space="preserve">2170710808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8.7899999999999991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1.7</v>
      </c>
      <c r="BJ964">
        <v>0.9</v>
      </c>
      <c r="BK964">
        <v>2</v>
      </c>
      <c r="BL964" s="4">
        <v>50.66</v>
      </c>
      <c r="BM964" s="4">
        <v>7.6</v>
      </c>
      <c r="BN964" s="4">
        <v>58.26</v>
      </c>
      <c r="BO964" s="4">
        <v>58.26</v>
      </c>
      <c r="BQ964" t="s">
        <v>95</v>
      </c>
      <c r="BR964" t="s">
        <v>84</v>
      </c>
      <c r="BS964" s="3">
        <v>43747</v>
      </c>
      <c r="BT964" s="5">
        <v>0.51250000000000007</v>
      </c>
      <c r="BU964" t="s">
        <v>1533</v>
      </c>
      <c r="BV964" t="s">
        <v>87</v>
      </c>
      <c r="BW964" t="s">
        <v>579</v>
      </c>
      <c r="BX964" t="s">
        <v>1534</v>
      </c>
      <c r="BY964">
        <v>4596.53</v>
      </c>
      <c r="CA964" t="s">
        <v>732</v>
      </c>
      <c r="CC964" t="s">
        <v>93</v>
      </c>
      <c r="CD964">
        <v>8000</v>
      </c>
      <c r="CE964" t="s">
        <v>86</v>
      </c>
      <c r="CF964" s="3">
        <v>43748</v>
      </c>
      <c r="CI964">
        <v>1</v>
      </c>
      <c r="CJ964">
        <v>1</v>
      </c>
      <c r="CK964">
        <v>21</v>
      </c>
      <c r="CL964" t="s">
        <v>87</v>
      </c>
    </row>
    <row r="965" spans="1:90">
      <c r="A965" t="s">
        <v>72</v>
      </c>
      <c r="B965" t="s">
        <v>73</v>
      </c>
      <c r="C965" t="s">
        <v>74</v>
      </c>
      <c r="E965" t="str">
        <f>"FES1162715596"</f>
        <v>FES1162715596</v>
      </c>
      <c r="F965" s="3">
        <v>43746</v>
      </c>
      <c r="G965">
        <v>202004</v>
      </c>
      <c r="H965" t="s">
        <v>75</v>
      </c>
      <c r="I965" t="s">
        <v>76</v>
      </c>
      <c r="J965" t="s">
        <v>77</v>
      </c>
      <c r="K965" t="s">
        <v>78</v>
      </c>
      <c r="L965" t="s">
        <v>175</v>
      </c>
      <c r="M965" t="s">
        <v>176</v>
      </c>
      <c r="N965" t="s">
        <v>935</v>
      </c>
      <c r="O965" t="s">
        <v>82</v>
      </c>
      <c r="P965" t="str">
        <f>"2170710544                    "</f>
        <v xml:space="preserve">2170710544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39.549999999999997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8.6999999999999993</v>
      </c>
      <c r="BJ965">
        <v>8.3000000000000007</v>
      </c>
      <c r="BK965">
        <v>9</v>
      </c>
      <c r="BL965" s="4">
        <v>227.86</v>
      </c>
      <c r="BM965" s="4">
        <v>34.18</v>
      </c>
      <c r="BN965" s="4">
        <v>262.04000000000002</v>
      </c>
      <c r="BO965" s="4">
        <v>262.04000000000002</v>
      </c>
      <c r="BQ965" t="s">
        <v>83</v>
      </c>
      <c r="BR965" t="s">
        <v>84</v>
      </c>
      <c r="BS965" s="3">
        <v>43747</v>
      </c>
      <c r="BT965" s="5">
        <v>0.3833333333333333</v>
      </c>
      <c r="BU965" t="s">
        <v>1535</v>
      </c>
      <c r="BV965" t="s">
        <v>90</v>
      </c>
      <c r="BY965">
        <v>41328.550000000003</v>
      </c>
      <c r="CA965" t="s">
        <v>1264</v>
      </c>
      <c r="CC965" t="s">
        <v>176</v>
      </c>
      <c r="CD965">
        <v>4001</v>
      </c>
      <c r="CE965" t="s">
        <v>86</v>
      </c>
      <c r="CF965" s="3">
        <v>43749</v>
      </c>
      <c r="CI965">
        <v>1</v>
      </c>
      <c r="CJ965">
        <v>1</v>
      </c>
      <c r="CK965">
        <v>21</v>
      </c>
      <c r="CL965" t="s">
        <v>87</v>
      </c>
    </row>
    <row r="966" spans="1:90">
      <c r="A966" t="s">
        <v>72</v>
      </c>
      <c r="B966" t="s">
        <v>73</v>
      </c>
      <c r="C966" t="s">
        <v>74</v>
      </c>
      <c r="E966" t="str">
        <f>"FES1162715623"</f>
        <v>FES1162715623</v>
      </c>
      <c r="F966" s="3">
        <v>43746</v>
      </c>
      <c r="G966">
        <v>202004</v>
      </c>
      <c r="H966" t="s">
        <v>75</v>
      </c>
      <c r="I966" t="s">
        <v>76</v>
      </c>
      <c r="J966" t="s">
        <v>77</v>
      </c>
      <c r="K966" t="s">
        <v>78</v>
      </c>
      <c r="L966" t="s">
        <v>1536</v>
      </c>
      <c r="M966" t="s">
        <v>1537</v>
      </c>
      <c r="N966" t="s">
        <v>1538</v>
      </c>
      <c r="O966" t="s">
        <v>82</v>
      </c>
      <c r="P966" t="str">
        <f>"2170710582                    "</f>
        <v xml:space="preserve">2170710582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37.35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8.5</v>
      </c>
      <c r="BJ966">
        <v>8.3000000000000007</v>
      </c>
      <c r="BK966">
        <v>8.5</v>
      </c>
      <c r="BL966" s="4">
        <v>215.2</v>
      </c>
      <c r="BM966" s="4">
        <v>32.28</v>
      </c>
      <c r="BN966" s="4">
        <v>247.48</v>
      </c>
      <c r="BO966" s="4">
        <v>247.48</v>
      </c>
      <c r="BQ966" t="s">
        <v>95</v>
      </c>
      <c r="BR966" t="s">
        <v>84</v>
      </c>
      <c r="BS966" s="3">
        <v>43747</v>
      </c>
      <c r="BT966" s="5">
        <v>0.49513888888888885</v>
      </c>
      <c r="BU966" t="s">
        <v>1539</v>
      </c>
      <c r="BV966" t="s">
        <v>90</v>
      </c>
      <c r="BY966">
        <v>41545.35</v>
      </c>
      <c r="CA966" t="s">
        <v>219</v>
      </c>
      <c r="CC966" t="s">
        <v>1537</v>
      </c>
      <c r="CD966">
        <v>3760</v>
      </c>
      <c r="CE966" t="s">
        <v>86</v>
      </c>
      <c r="CF966" s="3">
        <v>43748</v>
      </c>
      <c r="CI966">
        <v>4</v>
      </c>
      <c r="CJ966">
        <v>1</v>
      </c>
      <c r="CK966">
        <v>21</v>
      </c>
      <c r="CL966" t="s">
        <v>87</v>
      </c>
    </row>
    <row r="967" spans="1:90">
      <c r="A967" t="s">
        <v>72</v>
      </c>
      <c r="B967" t="s">
        <v>73</v>
      </c>
      <c r="C967" t="s">
        <v>74</v>
      </c>
      <c r="E967" t="str">
        <f>"FES1162715880"</f>
        <v>FES1162715880</v>
      </c>
      <c r="F967" s="3">
        <v>43746</v>
      </c>
      <c r="G967">
        <v>202004</v>
      </c>
      <c r="H967" t="s">
        <v>75</v>
      </c>
      <c r="I967" t="s">
        <v>76</v>
      </c>
      <c r="J967" t="s">
        <v>77</v>
      </c>
      <c r="K967" t="s">
        <v>78</v>
      </c>
      <c r="L967" t="s">
        <v>119</v>
      </c>
      <c r="M967" t="s">
        <v>120</v>
      </c>
      <c r="N967" t="s">
        <v>406</v>
      </c>
      <c r="O967" t="s">
        <v>82</v>
      </c>
      <c r="P967" t="str">
        <f>"2170710873                    "</f>
        <v xml:space="preserve">2170710873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24.17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5.4</v>
      </c>
      <c r="BJ967">
        <v>3.2</v>
      </c>
      <c r="BK967">
        <v>5.5</v>
      </c>
      <c r="BL967" s="4">
        <v>139.26</v>
      </c>
      <c r="BM967" s="4">
        <v>20.89</v>
      </c>
      <c r="BN967" s="4">
        <v>160.15</v>
      </c>
      <c r="BO967" s="4">
        <v>160.15</v>
      </c>
      <c r="BQ967" t="s">
        <v>95</v>
      </c>
      <c r="BR967" t="s">
        <v>84</v>
      </c>
      <c r="BS967" s="3">
        <v>43747</v>
      </c>
      <c r="BT967" s="5">
        <v>0.40625</v>
      </c>
      <c r="BU967" t="s">
        <v>1540</v>
      </c>
      <c r="BV967" t="s">
        <v>90</v>
      </c>
      <c r="BY967">
        <v>16008.3</v>
      </c>
      <c r="CA967" t="s">
        <v>209</v>
      </c>
      <c r="CC967" t="s">
        <v>120</v>
      </c>
      <c r="CD967">
        <v>6001</v>
      </c>
      <c r="CE967" t="s">
        <v>86</v>
      </c>
      <c r="CF967" s="3">
        <v>43748</v>
      </c>
      <c r="CI967">
        <v>1</v>
      </c>
      <c r="CJ967">
        <v>1</v>
      </c>
      <c r="CK967">
        <v>21</v>
      </c>
      <c r="CL967" t="s">
        <v>87</v>
      </c>
    </row>
    <row r="968" spans="1:90">
      <c r="A968" t="s">
        <v>72</v>
      </c>
      <c r="B968" t="s">
        <v>73</v>
      </c>
      <c r="C968" t="s">
        <v>74</v>
      </c>
      <c r="E968" t="str">
        <f>"FES1162715887"</f>
        <v>FES1162715887</v>
      </c>
      <c r="F968" s="3">
        <v>43746</v>
      </c>
      <c r="G968">
        <v>202004</v>
      </c>
      <c r="H968" t="s">
        <v>75</v>
      </c>
      <c r="I968" t="s">
        <v>76</v>
      </c>
      <c r="J968" t="s">
        <v>77</v>
      </c>
      <c r="K968" t="s">
        <v>78</v>
      </c>
      <c r="L968" t="s">
        <v>119</v>
      </c>
      <c r="M968" t="s">
        <v>120</v>
      </c>
      <c r="N968" t="s">
        <v>1201</v>
      </c>
      <c r="O968" t="s">
        <v>82</v>
      </c>
      <c r="P968" t="str">
        <f>"2170710884                    "</f>
        <v xml:space="preserve">2170710884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59.31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13.1</v>
      </c>
      <c r="BJ968">
        <v>6</v>
      </c>
      <c r="BK968">
        <v>13.5</v>
      </c>
      <c r="BL968" s="4">
        <v>341.76</v>
      </c>
      <c r="BM968" s="4">
        <v>51.26</v>
      </c>
      <c r="BN968" s="4">
        <v>393.02</v>
      </c>
      <c r="BO968" s="4">
        <v>393.02</v>
      </c>
      <c r="BQ968" t="s">
        <v>95</v>
      </c>
      <c r="BR968" t="s">
        <v>84</v>
      </c>
      <c r="BS968" s="3">
        <v>43747</v>
      </c>
      <c r="BT968" s="5">
        <v>0.3840277777777778</v>
      </c>
      <c r="BU968" t="s">
        <v>1541</v>
      </c>
      <c r="BV968" t="s">
        <v>90</v>
      </c>
      <c r="BY968">
        <v>29819.97</v>
      </c>
      <c r="CA968" t="s">
        <v>209</v>
      </c>
      <c r="CC968" t="s">
        <v>120</v>
      </c>
      <c r="CD968">
        <v>6001</v>
      </c>
      <c r="CE968" t="s">
        <v>333</v>
      </c>
      <c r="CF968" s="3">
        <v>43748</v>
      </c>
      <c r="CI968">
        <v>1</v>
      </c>
      <c r="CJ968">
        <v>1</v>
      </c>
      <c r="CK968">
        <v>21</v>
      </c>
      <c r="CL968" t="s">
        <v>87</v>
      </c>
    </row>
    <row r="969" spans="1:90">
      <c r="A969" t="s">
        <v>72</v>
      </c>
      <c r="B969" t="s">
        <v>73</v>
      </c>
      <c r="C969" t="s">
        <v>74</v>
      </c>
      <c r="E969" t="str">
        <f>"FES1162715675"</f>
        <v>FES1162715675</v>
      </c>
      <c r="F969" s="3">
        <v>43746</v>
      </c>
      <c r="G969">
        <v>202004</v>
      </c>
      <c r="H969" t="s">
        <v>75</v>
      </c>
      <c r="I969" t="s">
        <v>76</v>
      </c>
      <c r="J969" t="s">
        <v>77</v>
      </c>
      <c r="K969" t="s">
        <v>78</v>
      </c>
      <c r="L969" t="s">
        <v>175</v>
      </c>
      <c r="M969" t="s">
        <v>176</v>
      </c>
      <c r="N969" t="s">
        <v>1204</v>
      </c>
      <c r="O969" t="s">
        <v>82</v>
      </c>
      <c r="P969" t="str">
        <f>"2170710654                    "</f>
        <v xml:space="preserve">2170710654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13.19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1.2</v>
      </c>
      <c r="BJ969">
        <v>3</v>
      </c>
      <c r="BK969">
        <v>3</v>
      </c>
      <c r="BL969" s="4">
        <v>75.98</v>
      </c>
      <c r="BM969" s="4">
        <v>11.4</v>
      </c>
      <c r="BN969" s="4">
        <v>87.38</v>
      </c>
      <c r="BO969" s="4">
        <v>87.38</v>
      </c>
      <c r="BQ969" t="s">
        <v>83</v>
      </c>
      <c r="BR969" t="s">
        <v>84</v>
      </c>
      <c r="BS969" s="3">
        <v>43747</v>
      </c>
      <c r="BT969" s="5">
        <v>0.52500000000000002</v>
      </c>
      <c r="BU969" t="s">
        <v>1205</v>
      </c>
      <c r="BV969" t="s">
        <v>87</v>
      </c>
      <c r="BW969" t="s">
        <v>903</v>
      </c>
      <c r="BX969" t="s">
        <v>904</v>
      </c>
      <c r="BY969">
        <v>14794.27</v>
      </c>
      <c r="CA969" t="s">
        <v>1206</v>
      </c>
      <c r="CC969" t="s">
        <v>176</v>
      </c>
      <c r="CD969">
        <v>4051</v>
      </c>
      <c r="CE969" t="s">
        <v>333</v>
      </c>
      <c r="CF969" s="3">
        <v>43749</v>
      </c>
      <c r="CI969">
        <v>1</v>
      </c>
      <c r="CJ969">
        <v>1</v>
      </c>
      <c r="CK969">
        <v>21</v>
      </c>
      <c r="CL969" t="s">
        <v>87</v>
      </c>
    </row>
    <row r="970" spans="1:90">
      <c r="A970" t="s">
        <v>72</v>
      </c>
      <c r="B970" t="s">
        <v>73</v>
      </c>
      <c r="C970" t="s">
        <v>74</v>
      </c>
      <c r="E970" t="str">
        <f>"FES1162715835"</f>
        <v>FES1162715835</v>
      </c>
      <c r="F970" s="3">
        <v>43746</v>
      </c>
      <c r="G970">
        <v>202004</v>
      </c>
      <c r="H970" t="s">
        <v>75</v>
      </c>
      <c r="I970" t="s">
        <v>76</v>
      </c>
      <c r="J970" t="s">
        <v>77</v>
      </c>
      <c r="K970" t="s">
        <v>78</v>
      </c>
      <c r="L970" t="s">
        <v>75</v>
      </c>
      <c r="M970" t="s">
        <v>76</v>
      </c>
      <c r="N970" t="s">
        <v>1495</v>
      </c>
      <c r="O970" t="s">
        <v>82</v>
      </c>
      <c r="P970" t="str">
        <f>"2170710821                    "</f>
        <v xml:space="preserve">2170710821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8.52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2.7</v>
      </c>
      <c r="BJ970">
        <v>0.9</v>
      </c>
      <c r="BK970">
        <v>3</v>
      </c>
      <c r="BL970" s="4">
        <v>49.07</v>
      </c>
      <c r="BM970" s="4">
        <v>7.36</v>
      </c>
      <c r="BN970" s="4">
        <v>56.43</v>
      </c>
      <c r="BO970" s="4">
        <v>56.43</v>
      </c>
      <c r="BQ970" t="s">
        <v>95</v>
      </c>
      <c r="BR970" t="s">
        <v>84</v>
      </c>
      <c r="BS970" s="3">
        <v>43747</v>
      </c>
      <c r="BT970" s="5">
        <v>0.29097222222222224</v>
      </c>
      <c r="BU970" t="s">
        <v>1496</v>
      </c>
      <c r="BV970" t="s">
        <v>90</v>
      </c>
      <c r="BY970">
        <v>4404.58</v>
      </c>
      <c r="CA970" t="s">
        <v>1090</v>
      </c>
      <c r="CC970" t="s">
        <v>76</v>
      </c>
      <c r="CD970">
        <v>1600</v>
      </c>
      <c r="CE970" t="s">
        <v>86</v>
      </c>
      <c r="CF970" s="3">
        <v>43768</v>
      </c>
      <c r="CI970">
        <v>1</v>
      </c>
      <c r="CJ970">
        <v>1</v>
      </c>
      <c r="CK970">
        <v>22</v>
      </c>
      <c r="CL970" t="s">
        <v>87</v>
      </c>
    </row>
    <row r="971" spans="1:90">
      <c r="A971" t="s">
        <v>72</v>
      </c>
      <c r="B971" t="s">
        <v>73</v>
      </c>
      <c r="C971" t="s">
        <v>74</v>
      </c>
      <c r="E971" t="str">
        <f>"FES1162715591"</f>
        <v>FES1162715591</v>
      </c>
      <c r="F971" s="3">
        <v>43746</v>
      </c>
      <c r="G971">
        <v>202004</v>
      </c>
      <c r="H971" t="s">
        <v>75</v>
      </c>
      <c r="I971" t="s">
        <v>76</v>
      </c>
      <c r="J971" t="s">
        <v>77</v>
      </c>
      <c r="K971" t="s">
        <v>78</v>
      </c>
      <c r="L971" t="s">
        <v>215</v>
      </c>
      <c r="M971" t="s">
        <v>216</v>
      </c>
      <c r="N971" t="s">
        <v>787</v>
      </c>
      <c r="O971" t="s">
        <v>82</v>
      </c>
      <c r="P971" t="str">
        <f>"2170709809                    "</f>
        <v xml:space="preserve">2170709809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17.579999999999998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4</v>
      </c>
      <c r="BJ971">
        <v>3.2</v>
      </c>
      <c r="BK971">
        <v>4</v>
      </c>
      <c r="BL971" s="4">
        <v>101.29</v>
      </c>
      <c r="BM971" s="4">
        <v>15.19</v>
      </c>
      <c r="BN971" s="4">
        <v>116.48</v>
      </c>
      <c r="BO971" s="4">
        <v>116.48</v>
      </c>
      <c r="BQ971" t="s">
        <v>95</v>
      </c>
      <c r="BR971" t="s">
        <v>84</v>
      </c>
      <c r="BS971" s="3">
        <v>43747</v>
      </c>
      <c r="BT971" s="5">
        <v>0.37361111111111112</v>
      </c>
      <c r="BU971" t="s">
        <v>1542</v>
      </c>
      <c r="BV971" t="s">
        <v>90</v>
      </c>
      <c r="BY971">
        <v>15778.34</v>
      </c>
      <c r="CA971" t="s">
        <v>782</v>
      </c>
      <c r="CC971" t="s">
        <v>216</v>
      </c>
      <c r="CD971">
        <v>3201</v>
      </c>
      <c r="CE971" t="s">
        <v>86</v>
      </c>
      <c r="CF971" s="3">
        <v>43748</v>
      </c>
      <c r="CI971">
        <v>1</v>
      </c>
      <c r="CJ971">
        <v>1</v>
      </c>
      <c r="CK971">
        <v>21</v>
      </c>
      <c r="CL971" t="s">
        <v>87</v>
      </c>
    </row>
    <row r="972" spans="1:90">
      <c r="A972" t="s">
        <v>72</v>
      </c>
      <c r="B972" t="s">
        <v>73</v>
      </c>
      <c r="C972" t="s">
        <v>74</v>
      </c>
      <c r="E972" t="str">
        <f>"FES1162715588"</f>
        <v>FES1162715588</v>
      </c>
      <c r="F972" s="3">
        <v>43746</v>
      </c>
      <c r="G972">
        <v>202004</v>
      </c>
      <c r="H972" t="s">
        <v>75</v>
      </c>
      <c r="I972" t="s">
        <v>76</v>
      </c>
      <c r="J972" t="s">
        <v>77</v>
      </c>
      <c r="K972" t="s">
        <v>78</v>
      </c>
      <c r="L972" t="s">
        <v>255</v>
      </c>
      <c r="M972" t="s">
        <v>256</v>
      </c>
      <c r="N972" t="s">
        <v>257</v>
      </c>
      <c r="O972" t="s">
        <v>82</v>
      </c>
      <c r="P972" t="str">
        <f>"2170710538                    "</f>
        <v xml:space="preserve">2170710538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17.579999999999998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3.8</v>
      </c>
      <c r="BJ972">
        <v>1.3</v>
      </c>
      <c r="BK972">
        <v>4</v>
      </c>
      <c r="BL972" s="4">
        <v>101.29</v>
      </c>
      <c r="BM972" s="4">
        <v>15.19</v>
      </c>
      <c r="BN972" s="4">
        <v>116.48</v>
      </c>
      <c r="BO972" s="4">
        <v>116.48</v>
      </c>
      <c r="BQ972" t="s">
        <v>95</v>
      </c>
      <c r="BR972" t="s">
        <v>84</v>
      </c>
      <c r="BS972" s="3">
        <v>43747</v>
      </c>
      <c r="BT972" s="5">
        <v>0.53402777777777777</v>
      </c>
      <c r="BU972" t="s">
        <v>1230</v>
      </c>
      <c r="BV972" t="s">
        <v>90</v>
      </c>
      <c r="BY972">
        <v>6339.75</v>
      </c>
      <c r="CA972" t="s">
        <v>260</v>
      </c>
      <c r="CC972" t="s">
        <v>256</v>
      </c>
      <c r="CD972">
        <v>3280</v>
      </c>
      <c r="CE972" t="s">
        <v>86</v>
      </c>
      <c r="CF972" s="3">
        <v>43748</v>
      </c>
      <c r="CI972">
        <v>1</v>
      </c>
      <c r="CJ972">
        <v>1</v>
      </c>
      <c r="CK972">
        <v>21</v>
      </c>
      <c r="CL972" t="s">
        <v>87</v>
      </c>
    </row>
    <row r="973" spans="1:90">
      <c r="A973" t="s">
        <v>72</v>
      </c>
      <c r="B973" t="s">
        <v>73</v>
      </c>
      <c r="C973" t="s">
        <v>74</v>
      </c>
      <c r="E973" t="str">
        <f>"FES1162715618"</f>
        <v>FES1162715618</v>
      </c>
      <c r="F973" s="3">
        <v>43746</v>
      </c>
      <c r="G973">
        <v>202004</v>
      </c>
      <c r="H973" t="s">
        <v>75</v>
      </c>
      <c r="I973" t="s">
        <v>76</v>
      </c>
      <c r="J973" t="s">
        <v>77</v>
      </c>
      <c r="K973" t="s">
        <v>78</v>
      </c>
      <c r="L973" t="s">
        <v>175</v>
      </c>
      <c r="M973" t="s">
        <v>176</v>
      </c>
      <c r="N973" t="s">
        <v>1543</v>
      </c>
      <c r="O973" t="s">
        <v>82</v>
      </c>
      <c r="P973" t="str">
        <f>"2170710571                    "</f>
        <v xml:space="preserve">2170710571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10.99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2.4</v>
      </c>
      <c r="BJ973">
        <v>1.1000000000000001</v>
      </c>
      <c r="BK973">
        <v>2.5</v>
      </c>
      <c r="BL973" s="4">
        <v>63.32</v>
      </c>
      <c r="BM973" s="4">
        <v>9.5</v>
      </c>
      <c r="BN973" s="4">
        <v>72.819999999999993</v>
      </c>
      <c r="BO973" s="4">
        <v>72.819999999999993</v>
      </c>
      <c r="BQ973" t="s">
        <v>83</v>
      </c>
      <c r="BR973" t="s">
        <v>84</v>
      </c>
      <c r="BS973" s="3">
        <v>43747</v>
      </c>
      <c r="BT973" s="5">
        <v>0.3666666666666667</v>
      </c>
      <c r="BU973" t="s">
        <v>1544</v>
      </c>
      <c r="BV973" t="s">
        <v>90</v>
      </c>
      <c r="BY973">
        <v>5251.77</v>
      </c>
      <c r="CA973" t="s">
        <v>103</v>
      </c>
      <c r="CC973" t="s">
        <v>176</v>
      </c>
      <c r="CD973">
        <v>4001</v>
      </c>
      <c r="CE973" t="s">
        <v>86</v>
      </c>
      <c r="CF973" s="3">
        <v>43748</v>
      </c>
      <c r="CI973">
        <v>1</v>
      </c>
      <c r="CJ973">
        <v>1</v>
      </c>
      <c r="CK973">
        <v>21</v>
      </c>
      <c r="CL973" t="s">
        <v>87</v>
      </c>
    </row>
    <row r="974" spans="1:90">
      <c r="A974" t="s">
        <v>72</v>
      </c>
      <c r="B974" t="s">
        <v>73</v>
      </c>
      <c r="C974" t="s">
        <v>74</v>
      </c>
      <c r="E974" t="str">
        <f>"FES1162715935"</f>
        <v>FES1162715935</v>
      </c>
      <c r="F974" s="3">
        <v>43746</v>
      </c>
      <c r="G974">
        <v>202004</v>
      </c>
      <c r="H974" t="s">
        <v>75</v>
      </c>
      <c r="I974" t="s">
        <v>76</v>
      </c>
      <c r="J974" t="s">
        <v>77</v>
      </c>
      <c r="K974" t="s">
        <v>78</v>
      </c>
      <c r="L974" t="s">
        <v>142</v>
      </c>
      <c r="M974" t="s">
        <v>143</v>
      </c>
      <c r="N974" t="s">
        <v>611</v>
      </c>
      <c r="O974" t="s">
        <v>82</v>
      </c>
      <c r="P974" t="str">
        <f>"21701710929                   "</f>
        <v xml:space="preserve">21701710929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6.87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 s="4">
        <v>39.58</v>
      </c>
      <c r="BM974" s="4">
        <v>5.94</v>
      </c>
      <c r="BN974" s="4">
        <v>45.52</v>
      </c>
      <c r="BO974" s="4">
        <v>45.52</v>
      </c>
      <c r="BQ974" t="s">
        <v>95</v>
      </c>
      <c r="BR974" t="s">
        <v>84</v>
      </c>
      <c r="BS974" s="3">
        <v>43747</v>
      </c>
      <c r="BT974" s="5">
        <v>0.35694444444444445</v>
      </c>
      <c r="BU974" t="s">
        <v>1238</v>
      </c>
      <c r="BV974" t="s">
        <v>90</v>
      </c>
      <c r="BY974">
        <v>1200</v>
      </c>
      <c r="CA974" t="s">
        <v>347</v>
      </c>
      <c r="CC974" t="s">
        <v>143</v>
      </c>
      <c r="CD974">
        <v>1459</v>
      </c>
      <c r="CE974" t="s">
        <v>96</v>
      </c>
      <c r="CF974" s="3">
        <v>43748</v>
      </c>
      <c r="CI974">
        <v>1</v>
      </c>
      <c r="CJ974">
        <v>1</v>
      </c>
      <c r="CK974">
        <v>22</v>
      </c>
      <c r="CL974" t="s">
        <v>87</v>
      </c>
    </row>
    <row r="975" spans="1:90">
      <c r="A975" t="s">
        <v>72</v>
      </c>
      <c r="B975" t="s">
        <v>73</v>
      </c>
      <c r="C975" t="s">
        <v>74</v>
      </c>
      <c r="E975" t="str">
        <f>"FES1162715838"</f>
        <v>FES1162715838</v>
      </c>
      <c r="F975" s="3">
        <v>43746</v>
      </c>
      <c r="G975">
        <v>202004</v>
      </c>
      <c r="H975" t="s">
        <v>75</v>
      </c>
      <c r="I975" t="s">
        <v>76</v>
      </c>
      <c r="J975" t="s">
        <v>77</v>
      </c>
      <c r="K975" t="s">
        <v>78</v>
      </c>
      <c r="L975" t="s">
        <v>92</v>
      </c>
      <c r="M975" t="s">
        <v>93</v>
      </c>
      <c r="N975" t="s">
        <v>1528</v>
      </c>
      <c r="O975" t="s">
        <v>82</v>
      </c>
      <c r="P975" t="str">
        <f>"2170710826                    "</f>
        <v xml:space="preserve">2170710826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8.7899999999999991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 s="4">
        <v>50.66</v>
      </c>
      <c r="BM975" s="4">
        <v>7.6</v>
      </c>
      <c r="BN975" s="4">
        <v>58.26</v>
      </c>
      <c r="BO975" s="4">
        <v>58.26</v>
      </c>
      <c r="BQ975" t="s">
        <v>83</v>
      </c>
      <c r="BR975" t="s">
        <v>84</v>
      </c>
      <c r="BS975" s="3">
        <v>43747</v>
      </c>
      <c r="BT975" s="5">
        <v>0.3263888888888889</v>
      </c>
      <c r="BU975" t="s">
        <v>1299</v>
      </c>
      <c r="BV975" t="s">
        <v>90</v>
      </c>
      <c r="BY975">
        <v>1200</v>
      </c>
      <c r="CA975" t="s">
        <v>270</v>
      </c>
      <c r="CC975" t="s">
        <v>93</v>
      </c>
      <c r="CD975">
        <v>7530</v>
      </c>
      <c r="CE975" t="s">
        <v>96</v>
      </c>
      <c r="CF975" s="3">
        <v>43748</v>
      </c>
      <c r="CI975">
        <v>1</v>
      </c>
      <c r="CJ975">
        <v>1</v>
      </c>
      <c r="CK975">
        <v>21</v>
      </c>
      <c r="CL975" t="s">
        <v>87</v>
      </c>
    </row>
    <row r="976" spans="1:90">
      <c r="A976" t="s">
        <v>72</v>
      </c>
      <c r="B976" t="s">
        <v>73</v>
      </c>
      <c r="C976" t="s">
        <v>74</v>
      </c>
      <c r="E976" t="str">
        <f>"FES1162715956"</f>
        <v>FES1162715956</v>
      </c>
      <c r="F976" s="3">
        <v>43746</v>
      </c>
      <c r="G976">
        <v>202004</v>
      </c>
      <c r="H976" t="s">
        <v>75</v>
      </c>
      <c r="I976" t="s">
        <v>76</v>
      </c>
      <c r="J976" t="s">
        <v>77</v>
      </c>
      <c r="K976" t="s">
        <v>78</v>
      </c>
      <c r="L976" t="s">
        <v>408</v>
      </c>
      <c r="M976" t="s">
        <v>409</v>
      </c>
      <c r="N976" t="s">
        <v>525</v>
      </c>
      <c r="O976" t="s">
        <v>82</v>
      </c>
      <c r="P976" t="str">
        <f>"2170710949                    "</f>
        <v xml:space="preserve">2170710949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17.04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 s="4">
        <v>98.16</v>
      </c>
      <c r="BM976" s="4">
        <v>14.72</v>
      </c>
      <c r="BN976" s="4">
        <v>112.88</v>
      </c>
      <c r="BO976" s="4">
        <v>112.88</v>
      </c>
      <c r="BR976" t="s">
        <v>84</v>
      </c>
      <c r="BS976" s="3">
        <v>43747</v>
      </c>
      <c r="BT976" s="5">
        <v>0.45069444444444445</v>
      </c>
      <c r="BU976" t="s">
        <v>1545</v>
      </c>
      <c r="BV976" t="s">
        <v>90</v>
      </c>
      <c r="BY976">
        <v>1200</v>
      </c>
      <c r="CA976" t="s">
        <v>412</v>
      </c>
      <c r="CC976" t="s">
        <v>409</v>
      </c>
      <c r="CD976">
        <v>4430</v>
      </c>
      <c r="CE976" t="s">
        <v>96</v>
      </c>
      <c r="CF976" s="3">
        <v>43749</v>
      </c>
      <c r="CI976">
        <v>1</v>
      </c>
      <c r="CJ976">
        <v>1</v>
      </c>
      <c r="CK976">
        <v>23</v>
      </c>
      <c r="CL976" t="s">
        <v>87</v>
      </c>
    </row>
    <row r="977" spans="1:90">
      <c r="A977" t="s">
        <v>72</v>
      </c>
      <c r="B977" t="s">
        <v>73</v>
      </c>
      <c r="C977" t="s">
        <v>74</v>
      </c>
      <c r="E977" t="str">
        <f>"FES1162715670"</f>
        <v>FES1162715670</v>
      </c>
      <c r="F977" s="3">
        <v>43746</v>
      </c>
      <c r="G977">
        <v>202004</v>
      </c>
      <c r="H977" t="s">
        <v>75</v>
      </c>
      <c r="I977" t="s">
        <v>76</v>
      </c>
      <c r="J977" t="s">
        <v>77</v>
      </c>
      <c r="K977" t="s">
        <v>78</v>
      </c>
      <c r="L977" t="s">
        <v>215</v>
      </c>
      <c r="M977" t="s">
        <v>216</v>
      </c>
      <c r="N977" t="s">
        <v>1546</v>
      </c>
      <c r="O977" t="s">
        <v>82</v>
      </c>
      <c r="P977" t="str">
        <f>"2170710644                    "</f>
        <v xml:space="preserve">2170710644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10.99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2.2999999999999998</v>
      </c>
      <c r="BJ977">
        <v>0.9</v>
      </c>
      <c r="BK977">
        <v>2.5</v>
      </c>
      <c r="BL977" s="4">
        <v>63.32</v>
      </c>
      <c r="BM977" s="4">
        <v>9.5</v>
      </c>
      <c r="BN977" s="4">
        <v>72.819999999999993</v>
      </c>
      <c r="BO977" s="4">
        <v>72.819999999999993</v>
      </c>
      <c r="BQ977" t="s">
        <v>95</v>
      </c>
      <c r="BR977" t="s">
        <v>84</v>
      </c>
      <c r="BS977" s="3">
        <v>43747</v>
      </c>
      <c r="BT977" s="5">
        <v>0.41666666666666669</v>
      </c>
      <c r="BU977" t="s">
        <v>1547</v>
      </c>
      <c r="BV977" t="s">
        <v>90</v>
      </c>
      <c r="BY977">
        <v>4395.8500000000004</v>
      </c>
      <c r="CA977" t="s">
        <v>782</v>
      </c>
      <c r="CC977" t="s">
        <v>216</v>
      </c>
      <c r="CD977">
        <v>3201</v>
      </c>
      <c r="CE977" t="s">
        <v>86</v>
      </c>
      <c r="CF977" s="3">
        <v>43748</v>
      </c>
      <c r="CI977">
        <v>1</v>
      </c>
      <c r="CJ977">
        <v>1</v>
      </c>
      <c r="CK977">
        <v>21</v>
      </c>
      <c r="CL977" t="s">
        <v>87</v>
      </c>
    </row>
    <row r="978" spans="1:90">
      <c r="A978" t="s">
        <v>72</v>
      </c>
      <c r="B978" t="s">
        <v>73</v>
      </c>
      <c r="C978" t="s">
        <v>74</v>
      </c>
      <c r="E978" t="str">
        <f>"R009935723342"</f>
        <v>R009935723342</v>
      </c>
      <c r="F978" s="3">
        <v>43746</v>
      </c>
      <c r="G978">
        <v>202004</v>
      </c>
      <c r="H978" t="s">
        <v>114</v>
      </c>
      <c r="I978" t="s">
        <v>115</v>
      </c>
      <c r="J978" t="s">
        <v>1548</v>
      </c>
      <c r="K978" t="s">
        <v>78</v>
      </c>
      <c r="L978" t="s">
        <v>75</v>
      </c>
      <c r="M978" t="s">
        <v>76</v>
      </c>
      <c r="N978" t="s">
        <v>77</v>
      </c>
      <c r="O978" t="s">
        <v>82</v>
      </c>
      <c r="P978" t="str">
        <f>"1162706536                    "</f>
        <v xml:space="preserve">1162706536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8.7899999999999991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 s="4">
        <v>50.66</v>
      </c>
      <c r="BM978" s="4">
        <v>7.6</v>
      </c>
      <c r="BN978" s="4">
        <v>58.26</v>
      </c>
      <c r="BO978" s="4">
        <v>58.26</v>
      </c>
      <c r="BQ978" t="s">
        <v>84</v>
      </c>
      <c r="BS978" s="3">
        <v>43747</v>
      </c>
      <c r="BT978" s="5">
        <v>0.4375</v>
      </c>
      <c r="BU978" t="s">
        <v>402</v>
      </c>
      <c r="BV978" t="s">
        <v>90</v>
      </c>
      <c r="BY978">
        <v>1200</v>
      </c>
      <c r="CA978" t="s">
        <v>247</v>
      </c>
      <c r="CC978" t="s">
        <v>76</v>
      </c>
      <c r="CD978">
        <v>1601</v>
      </c>
      <c r="CE978" t="s">
        <v>1549</v>
      </c>
      <c r="CF978" s="3">
        <v>43768</v>
      </c>
      <c r="CI978">
        <v>1</v>
      </c>
      <c r="CJ978">
        <v>1</v>
      </c>
      <c r="CK978">
        <v>21</v>
      </c>
      <c r="CL978" t="s">
        <v>87</v>
      </c>
    </row>
    <row r="979" spans="1:90">
      <c r="A979" t="s">
        <v>72</v>
      </c>
      <c r="B979" t="s">
        <v>73</v>
      </c>
      <c r="C979" t="s">
        <v>74</v>
      </c>
      <c r="E979" t="str">
        <f>"RFES1162715473"</f>
        <v>RFES1162715473</v>
      </c>
      <c r="F979" s="3">
        <v>43746</v>
      </c>
      <c r="G979">
        <v>202004</v>
      </c>
      <c r="H979" t="s">
        <v>129</v>
      </c>
      <c r="I979" t="s">
        <v>130</v>
      </c>
      <c r="J979" t="s">
        <v>320</v>
      </c>
      <c r="K979" t="s">
        <v>78</v>
      </c>
      <c r="L979" t="s">
        <v>75</v>
      </c>
      <c r="M979" t="s">
        <v>76</v>
      </c>
      <c r="N979" t="s">
        <v>77</v>
      </c>
      <c r="O979" t="s">
        <v>82</v>
      </c>
      <c r="P979" t="str">
        <f>"217710410                     "</f>
        <v xml:space="preserve">217710410 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6.87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 s="4">
        <v>39.58</v>
      </c>
      <c r="BM979" s="4">
        <v>5.94</v>
      </c>
      <c r="BN979" s="4">
        <v>45.52</v>
      </c>
      <c r="BO979" s="4">
        <v>45.52</v>
      </c>
      <c r="BQ979" t="s">
        <v>84</v>
      </c>
      <c r="BR979" t="s">
        <v>321</v>
      </c>
      <c r="BS979" s="3">
        <v>43747</v>
      </c>
      <c r="BT979" s="5">
        <v>0.4375</v>
      </c>
      <c r="BU979" t="s">
        <v>402</v>
      </c>
      <c r="BV979" t="s">
        <v>90</v>
      </c>
      <c r="BY979">
        <v>1200</v>
      </c>
      <c r="CA979" t="s">
        <v>247</v>
      </c>
      <c r="CC979" t="s">
        <v>76</v>
      </c>
      <c r="CD979">
        <v>1601</v>
      </c>
      <c r="CE979" t="s">
        <v>96</v>
      </c>
      <c r="CF979" s="3">
        <v>43768</v>
      </c>
      <c r="CI979">
        <v>1</v>
      </c>
      <c r="CJ979">
        <v>1</v>
      </c>
      <c r="CK979">
        <v>22</v>
      </c>
      <c r="CL979" t="s">
        <v>87</v>
      </c>
    </row>
    <row r="980" spans="1:90">
      <c r="A980" t="s">
        <v>72</v>
      </c>
      <c r="B980" t="s">
        <v>73</v>
      </c>
      <c r="C980" t="s">
        <v>74</v>
      </c>
      <c r="E980" t="str">
        <f>"FES1162715781"</f>
        <v>FES1162715781</v>
      </c>
      <c r="F980" s="3">
        <v>43746</v>
      </c>
      <c r="G980">
        <v>202004</v>
      </c>
      <c r="H980" t="s">
        <v>75</v>
      </c>
      <c r="I980" t="s">
        <v>76</v>
      </c>
      <c r="J980" t="s">
        <v>77</v>
      </c>
      <c r="K980" t="s">
        <v>78</v>
      </c>
      <c r="L980" t="s">
        <v>308</v>
      </c>
      <c r="M980" t="s">
        <v>308</v>
      </c>
      <c r="N980" t="s">
        <v>1465</v>
      </c>
      <c r="O980" t="s">
        <v>82</v>
      </c>
      <c r="P980" t="str">
        <f>"2170710564                    "</f>
        <v xml:space="preserve">2170710564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47.81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6</v>
      </c>
      <c r="BJ980">
        <v>3.6</v>
      </c>
      <c r="BK980">
        <v>6</v>
      </c>
      <c r="BL980" s="4">
        <v>275.49</v>
      </c>
      <c r="BM980" s="4">
        <v>41.32</v>
      </c>
      <c r="BN980" s="4">
        <v>316.81</v>
      </c>
      <c r="BO980" s="4">
        <v>316.81</v>
      </c>
      <c r="BQ980" t="s">
        <v>83</v>
      </c>
      <c r="BR980" t="s">
        <v>84</v>
      </c>
      <c r="BS980" s="3">
        <v>43747</v>
      </c>
      <c r="BT980" s="5">
        <v>0.46527777777777773</v>
      </c>
      <c r="BU980" t="s">
        <v>1466</v>
      </c>
      <c r="BV980" t="s">
        <v>90</v>
      </c>
      <c r="BY980">
        <v>17832.96</v>
      </c>
      <c r="CA980" t="s">
        <v>311</v>
      </c>
      <c r="CC980" t="s">
        <v>308</v>
      </c>
      <c r="CD980">
        <v>7646</v>
      </c>
      <c r="CE980" t="s">
        <v>86</v>
      </c>
      <c r="CF980" s="3">
        <v>43748</v>
      </c>
      <c r="CI980">
        <v>1</v>
      </c>
      <c r="CJ980">
        <v>1</v>
      </c>
      <c r="CK980">
        <v>23</v>
      </c>
      <c r="CL980" t="s">
        <v>87</v>
      </c>
    </row>
    <row r="981" spans="1:90">
      <c r="A981" t="s">
        <v>72</v>
      </c>
      <c r="B981" t="s">
        <v>73</v>
      </c>
      <c r="C981" t="s">
        <v>74</v>
      </c>
      <c r="E981" t="str">
        <f>"RFES1162715160"</f>
        <v>RFES1162715160</v>
      </c>
      <c r="F981" s="3">
        <v>43746</v>
      </c>
      <c r="G981">
        <v>202004</v>
      </c>
      <c r="H981" t="s">
        <v>189</v>
      </c>
      <c r="I981" t="s">
        <v>190</v>
      </c>
      <c r="J981" t="s">
        <v>1063</v>
      </c>
      <c r="K981" t="s">
        <v>78</v>
      </c>
      <c r="L981" t="s">
        <v>75</v>
      </c>
      <c r="M981" t="s">
        <v>76</v>
      </c>
      <c r="N981" t="s">
        <v>77</v>
      </c>
      <c r="O981" t="s">
        <v>82</v>
      </c>
      <c r="P981" t="str">
        <f>"2170710103                    "</f>
        <v xml:space="preserve">2170710103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10.16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3.8</v>
      </c>
      <c r="BJ981">
        <v>1.6</v>
      </c>
      <c r="BK981">
        <v>4</v>
      </c>
      <c r="BL981" s="4">
        <v>58.55</v>
      </c>
      <c r="BM981" s="4">
        <v>8.7799999999999994</v>
      </c>
      <c r="BN981" s="4">
        <v>67.33</v>
      </c>
      <c r="BO981" s="4">
        <v>67.33</v>
      </c>
      <c r="BQ981" t="s">
        <v>84</v>
      </c>
      <c r="BR981" t="s">
        <v>83</v>
      </c>
      <c r="BS981" s="3">
        <v>43747</v>
      </c>
      <c r="BT981" s="5">
        <v>0.4375</v>
      </c>
      <c r="BU981" t="s">
        <v>402</v>
      </c>
      <c r="BV981" t="s">
        <v>90</v>
      </c>
      <c r="BY981">
        <v>0</v>
      </c>
      <c r="CA981" t="s">
        <v>247</v>
      </c>
      <c r="CC981" t="s">
        <v>76</v>
      </c>
      <c r="CD981">
        <v>1601</v>
      </c>
      <c r="CF981" s="3">
        <v>43768</v>
      </c>
      <c r="CI981">
        <v>1</v>
      </c>
      <c r="CJ981">
        <v>1</v>
      </c>
      <c r="CK981">
        <v>22</v>
      </c>
      <c r="CL981" t="s">
        <v>87</v>
      </c>
    </row>
    <row r="982" spans="1:90">
      <c r="A982" t="s">
        <v>72</v>
      </c>
      <c r="B982" t="s">
        <v>73</v>
      </c>
      <c r="C982" t="s">
        <v>74</v>
      </c>
      <c r="E982" t="str">
        <f>"FES1162715777"</f>
        <v>FES1162715777</v>
      </c>
      <c r="F982" s="3">
        <v>43746</v>
      </c>
      <c r="G982">
        <v>202004</v>
      </c>
      <c r="H982" t="s">
        <v>75</v>
      </c>
      <c r="I982" t="s">
        <v>76</v>
      </c>
      <c r="J982" t="s">
        <v>77</v>
      </c>
      <c r="K982" t="s">
        <v>78</v>
      </c>
      <c r="L982" t="s">
        <v>175</v>
      </c>
      <c r="M982" t="s">
        <v>176</v>
      </c>
      <c r="N982" t="s">
        <v>987</v>
      </c>
      <c r="O982" t="s">
        <v>82</v>
      </c>
      <c r="P982" t="str">
        <f>"2170710342                    "</f>
        <v xml:space="preserve">2170710342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8.7899999999999991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 s="4">
        <v>50.66</v>
      </c>
      <c r="BM982" s="4">
        <v>7.6</v>
      </c>
      <c r="BN982" s="4">
        <v>58.26</v>
      </c>
      <c r="BO982" s="4">
        <v>58.26</v>
      </c>
      <c r="BQ982" t="s">
        <v>1550</v>
      </c>
      <c r="BR982" t="s">
        <v>84</v>
      </c>
      <c r="BS982" s="3">
        <v>43747</v>
      </c>
      <c r="BT982" s="5">
        <v>0.3611111111111111</v>
      </c>
      <c r="BU982" t="s">
        <v>1551</v>
      </c>
      <c r="BV982" t="s">
        <v>90</v>
      </c>
      <c r="BY982">
        <v>1200</v>
      </c>
      <c r="CA982" t="s">
        <v>574</v>
      </c>
      <c r="CC982" t="s">
        <v>176</v>
      </c>
      <c r="CD982">
        <v>4052</v>
      </c>
      <c r="CE982" t="s">
        <v>96</v>
      </c>
      <c r="CF982" s="3">
        <v>43749</v>
      </c>
      <c r="CI982">
        <v>1</v>
      </c>
      <c r="CJ982">
        <v>1</v>
      </c>
      <c r="CK982">
        <v>21</v>
      </c>
      <c r="CL982" t="s">
        <v>87</v>
      </c>
    </row>
    <row r="983" spans="1:90">
      <c r="A983" t="s">
        <v>72</v>
      </c>
      <c r="B983" t="s">
        <v>73</v>
      </c>
      <c r="C983" t="s">
        <v>74</v>
      </c>
      <c r="E983" t="str">
        <f>"FES1162715896"</f>
        <v>FES1162715896</v>
      </c>
      <c r="F983" s="3">
        <v>43746</v>
      </c>
      <c r="G983">
        <v>202004</v>
      </c>
      <c r="H983" t="s">
        <v>75</v>
      </c>
      <c r="I983" t="s">
        <v>76</v>
      </c>
      <c r="J983" t="s">
        <v>77</v>
      </c>
      <c r="K983" t="s">
        <v>78</v>
      </c>
      <c r="L983" t="s">
        <v>92</v>
      </c>
      <c r="M983" t="s">
        <v>93</v>
      </c>
      <c r="N983" t="s">
        <v>389</v>
      </c>
      <c r="O983" t="s">
        <v>82</v>
      </c>
      <c r="P983" t="str">
        <f>"21707180914                   "</f>
        <v xml:space="preserve">21707180914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8.7899999999999991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 s="4">
        <v>50.66</v>
      </c>
      <c r="BM983" s="4">
        <v>7.6</v>
      </c>
      <c r="BN983" s="4">
        <v>58.26</v>
      </c>
      <c r="BO983" s="4">
        <v>58.26</v>
      </c>
      <c r="BQ983" t="s">
        <v>83</v>
      </c>
      <c r="BR983" t="s">
        <v>84</v>
      </c>
      <c r="BS983" s="3">
        <v>43747</v>
      </c>
      <c r="BT983" s="5">
        <v>0.35138888888888892</v>
      </c>
      <c r="BU983" t="s">
        <v>1005</v>
      </c>
      <c r="BV983" t="s">
        <v>90</v>
      </c>
      <c r="BY983">
        <v>1200</v>
      </c>
      <c r="CA983" t="s">
        <v>391</v>
      </c>
      <c r="CC983" t="s">
        <v>93</v>
      </c>
      <c r="CD983">
        <v>7764</v>
      </c>
      <c r="CE983" t="s">
        <v>96</v>
      </c>
      <c r="CF983" s="3">
        <v>43748</v>
      </c>
      <c r="CI983">
        <v>1</v>
      </c>
      <c r="CJ983">
        <v>1</v>
      </c>
      <c r="CK983">
        <v>21</v>
      </c>
      <c r="CL983" t="s">
        <v>87</v>
      </c>
    </row>
    <row r="984" spans="1:90">
      <c r="A984" t="s">
        <v>72</v>
      </c>
      <c r="B984" t="s">
        <v>73</v>
      </c>
      <c r="C984" t="s">
        <v>74</v>
      </c>
      <c r="E984" t="str">
        <f>"FES1162715949"</f>
        <v>FES1162715949</v>
      </c>
      <c r="F984" s="3">
        <v>43746</v>
      </c>
      <c r="G984">
        <v>202004</v>
      </c>
      <c r="H984" t="s">
        <v>75</v>
      </c>
      <c r="I984" t="s">
        <v>76</v>
      </c>
      <c r="J984" t="s">
        <v>77</v>
      </c>
      <c r="K984" t="s">
        <v>78</v>
      </c>
      <c r="L984" t="s">
        <v>1552</v>
      </c>
      <c r="M984" t="s">
        <v>1553</v>
      </c>
      <c r="N984" t="s">
        <v>1554</v>
      </c>
      <c r="O984" t="s">
        <v>82</v>
      </c>
      <c r="P984" t="str">
        <f>"2170710941                    "</f>
        <v xml:space="preserve">2170710941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67.05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3.8</v>
      </c>
      <c r="BJ984">
        <v>8.1999999999999993</v>
      </c>
      <c r="BK984">
        <v>8.5</v>
      </c>
      <c r="BL984" s="4">
        <v>386.33</v>
      </c>
      <c r="BM984" s="4">
        <v>57.95</v>
      </c>
      <c r="BN984" s="4">
        <v>444.28</v>
      </c>
      <c r="BO984" s="4">
        <v>444.28</v>
      </c>
      <c r="BQ984" t="s">
        <v>95</v>
      </c>
      <c r="BR984" t="s">
        <v>84</v>
      </c>
      <c r="BS984" s="3">
        <v>43747</v>
      </c>
      <c r="BT984" s="5">
        <v>0.41666666666666669</v>
      </c>
      <c r="BU984" t="s">
        <v>1555</v>
      </c>
      <c r="BV984" t="s">
        <v>90</v>
      </c>
      <c r="BY984">
        <v>41177.4</v>
      </c>
      <c r="CC984" t="s">
        <v>1553</v>
      </c>
      <c r="CD984">
        <v>5660</v>
      </c>
      <c r="CE984" t="s">
        <v>86</v>
      </c>
      <c r="CF984" s="3">
        <v>43749</v>
      </c>
      <c r="CI984">
        <v>3</v>
      </c>
      <c r="CJ984">
        <v>1</v>
      </c>
      <c r="CK984">
        <v>23</v>
      </c>
      <c r="CL984" t="s">
        <v>87</v>
      </c>
    </row>
    <row r="985" spans="1:90">
      <c r="A985" t="s">
        <v>72</v>
      </c>
      <c r="B985" t="s">
        <v>73</v>
      </c>
      <c r="C985" t="s">
        <v>74</v>
      </c>
      <c r="E985" t="str">
        <f>"FES1162715912"</f>
        <v>FES1162715912</v>
      </c>
      <c r="F985" s="3">
        <v>43746</v>
      </c>
      <c r="G985">
        <v>202004</v>
      </c>
      <c r="H985" t="s">
        <v>75</v>
      </c>
      <c r="I985" t="s">
        <v>76</v>
      </c>
      <c r="J985" t="s">
        <v>77</v>
      </c>
      <c r="K985" t="s">
        <v>78</v>
      </c>
      <c r="L985" t="s">
        <v>175</v>
      </c>
      <c r="M985" t="s">
        <v>176</v>
      </c>
      <c r="N985" t="s">
        <v>340</v>
      </c>
      <c r="O985" t="s">
        <v>82</v>
      </c>
      <c r="P985" t="str">
        <f>"2170710910                    "</f>
        <v xml:space="preserve">2170710910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8.7899999999999991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 s="4">
        <v>50.66</v>
      </c>
      <c r="BM985" s="4">
        <v>7.6</v>
      </c>
      <c r="BN985" s="4">
        <v>58.26</v>
      </c>
      <c r="BO985" s="4">
        <v>58.26</v>
      </c>
      <c r="BQ985" t="s">
        <v>258</v>
      </c>
      <c r="BR985" t="s">
        <v>84</v>
      </c>
      <c r="BS985" s="3">
        <v>43747</v>
      </c>
      <c r="BT985" s="5">
        <v>0.41944444444444445</v>
      </c>
      <c r="BU985" t="s">
        <v>1505</v>
      </c>
      <c r="BV985" t="s">
        <v>90</v>
      </c>
      <c r="BY985">
        <v>1200</v>
      </c>
      <c r="CA985" t="s">
        <v>342</v>
      </c>
      <c r="CC985" t="s">
        <v>176</v>
      </c>
      <c r="CD985">
        <v>4000</v>
      </c>
      <c r="CE985" t="s">
        <v>96</v>
      </c>
      <c r="CF985" s="3">
        <v>43748</v>
      </c>
      <c r="CI985">
        <v>1</v>
      </c>
      <c r="CJ985">
        <v>1</v>
      </c>
      <c r="CK985">
        <v>21</v>
      </c>
      <c r="CL985" t="s">
        <v>87</v>
      </c>
    </row>
    <row r="986" spans="1:90">
      <c r="A986" t="s">
        <v>72</v>
      </c>
      <c r="B986" t="s">
        <v>73</v>
      </c>
      <c r="C986" t="s">
        <v>74</v>
      </c>
      <c r="E986" t="str">
        <f>"FES1162715713"</f>
        <v>FES1162715713</v>
      </c>
      <c r="F986" s="3">
        <v>43746</v>
      </c>
      <c r="G986">
        <v>202004</v>
      </c>
      <c r="H986" t="s">
        <v>75</v>
      </c>
      <c r="I986" t="s">
        <v>76</v>
      </c>
      <c r="J986" t="s">
        <v>77</v>
      </c>
      <c r="K986" t="s">
        <v>78</v>
      </c>
      <c r="L986" t="s">
        <v>842</v>
      </c>
      <c r="M986" t="s">
        <v>843</v>
      </c>
      <c r="N986" t="s">
        <v>844</v>
      </c>
      <c r="O986" t="s">
        <v>82</v>
      </c>
      <c r="P986" t="str">
        <f>"2170710689                    "</f>
        <v xml:space="preserve">2170710689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8.7899999999999991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 s="4">
        <v>50.66</v>
      </c>
      <c r="BM986" s="4">
        <v>7.6</v>
      </c>
      <c r="BN986" s="4">
        <v>58.26</v>
      </c>
      <c r="BO986" s="4">
        <v>58.26</v>
      </c>
      <c r="BQ986" t="s">
        <v>95</v>
      </c>
      <c r="BR986" t="s">
        <v>84</v>
      </c>
      <c r="BS986" s="3">
        <v>43747</v>
      </c>
      <c r="BT986" s="5">
        <v>0.55763888888888891</v>
      </c>
      <c r="BU986" t="s">
        <v>1556</v>
      </c>
      <c r="BV986" t="s">
        <v>87</v>
      </c>
      <c r="BY986">
        <v>1200</v>
      </c>
      <c r="CA986" t="s">
        <v>128</v>
      </c>
      <c r="CC986" t="s">
        <v>843</v>
      </c>
      <c r="CD986">
        <v>4300</v>
      </c>
      <c r="CE986" t="s">
        <v>96</v>
      </c>
      <c r="CF986" s="3">
        <v>43749</v>
      </c>
      <c r="CI986">
        <v>1</v>
      </c>
      <c r="CJ986">
        <v>1</v>
      </c>
      <c r="CK986">
        <v>21</v>
      </c>
      <c r="CL986" t="s">
        <v>87</v>
      </c>
    </row>
    <row r="987" spans="1:90">
      <c r="A987" t="s">
        <v>72</v>
      </c>
      <c r="B987" t="s">
        <v>73</v>
      </c>
      <c r="C987" t="s">
        <v>74</v>
      </c>
      <c r="E987" t="str">
        <f>"FES1162715818"</f>
        <v>FES1162715818</v>
      </c>
      <c r="F987" s="3">
        <v>43746</v>
      </c>
      <c r="G987">
        <v>202004</v>
      </c>
      <c r="H987" t="s">
        <v>75</v>
      </c>
      <c r="I987" t="s">
        <v>76</v>
      </c>
      <c r="J987" t="s">
        <v>77</v>
      </c>
      <c r="K987" t="s">
        <v>78</v>
      </c>
      <c r="L987" t="s">
        <v>215</v>
      </c>
      <c r="M987" t="s">
        <v>216</v>
      </c>
      <c r="N987" t="s">
        <v>296</v>
      </c>
      <c r="O987" t="s">
        <v>82</v>
      </c>
      <c r="P987" t="str">
        <f>"2170710793                    "</f>
        <v xml:space="preserve">2170710793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13.19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2.7</v>
      </c>
      <c r="BJ987">
        <v>0.8</v>
      </c>
      <c r="BK987">
        <v>3</v>
      </c>
      <c r="BL987" s="4">
        <v>75.98</v>
      </c>
      <c r="BM987" s="4">
        <v>11.4</v>
      </c>
      <c r="BN987" s="4">
        <v>87.38</v>
      </c>
      <c r="BO987" s="4">
        <v>87.38</v>
      </c>
      <c r="BQ987" t="s">
        <v>83</v>
      </c>
      <c r="BR987" t="s">
        <v>84</v>
      </c>
      <c r="BS987" s="3">
        <v>43747</v>
      </c>
      <c r="BT987" s="5">
        <v>0.36249999999999999</v>
      </c>
      <c r="BU987" t="s">
        <v>1557</v>
      </c>
      <c r="BV987" t="s">
        <v>90</v>
      </c>
      <c r="BY987">
        <v>4244.8100000000004</v>
      </c>
      <c r="CA987" t="s">
        <v>219</v>
      </c>
      <c r="CC987" t="s">
        <v>216</v>
      </c>
      <c r="CD987">
        <v>3201</v>
      </c>
      <c r="CE987" t="s">
        <v>86</v>
      </c>
      <c r="CF987" s="3">
        <v>43748</v>
      </c>
      <c r="CI987">
        <v>1</v>
      </c>
      <c r="CJ987">
        <v>1</v>
      </c>
      <c r="CK987">
        <v>21</v>
      </c>
      <c r="CL987" t="s">
        <v>87</v>
      </c>
    </row>
    <row r="988" spans="1:90">
      <c r="A988" t="s">
        <v>72</v>
      </c>
      <c r="B988" t="s">
        <v>73</v>
      </c>
      <c r="C988" t="s">
        <v>74</v>
      </c>
      <c r="E988" t="str">
        <f>"FES1162715575"</f>
        <v>FES1162715575</v>
      </c>
      <c r="F988" s="3">
        <v>43746</v>
      </c>
      <c r="G988">
        <v>202004</v>
      </c>
      <c r="H988" t="s">
        <v>75</v>
      </c>
      <c r="I988" t="s">
        <v>76</v>
      </c>
      <c r="J988" t="s">
        <v>77</v>
      </c>
      <c r="K988" t="s">
        <v>78</v>
      </c>
      <c r="L988" t="s">
        <v>215</v>
      </c>
      <c r="M988" t="s">
        <v>216</v>
      </c>
      <c r="N988" t="s">
        <v>787</v>
      </c>
      <c r="O988" t="s">
        <v>82</v>
      </c>
      <c r="P988" t="str">
        <f>"2170710530                    "</f>
        <v xml:space="preserve">2170710530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8.7899999999999991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1</v>
      </c>
      <c r="BK988">
        <v>1</v>
      </c>
      <c r="BL988" s="4">
        <v>50.66</v>
      </c>
      <c r="BM988" s="4">
        <v>7.6</v>
      </c>
      <c r="BN988" s="4">
        <v>58.26</v>
      </c>
      <c r="BO988" s="4">
        <v>58.26</v>
      </c>
      <c r="BQ988" t="s">
        <v>95</v>
      </c>
      <c r="BR988" t="s">
        <v>84</v>
      </c>
      <c r="BS988" s="3">
        <v>43747</v>
      </c>
      <c r="BT988" s="5">
        <v>0.37361111111111112</v>
      </c>
      <c r="BU988" t="s">
        <v>1542</v>
      </c>
      <c r="BV988" t="s">
        <v>90</v>
      </c>
      <c r="BY988">
        <v>5143.49</v>
      </c>
      <c r="CA988" t="s">
        <v>782</v>
      </c>
      <c r="CC988" t="s">
        <v>216</v>
      </c>
      <c r="CD988">
        <v>3201</v>
      </c>
      <c r="CE988" t="s">
        <v>86</v>
      </c>
      <c r="CF988" s="3">
        <v>43748</v>
      </c>
      <c r="CI988">
        <v>1</v>
      </c>
      <c r="CJ988">
        <v>1</v>
      </c>
      <c r="CK988">
        <v>21</v>
      </c>
      <c r="CL988" t="s">
        <v>87</v>
      </c>
    </row>
    <row r="989" spans="1:90">
      <c r="A989" t="s">
        <v>72</v>
      </c>
      <c r="B989" t="s">
        <v>73</v>
      </c>
      <c r="C989" t="s">
        <v>74</v>
      </c>
      <c r="E989" t="str">
        <f>"FES1162715967"</f>
        <v>FES1162715967</v>
      </c>
      <c r="F989" s="3">
        <v>43746</v>
      </c>
      <c r="G989">
        <v>202004</v>
      </c>
      <c r="H989" t="s">
        <v>75</v>
      </c>
      <c r="I989" t="s">
        <v>76</v>
      </c>
      <c r="J989" t="s">
        <v>77</v>
      </c>
      <c r="K989" t="s">
        <v>78</v>
      </c>
      <c r="L989" t="s">
        <v>92</v>
      </c>
      <c r="M989" t="s">
        <v>93</v>
      </c>
      <c r="N989" t="s">
        <v>389</v>
      </c>
      <c r="O989" t="s">
        <v>82</v>
      </c>
      <c r="P989" t="str">
        <f>"2170710343                    "</f>
        <v xml:space="preserve">2170710343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17.579999999999998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3.6</v>
      </c>
      <c r="BJ989">
        <v>3.1</v>
      </c>
      <c r="BK989">
        <v>4</v>
      </c>
      <c r="BL989" s="4">
        <v>101.29</v>
      </c>
      <c r="BM989" s="4">
        <v>15.19</v>
      </c>
      <c r="BN989" s="4">
        <v>116.48</v>
      </c>
      <c r="BO989" s="4">
        <v>116.48</v>
      </c>
      <c r="BQ989" t="s">
        <v>83</v>
      </c>
      <c r="BR989" t="s">
        <v>84</v>
      </c>
      <c r="BS989" s="3">
        <v>43747</v>
      </c>
      <c r="BT989" s="5">
        <v>0.35138888888888892</v>
      </c>
      <c r="BU989" t="s">
        <v>1005</v>
      </c>
      <c r="BV989" t="s">
        <v>90</v>
      </c>
      <c r="BY989">
        <v>15499.51</v>
      </c>
      <c r="CA989" t="s">
        <v>391</v>
      </c>
      <c r="CC989" t="s">
        <v>93</v>
      </c>
      <c r="CD989">
        <v>7764</v>
      </c>
      <c r="CE989" t="s">
        <v>86</v>
      </c>
      <c r="CF989" s="3">
        <v>43748</v>
      </c>
      <c r="CI989">
        <v>1</v>
      </c>
      <c r="CJ989">
        <v>1</v>
      </c>
      <c r="CK989">
        <v>21</v>
      </c>
      <c r="CL989" t="s">
        <v>87</v>
      </c>
    </row>
    <row r="990" spans="1:90">
      <c r="A990" t="s">
        <v>72</v>
      </c>
      <c r="B990" t="s">
        <v>73</v>
      </c>
      <c r="C990" t="s">
        <v>74</v>
      </c>
      <c r="E990" t="str">
        <f>"FES1162715837"</f>
        <v>FES1162715837</v>
      </c>
      <c r="F990" s="3">
        <v>43746</v>
      </c>
      <c r="G990">
        <v>202004</v>
      </c>
      <c r="H990" t="s">
        <v>75</v>
      </c>
      <c r="I990" t="s">
        <v>76</v>
      </c>
      <c r="J990" t="s">
        <v>77</v>
      </c>
      <c r="K990" t="s">
        <v>78</v>
      </c>
      <c r="L990" t="s">
        <v>92</v>
      </c>
      <c r="M990" t="s">
        <v>93</v>
      </c>
      <c r="N990" t="s">
        <v>1558</v>
      </c>
      <c r="O990" t="s">
        <v>82</v>
      </c>
      <c r="P990" t="str">
        <f>"2170710823                    "</f>
        <v xml:space="preserve">2170710823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81.28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9.4</v>
      </c>
      <c r="BJ990">
        <v>18.399999999999999</v>
      </c>
      <c r="BK990">
        <v>18.5</v>
      </c>
      <c r="BL990" s="4">
        <v>468.33</v>
      </c>
      <c r="BM990" s="4">
        <v>70.25</v>
      </c>
      <c r="BN990" s="4">
        <v>538.58000000000004</v>
      </c>
      <c r="BO990" s="4">
        <v>538.58000000000004</v>
      </c>
      <c r="BQ990" t="s">
        <v>83</v>
      </c>
      <c r="BR990" t="s">
        <v>84</v>
      </c>
      <c r="BS990" s="3">
        <v>43747</v>
      </c>
      <c r="BT990" s="5">
        <v>0.4145833333333333</v>
      </c>
      <c r="BU990" t="s">
        <v>1559</v>
      </c>
      <c r="BV990" t="s">
        <v>90</v>
      </c>
      <c r="BY990">
        <v>91793.02</v>
      </c>
      <c r="CA990" t="s">
        <v>725</v>
      </c>
      <c r="CC990" t="s">
        <v>93</v>
      </c>
      <c r="CD990">
        <v>8000</v>
      </c>
      <c r="CE990" t="s">
        <v>86</v>
      </c>
      <c r="CF990" s="3">
        <v>43748</v>
      </c>
      <c r="CI990">
        <v>1</v>
      </c>
      <c r="CJ990">
        <v>1</v>
      </c>
      <c r="CK990">
        <v>21</v>
      </c>
      <c r="CL990" t="s">
        <v>87</v>
      </c>
    </row>
    <row r="991" spans="1:90">
      <c r="A991" t="s">
        <v>72</v>
      </c>
      <c r="B991" t="s">
        <v>73</v>
      </c>
      <c r="C991" t="s">
        <v>74</v>
      </c>
      <c r="E991" t="str">
        <f>"FES1162715981"</f>
        <v>FES1162715981</v>
      </c>
      <c r="F991" s="3">
        <v>43746</v>
      </c>
      <c r="G991">
        <v>202004</v>
      </c>
      <c r="H991" t="s">
        <v>75</v>
      </c>
      <c r="I991" t="s">
        <v>76</v>
      </c>
      <c r="J991" t="s">
        <v>77</v>
      </c>
      <c r="K991" t="s">
        <v>78</v>
      </c>
      <c r="L991" t="s">
        <v>142</v>
      </c>
      <c r="M991" t="s">
        <v>143</v>
      </c>
      <c r="N991" t="s">
        <v>144</v>
      </c>
      <c r="O991" t="s">
        <v>82</v>
      </c>
      <c r="P991" t="str">
        <f>"2170710979                    "</f>
        <v xml:space="preserve">2170710979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6.87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 s="4">
        <v>39.58</v>
      </c>
      <c r="BM991" s="4">
        <v>5.94</v>
      </c>
      <c r="BN991" s="4">
        <v>45.52</v>
      </c>
      <c r="BO991" s="4">
        <v>45.52</v>
      </c>
      <c r="BQ991" t="s">
        <v>95</v>
      </c>
      <c r="BR991" t="s">
        <v>84</v>
      </c>
      <c r="BS991" s="3">
        <v>43747</v>
      </c>
      <c r="BT991" s="5">
        <v>0.36805555555555558</v>
      </c>
      <c r="BU991" t="s">
        <v>1560</v>
      </c>
      <c r="BV991" t="s">
        <v>90</v>
      </c>
      <c r="BY991">
        <v>1200</v>
      </c>
      <c r="CC991" t="s">
        <v>143</v>
      </c>
      <c r="CD991">
        <v>1459</v>
      </c>
      <c r="CE991" t="s">
        <v>96</v>
      </c>
      <c r="CF991" s="3">
        <v>43748</v>
      </c>
      <c r="CI991">
        <v>1</v>
      </c>
      <c r="CJ991">
        <v>1</v>
      </c>
      <c r="CK991">
        <v>22</v>
      </c>
      <c r="CL991" t="s">
        <v>87</v>
      </c>
    </row>
    <row r="992" spans="1:90">
      <c r="A992" t="s">
        <v>72</v>
      </c>
      <c r="B992" t="s">
        <v>73</v>
      </c>
      <c r="C992" t="s">
        <v>74</v>
      </c>
      <c r="E992" t="str">
        <f>"FES1162715964"</f>
        <v>FES1162715964</v>
      </c>
      <c r="F992" s="3">
        <v>43746</v>
      </c>
      <c r="G992">
        <v>202004</v>
      </c>
      <c r="H992" t="s">
        <v>75</v>
      </c>
      <c r="I992" t="s">
        <v>76</v>
      </c>
      <c r="J992" t="s">
        <v>77</v>
      </c>
      <c r="K992" t="s">
        <v>78</v>
      </c>
      <c r="L992" t="s">
        <v>142</v>
      </c>
      <c r="M992" t="s">
        <v>143</v>
      </c>
      <c r="N992" t="s">
        <v>237</v>
      </c>
      <c r="O992" t="s">
        <v>82</v>
      </c>
      <c r="P992" t="str">
        <f>"21707109860                   "</f>
        <v xml:space="preserve">21707109860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6.87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 s="4">
        <v>39.58</v>
      </c>
      <c r="BM992" s="4">
        <v>5.94</v>
      </c>
      <c r="BN992" s="4">
        <v>45.52</v>
      </c>
      <c r="BO992" s="4">
        <v>45.52</v>
      </c>
      <c r="BQ992" t="s">
        <v>238</v>
      </c>
      <c r="BR992" t="s">
        <v>84</v>
      </c>
      <c r="BS992" s="3">
        <v>43747</v>
      </c>
      <c r="BT992" s="5">
        <v>0.51388888888888895</v>
      </c>
      <c r="BU992" t="s">
        <v>1561</v>
      </c>
      <c r="BV992" t="s">
        <v>87</v>
      </c>
      <c r="BW992" t="s">
        <v>232</v>
      </c>
      <c r="BX992" t="s">
        <v>240</v>
      </c>
      <c r="BY992">
        <v>1200</v>
      </c>
      <c r="CC992" t="s">
        <v>143</v>
      </c>
      <c r="CD992">
        <v>1459</v>
      </c>
      <c r="CE992" t="s">
        <v>96</v>
      </c>
      <c r="CF992" s="3">
        <v>43748</v>
      </c>
      <c r="CI992">
        <v>1</v>
      </c>
      <c r="CJ992">
        <v>1</v>
      </c>
      <c r="CK992">
        <v>22</v>
      </c>
      <c r="CL992" t="s">
        <v>87</v>
      </c>
    </row>
    <row r="993" spans="1:90">
      <c r="A993" t="s">
        <v>72</v>
      </c>
      <c r="B993" t="s">
        <v>73</v>
      </c>
      <c r="C993" t="s">
        <v>74</v>
      </c>
      <c r="E993" t="str">
        <f>"FES1162716003"</f>
        <v>FES1162716003</v>
      </c>
      <c r="F993" s="3">
        <v>43746</v>
      </c>
      <c r="G993">
        <v>202004</v>
      </c>
      <c r="H993" t="s">
        <v>75</v>
      </c>
      <c r="I993" t="s">
        <v>76</v>
      </c>
      <c r="J993" t="s">
        <v>77</v>
      </c>
      <c r="K993" t="s">
        <v>78</v>
      </c>
      <c r="L993" t="s">
        <v>75</v>
      </c>
      <c r="M993" t="s">
        <v>76</v>
      </c>
      <c r="N993" t="s">
        <v>1562</v>
      </c>
      <c r="O993" t="s">
        <v>82</v>
      </c>
      <c r="P993" t="str">
        <f>"2170707023                    "</f>
        <v xml:space="preserve">2170707023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6.87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 s="4">
        <v>39.58</v>
      </c>
      <c r="BM993" s="4">
        <v>5.94</v>
      </c>
      <c r="BN993" s="4">
        <v>45.52</v>
      </c>
      <c r="BO993" s="4">
        <v>45.52</v>
      </c>
      <c r="BQ993" t="s">
        <v>1563</v>
      </c>
      <c r="BR993" t="s">
        <v>84</v>
      </c>
      <c r="BS993" s="3">
        <v>43747</v>
      </c>
      <c r="BT993" s="5">
        <v>0.34583333333333338</v>
      </c>
      <c r="BU993" t="s">
        <v>1564</v>
      </c>
      <c r="BV993" t="s">
        <v>90</v>
      </c>
      <c r="BY993">
        <v>1200</v>
      </c>
      <c r="CA993" t="s">
        <v>247</v>
      </c>
      <c r="CC993" t="s">
        <v>76</v>
      </c>
      <c r="CD993">
        <v>1601</v>
      </c>
      <c r="CE993" t="s">
        <v>96</v>
      </c>
      <c r="CF993" s="3">
        <v>43768</v>
      </c>
      <c r="CI993">
        <v>1</v>
      </c>
      <c r="CJ993">
        <v>1</v>
      </c>
      <c r="CK993">
        <v>22</v>
      </c>
      <c r="CL993" t="s">
        <v>87</v>
      </c>
    </row>
    <row r="994" spans="1:90">
      <c r="A994" t="s">
        <v>72</v>
      </c>
      <c r="B994" t="s">
        <v>73</v>
      </c>
      <c r="C994" t="s">
        <v>74</v>
      </c>
      <c r="E994" t="str">
        <f>"FES1162715811"</f>
        <v>FES1162715811</v>
      </c>
      <c r="F994" s="3">
        <v>43746</v>
      </c>
      <c r="G994">
        <v>202004</v>
      </c>
      <c r="H994" t="s">
        <v>75</v>
      </c>
      <c r="I994" t="s">
        <v>76</v>
      </c>
      <c r="J994" t="s">
        <v>77</v>
      </c>
      <c r="K994" t="s">
        <v>78</v>
      </c>
      <c r="L994" t="s">
        <v>506</v>
      </c>
      <c r="M994" t="s">
        <v>507</v>
      </c>
      <c r="N994" t="s">
        <v>1565</v>
      </c>
      <c r="O994" t="s">
        <v>82</v>
      </c>
      <c r="P994" t="str">
        <f>"2170710776                    "</f>
        <v xml:space="preserve">2170710776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12.36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 s="4">
        <v>71.239999999999995</v>
      </c>
      <c r="BM994" s="4">
        <v>10.69</v>
      </c>
      <c r="BN994" s="4">
        <v>81.93</v>
      </c>
      <c r="BO994" s="4">
        <v>81.93</v>
      </c>
      <c r="BR994" t="s">
        <v>84</v>
      </c>
      <c r="BS994" s="3">
        <v>43747</v>
      </c>
      <c r="BT994" s="5">
        <v>0.36388888888888887</v>
      </c>
      <c r="BU994" t="s">
        <v>1566</v>
      </c>
      <c r="BV994" t="s">
        <v>90</v>
      </c>
      <c r="BY994">
        <v>1200</v>
      </c>
      <c r="CC994" t="s">
        <v>507</v>
      </c>
      <c r="CD994">
        <v>1739</v>
      </c>
      <c r="CE994" t="s">
        <v>96</v>
      </c>
      <c r="CF994" s="3">
        <v>43768</v>
      </c>
      <c r="CI994">
        <v>1</v>
      </c>
      <c r="CJ994">
        <v>1</v>
      </c>
      <c r="CK994">
        <v>24</v>
      </c>
      <c r="CL994" t="s">
        <v>87</v>
      </c>
    </row>
    <row r="995" spans="1:90">
      <c r="A995" t="s">
        <v>72</v>
      </c>
      <c r="B995" t="s">
        <v>73</v>
      </c>
      <c r="C995" t="s">
        <v>74</v>
      </c>
      <c r="E995" t="str">
        <f>"FES1162715954"</f>
        <v>FES1162715954</v>
      </c>
      <c r="F995" s="3">
        <v>43746</v>
      </c>
      <c r="G995">
        <v>202004</v>
      </c>
      <c r="H995" t="s">
        <v>75</v>
      </c>
      <c r="I995" t="s">
        <v>76</v>
      </c>
      <c r="J995" t="s">
        <v>77</v>
      </c>
      <c r="K995" t="s">
        <v>78</v>
      </c>
      <c r="L995" t="s">
        <v>114</v>
      </c>
      <c r="M995" t="s">
        <v>115</v>
      </c>
      <c r="N995" t="s">
        <v>1567</v>
      </c>
      <c r="O995" t="s">
        <v>82</v>
      </c>
      <c r="P995" t="str">
        <f>"2170710947                    "</f>
        <v xml:space="preserve">2170710947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8.7899999999999991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 s="4">
        <v>50.66</v>
      </c>
      <c r="BM995" s="4">
        <v>7.6</v>
      </c>
      <c r="BN995" s="4">
        <v>58.26</v>
      </c>
      <c r="BO995" s="4">
        <v>58.26</v>
      </c>
      <c r="BR995" t="s">
        <v>84</v>
      </c>
      <c r="BS995" s="3">
        <v>43747</v>
      </c>
      <c r="BT995" s="5">
        <v>0.56597222222222221</v>
      </c>
      <c r="BU995" t="s">
        <v>1406</v>
      </c>
      <c r="BV995" t="s">
        <v>87</v>
      </c>
      <c r="BY995">
        <v>1200</v>
      </c>
      <c r="CC995" t="s">
        <v>115</v>
      </c>
      <c r="CD995">
        <v>182</v>
      </c>
      <c r="CE995" t="s">
        <v>96</v>
      </c>
      <c r="CF995" s="3">
        <v>43748</v>
      </c>
      <c r="CI995">
        <v>1</v>
      </c>
      <c r="CJ995">
        <v>1</v>
      </c>
      <c r="CK995">
        <v>21</v>
      </c>
      <c r="CL995" t="s">
        <v>87</v>
      </c>
    </row>
    <row r="996" spans="1:90">
      <c r="A996" t="s">
        <v>72</v>
      </c>
      <c r="B996" t="s">
        <v>73</v>
      </c>
      <c r="C996" t="s">
        <v>74</v>
      </c>
      <c r="E996" t="str">
        <f>"FES1162715808"</f>
        <v>FES1162715808</v>
      </c>
      <c r="F996" s="3">
        <v>43746</v>
      </c>
      <c r="G996">
        <v>202004</v>
      </c>
      <c r="H996" t="s">
        <v>75</v>
      </c>
      <c r="I996" t="s">
        <v>76</v>
      </c>
      <c r="J996" t="s">
        <v>77</v>
      </c>
      <c r="K996" t="s">
        <v>78</v>
      </c>
      <c r="L996" t="s">
        <v>142</v>
      </c>
      <c r="M996" t="s">
        <v>143</v>
      </c>
      <c r="N996" t="s">
        <v>755</v>
      </c>
      <c r="O996" t="s">
        <v>82</v>
      </c>
      <c r="P996" t="str">
        <f>"2170710782                    "</f>
        <v xml:space="preserve">2170710782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6.87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 s="4">
        <v>39.58</v>
      </c>
      <c r="BM996" s="4">
        <v>5.94</v>
      </c>
      <c r="BN996" s="4">
        <v>45.52</v>
      </c>
      <c r="BO996" s="4">
        <v>45.52</v>
      </c>
      <c r="BQ996" t="s">
        <v>95</v>
      </c>
      <c r="BR996" t="s">
        <v>84</v>
      </c>
      <c r="BS996" s="3">
        <v>43747</v>
      </c>
      <c r="BT996" s="5">
        <v>0.40833333333333338</v>
      </c>
      <c r="BU996" t="s">
        <v>627</v>
      </c>
      <c r="BV996" t="s">
        <v>90</v>
      </c>
      <c r="BY996">
        <v>1200</v>
      </c>
      <c r="CA996" t="s">
        <v>347</v>
      </c>
      <c r="CC996" t="s">
        <v>143</v>
      </c>
      <c r="CD996">
        <v>1459</v>
      </c>
      <c r="CE996" t="s">
        <v>96</v>
      </c>
      <c r="CF996" s="3">
        <v>43748</v>
      </c>
      <c r="CI996">
        <v>1</v>
      </c>
      <c r="CJ996">
        <v>1</v>
      </c>
      <c r="CK996">
        <v>22</v>
      </c>
      <c r="CL996" t="s">
        <v>87</v>
      </c>
    </row>
    <row r="997" spans="1:90">
      <c r="A997" t="s">
        <v>72</v>
      </c>
      <c r="B997" t="s">
        <v>73</v>
      </c>
      <c r="C997" t="s">
        <v>74</v>
      </c>
      <c r="E997" t="str">
        <f>"FES1162716004"</f>
        <v>FES1162716004</v>
      </c>
      <c r="F997" s="3">
        <v>43746</v>
      </c>
      <c r="G997">
        <v>202004</v>
      </c>
      <c r="H997" t="s">
        <v>75</v>
      </c>
      <c r="I997" t="s">
        <v>76</v>
      </c>
      <c r="J997" t="s">
        <v>77</v>
      </c>
      <c r="K997" t="s">
        <v>78</v>
      </c>
      <c r="L997" t="s">
        <v>104</v>
      </c>
      <c r="M997" t="s">
        <v>105</v>
      </c>
      <c r="N997" t="s">
        <v>106</v>
      </c>
      <c r="O997" t="s">
        <v>82</v>
      </c>
      <c r="P997" t="str">
        <f>"2170718267                    "</f>
        <v xml:space="preserve">2170718267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8.7899999999999991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 s="4">
        <v>50.66</v>
      </c>
      <c r="BM997" s="4">
        <v>7.6</v>
      </c>
      <c r="BN997" s="4">
        <v>58.26</v>
      </c>
      <c r="BO997" s="4">
        <v>58.26</v>
      </c>
      <c r="BQ997" t="s">
        <v>83</v>
      </c>
      <c r="BR997" t="s">
        <v>84</v>
      </c>
      <c r="BS997" s="3">
        <v>43747</v>
      </c>
      <c r="BT997" s="5">
        <v>0.39027777777777778</v>
      </c>
      <c r="BU997" t="s">
        <v>107</v>
      </c>
      <c r="BV997" t="s">
        <v>90</v>
      </c>
      <c r="BY997">
        <v>1200</v>
      </c>
      <c r="CA997" t="s">
        <v>108</v>
      </c>
      <c r="CC997" t="s">
        <v>105</v>
      </c>
      <c r="CD997">
        <v>6220</v>
      </c>
      <c r="CE997" t="s">
        <v>96</v>
      </c>
      <c r="CF997" s="3">
        <v>43748</v>
      </c>
      <c r="CI997">
        <v>1</v>
      </c>
      <c r="CJ997">
        <v>1</v>
      </c>
      <c r="CK997">
        <v>21</v>
      </c>
      <c r="CL997" t="s">
        <v>87</v>
      </c>
    </row>
    <row r="998" spans="1:90">
      <c r="A998" t="s">
        <v>72</v>
      </c>
      <c r="B998" t="s">
        <v>73</v>
      </c>
      <c r="C998" t="s">
        <v>74</v>
      </c>
      <c r="E998" t="str">
        <f>"FES1162715732"</f>
        <v>FES1162715732</v>
      </c>
      <c r="F998" s="3">
        <v>43746</v>
      </c>
      <c r="G998">
        <v>202004</v>
      </c>
      <c r="H998" t="s">
        <v>75</v>
      </c>
      <c r="I998" t="s">
        <v>76</v>
      </c>
      <c r="J998" t="s">
        <v>77</v>
      </c>
      <c r="K998" t="s">
        <v>78</v>
      </c>
      <c r="L998" t="s">
        <v>104</v>
      </c>
      <c r="M998" t="s">
        <v>105</v>
      </c>
      <c r="N998" t="s">
        <v>106</v>
      </c>
      <c r="O998" t="s">
        <v>82</v>
      </c>
      <c r="P998" t="str">
        <f>"2170718267                    "</f>
        <v xml:space="preserve">2170718267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8.7899999999999991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 s="4">
        <v>50.66</v>
      </c>
      <c r="BM998" s="4">
        <v>7.6</v>
      </c>
      <c r="BN998" s="4">
        <v>58.26</v>
      </c>
      <c r="BO998" s="4">
        <v>58.26</v>
      </c>
      <c r="BQ998" t="s">
        <v>83</v>
      </c>
      <c r="BR998" t="s">
        <v>84</v>
      </c>
      <c r="BS998" s="3">
        <v>43747</v>
      </c>
      <c r="BT998" s="5">
        <v>0.39027777777777778</v>
      </c>
      <c r="BU998" t="s">
        <v>107</v>
      </c>
      <c r="BV998" t="s">
        <v>90</v>
      </c>
      <c r="BY998">
        <v>1200</v>
      </c>
      <c r="CA998" t="s">
        <v>108</v>
      </c>
      <c r="CC998" t="s">
        <v>105</v>
      </c>
      <c r="CD998">
        <v>6220</v>
      </c>
      <c r="CE998" t="s">
        <v>96</v>
      </c>
      <c r="CF998" s="3">
        <v>43748</v>
      </c>
      <c r="CI998">
        <v>1</v>
      </c>
      <c r="CJ998">
        <v>1</v>
      </c>
      <c r="CK998">
        <v>21</v>
      </c>
      <c r="CL998" t="s">
        <v>87</v>
      </c>
    </row>
    <row r="999" spans="1:90">
      <c r="A999" t="s">
        <v>72</v>
      </c>
      <c r="B999" t="s">
        <v>73</v>
      </c>
      <c r="C999" t="s">
        <v>74</v>
      </c>
      <c r="E999" t="str">
        <f>"FES1162716009"</f>
        <v>FES1162716009</v>
      </c>
      <c r="F999" s="3">
        <v>43746</v>
      </c>
      <c r="G999">
        <v>202004</v>
      </c>
      <c r="H999" t="s">
        <v>75</v>
      </c>
      <c r="I999" t="s">
        <v>76</v>
      </c>
      <c r="J999" t="s">
        <v>77</v>
      </c>
      <c r="K999" t="s">
        <v>78</v>
      </c>
      <c r="L999" t="s">
        <v>721</v>
      </c>
      <c r="M999" t="s">
        <v>722</v>
      </c>
      <c r="N999" t="s">
        <v>723</v>
      </c>
      <c r="O999" t="s">
        <v>82</v>
      </c>
      <c r="P999" t="str">
        <f>"2170710988                    "</f>
        <v xml:space="preserve">2170710988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17.04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 s="4">
        <v>98.16</v>
      </c>
      <c r="BM999" s="4">
        <v>14.72</v>
      </c>
      <c r="BN999" s="4">
        <v>112.88</v>
      </c>
      <c r="BO999" s="4">
        <v>112.88</v>
      </c>
      <c r="BQ999" t="s">
        <v>95</v>
      </c>
      <c r="BR999" t="s">
        <v>84</v>
      </c>
      <c r="BS999" s="3">
        <v>43747</v>
      </c>
      <c r="BT999" s="5">
        <v>0.5083333333333333</v>
      </c>
      <c r="BU999" t="s">
        <v>1568</v>
      </c>
      <c r="BV999" t="s">
        <v>90</v>
      </c>
      <c r="BY999">
        <v>1200</v>
      </c>
      <c r="CA999" t="s">
        <v>725</v>
      </c>
      <c r="CC999" t="s">
        <v>722</v>
      </c>
      <c r="CD999">
        <v>7349</v>
      </c>
      <c r="CE999" t="s">
        <v>96</v>
      </c>
      <c r="CF999" s="3">
        <v>43748</v>
      </c>
      <c r="CI999">
        <v>1</v>
      </c>
      <c r="CJ999">
        <v>1</v>
      </c>
      <c r="CK999">
        <v>23</v>
      </c>
      <c r="CL999" t="s">
        <v>87</v>
      </c>
    </row>
    <row r="1000" spans="1:90">
      <c r="A1000" t="s">
        <v>72</v>
      </c>
      <c r="B1000" t="s">
        <v>73</v>
      </c>
      <c r="C1000" t="s">
        <v>74</v>
      </c>
      <c r="E1000" t="str">
        <f>"FES1162716005"</f>
        <v>FES1162716005</v>
      </c>
      <c r="F1000" s="3">
        <v>43746</v>
      </c>
      <c r="G1000">
        <v>202004</v>
      </c>
      <c r="H1000" t="s">
        <v>75</v>
      </c>
      <c r="I1000" t="s">
        <v>76</v>
      </c>
      <c r="J1000" t="s">
        <v>77</v>
      </c>
      <c r="K1000" t="s">
        <v>78</v>
      </c>
      <c r="L1000" t="s">
        <v>162</v>
      </c>
      <c r="M1000" t="s">
        <v>163</v>
      </c>
      <c r="N1000" t="s">
        <v>166</v>
      </c>
      <c r="O1000" t="s">
        <v>82</v>
      </c>
      <c r="P1000" t="str">
        <f>"2170708742                    "</f>
        <v xml:space="preserve">2170708742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43.97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5.3</v>
      </c>
      <c r="BJ1000">
        <v>3.4</v>
      </c>
      <c r="BK1000">
        <v>5.5</v>
      </c>
      <c r="BL1000" s="4">
        <v>253.33</v>
      </c>
      <c r="BM1000" s="4">
        <v>38</v>
      </c>
      <c r="BN1000" s="4">
        <v>291.33</v>
      </c>
      <c r="BO1000" s="4">
        <v>291.33</v>
      </c>
      <c r="BQ1000" t="s">
        <v>95</v>
      </c>
      <c r="BR1000" t="s">
        <v>84</v>
      </c>
      <c r="BS1000" s="3">
        <v>43747</v>
      </c>
      <c r="BT1000" s="5">
        <v>0.45624999999999999</v>
      </c>
      <c r="BU1000" t="s">
        <v>280</v>
      </c>
      <c r="BV1000" t="s">
        <v>90</v>
      </c>
      <c r="BY1000">
        <v>17151.3</v>
      </c>
      <c r="CA1000" t="s">
        <v>281</v>
      </c>
      <c r="CC1000" t="s">
        <v>163</v>
      </c>
      <c r="CD1000">
        <v>7130</v>
      </c>
      <c r="CE1000" t="s">
        <v>86</v>
      </c>
      <c r="CF1000" s="3">
        <v>43748</v>
      </c>
      <c r="CI1000">
        <v>1</v>
      </c>
      <c r="CJ1000">
        <v>1</v>
      </c>
      <c r="CK1000">
        <v>23</v>
      </c>
      <c r="CL1000" t="s">
        <v>87</v>
      </c>
    </row>
    <row r="1001" spans="1:90">
      <c r="A1001" t="s">
        <v>72</v>
      </c>
      <c r="B1001" t="s">
        <v>73</v>
      </c>
      <c r="C1001" t="s">
        <v>74</v>
      </c>
      <c r="E1001" t="str">
        <f>"FES1162715878"</f>
        <v>FES1162715878</v>
      </c>
      <c r="F1001" s="3">
        <v>43746</v>
      </c>
      <c r="G1001">
        <v>202004</v>
      </c>
      <c r="H1001" t="s">
        <v>75</v>
      </c>
      <c r="I1001" t="s">
        <v>76</v>
      </c>
      <c r="J1001" t="s">
        <v>77</v>
      </c>
      <c r="K1001" t="s">
        <v>78</v>
      </c>
      <c r="L1001" t="s">
        <v>162</v>
      </c>
      <c r="M1001" t="s">
        <v>163</v>
      </c>
      <c r="N1001" t="s">
        <v>166</v>
      </c>
      <c r="O1001" t="s">
        <v>82</v>
      </c>
      <c r="P1001" t="str">
        <f>"2170710503                    "</f>
        <v xml:space="preserve">2170710503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17.04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1.8</v>
      </c>
      <c r="BJ1001">
        <v>0.8</v>
      </c>
      <c r="BK1001">
        <v>2</v>
      </c>
      <c r="BL1001" s="4">
        <v>98.16</v>
      </c>
      <c r="BM1001" s="4">
        <v>14.72</v>
      </c>
      <c r="BN1001" s="4">
        <v>112.88</v>
      </c>
      <c r="BO1001" s="4">
        <v>112.88</v>
      </c>
      <c r="BQ1001" t="s">
        <v>95</v>
      </c>
      <c r="BR1001" t="s">
        <v>84</v>
      </c>
      <c r="BS1001" s="3">
        <v>43747</v>
      </c>
      <c r="BT1001" s="5">
        <v>0.45624999999999999</v>
      </c>
      <c r="BU1001" t="s">
        <v>280</v>
      </c>
      <c r="BV1001" t="s">
        <v>90</v>
      </c>
      <c r="BY1001">
        <v>4075.75</v>
      </c>
      <c r="CA1001" t="s">
        <v>281</v>
      </c>
      <c r="CC1001" t="s">
        <v>163</v>
      </c>
      <c r="CD1001">
        <v>7130</v>
      </c>
      <c r="CE1001" t="s">
        <v>86</v>
      </c>
      <c r="CF1001" s="3">
        <v>43748</v>
      </c>
      <c r="CI1001">
        <v>1</v>
      </c>
      <c r="CJ1001">
        <v>1</v>
      </c>
      <c r="CK1001">
        <v>23</v>
      </c>
      <c r="CL1001" t="s">
        <v>87</v>
      </c>
    </row>
    <row r="1002" spans="1:90">
      <c r="A1002" t="s">
        <v>72</v>
      </c>
      <c r="B1002" t="s">
        <v>73</v>
      </c>
      <c r="C1002" t="s">
        <v>74</v>
      </c>
      <c r="E1002" t="str">
        <f>"FES1162715998"</f>
        <v>FES1162715998</v>
      </c>
      <c r="F1002" s="3">
        <v>43746</v>
      </c>
      <c r="G1002">
        <v>202004</v>
      </c>
      <c r="H1002" t="s">
        <v>75</v>
      </c>
      <c r="I1002" t="s">
        <v>76</v>
      </c>
      <c r="J1002" t="s">
        <v>77</v>
      </c>
      <c r="K1002" t="s">
        <v>78</v>
      </c>
      <c r="L1002" t="s">
        <v>162</v>
      </c>
      <c r="M1002" t="s">
        <v>163</v>
      </c>
      <c r="N1002" t="s">
        <v>166</v>
      </c>
      <c r="O1002" t="s">
        <v>82</v>
      </c>
      <c r="P1002" t="str">
        <f>"2170710032                    "</f>
        <v xml:space="preserve">2170710032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28.58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2.7</v>
      </c>
      <c r="BJ1002">
        <v>3.4</v>
      </c>
      <c r="BK1002">
        <v>3.5</v>
      </c>
      <c r="BL1002" s="4">
        <v>164.66</v>
      </c>
      <c r="BM1002" s="4">
        <v>24.7</v>
      </c>
      <c r="BN1002" s="4">
        <v>189.36</v>
      </c>
      <c r="BO1002" s="4">
        <v>189.36</v>
      </c>
      <c r="BQ1002" t="s">
        <v>95</v>
      </c>
      <c r="BR1002" t="s">
        <v>84</v>
      </c>
      <c r="BS1002" s="3">
        <v>43747</v>
      </c>
      <c r="BT1002" s="5">
        <v>0.45416666666666666</v>
      </c>
      <c r="BU1002" t="s">
        <v>280</v>
      </c>
      <c r="BV1002" t="s">
        <v>90</v>
      </c>
      <c r="BY1002">
        <v>16880.36</v>
      </c>
      <c r="CA1002" t="s">
        <v>281</v>
      </c>
      <c r="CC1002" t="s">
        <v>163</v>
      </c>
      <c r="CD1002">
        <v>7130</v>
      </c>
      <c r="CE1002" t="s">
        <v>86</v>
      </c>
      <c r="CF1002" s="3">
        <v>43748</v>
      </c>
      <c r="CI1002">
        <v>1</v>
      </c>
      <c r="CJ1002">
        <v>1</v>
      </c>
      <c r="CK1002">
        <v>23</v>
      </c>
      <c r="CL1002" t="s">
        <v>87</v>
      </c>
    </row>
    <row r="1003" spans="1:90">
      <c r="A1003" t="s">
        <v>72</v>
      </c>
      <c r="B1003" t="s">
        <v>73</v>
      </c>
      <c r="C1003" t="s">
        <v>74</v>
      </c>
      <c r="E1003" t="str">
        <f>"FES1162716006"</f>
        <v>FES1162716006</v>
      </c>
      <c r="F1003" s="3">
        <v>43746</v>
      </c>
      <c r="G1003">
        <v>202004</v>
      </c>
      <c r="H1003" t="s">
        <v>75</v>
      </c>
      <c r="I1003" t="s">
        <v>76</v>
      </c>
      <c r="J1003" t="s">
        <v>77</v>
      </c>
      <c r="K1003" t="s">
        <v>78</v>
      </c>
      <c r="L1003" t="s">
        <v>92</v>
      </c>
      <c r="M1003" t="s">
        <v>93</v>
      </c>
      <c r="N1003" t="s">
        <v>870</v>
      </c>
      <c r="O1003" t="s">
        <v>82</v>
      </c>
      <c r="P1003" t="str">
        <f>"2170710325                    "</f>
        <v xml:space="preserve">2170710325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8.7899999999999991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 s="4">
        <v>50.66</v>
      </c>
      <c r="BM1003" s="4">
        <v>7.6</v>
      </c>
      <c r="BN1003" s="4">
        <v>58.26</v>
      </c>
      <c r="BO1003" s="4">
        <v>58.26</v>
      </c>
      <c r="BQ1003" t="s">
        <v>95</v>
      </c>
      <c r="BR1003" t="s">
        <v>84</v>
      </c>
      <c r="BS1003" s="3">
        <v>43747</v>
      </c>
      <c r="BT1003" s="5">
        <v>0.38750000000000001</v>
      </c>
      <c r="BU1003" t="s">
        <v>954</v>
      </c>
      <c r="BV1003" t="s">
        <v>90</v>
      </c>
      <c r="BY1003">
        <v>1200</v>
      </c>
      <c r="CA1003" t="s">
        <v>147</v>
      </c>
      <c r="CC1003" t="s">
        <v>93</v>
      </c>
      <c r="CD1003">
        <v>7441</v>
      </c>
      <c r="CE1003" t="s">
        <v>96</v>
      </c>
      <c r="CF1003" s="3">
        <v>43748</v>
      </c>
      <c r="CI1003">
        <v>1</v>
      </c>
      <c r="CJ1003">
        <v>1</v>
      </c>
      <c r="CK1003">
        <v>21</v>
      </c>
      <c r="CL1003" t="s">
        <v>87</v>
      </c>
    </row>
    <row r="1004" spans="1:90">
      <c r="A1004" t="s">
        <v>72</v>
      </c>
      <c r="B1004" t="s">
        <v>73</v>
      </c>
      <c r="C1004" t="s">
        <v>74</v>
      </c>
      <c r="E1004" t="str">
        <f>"FES1162720558"</f>
        <v>FES1162720558</v>
      </c>
      <c r="F1004" s="3">
        <v>43769</v>
      </c>
      <c r="G1004">
        <v>202004</v>
      </c>
      <c r="H1004" t="s">
        <v>75</v>
      </c>
      <c r="I1004" t="s">
        <v>76</v>
      </c>
      <c r="J1004" t="s">
        <v>77</v>
      </c>
      <c r="K1004" t="s">
        <v>78</v>
      </c>
      <c r="L1004" t="s">
        <v>199</v>
      </c>
      <c r="M1004" t="s">
        <v>200</v>
      </c>
      <c r="N1004" t="s">
        <v>1569</v>
      </c>
      <c r="O1004" t="s">
        <v>82</v>
      </c>
      <c r="P1004" t="str">
        <f>"2170714989                    "</f>
        <v xml:space="preserve">2170714989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8.7899999999999991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2</v>
      </c>
      <c r="BK1004">
        <v>2</v>
      </c>
      <c r="BL1004" s="4">
        <v>50.66</v>
      </c>
      <c r="BM1004" s="4">
        <v>7.6</v>
      </c>
      <c r="BN1004" s="4">
        <v>58.26</v>
      </c>
      <c r="BO1004" s="4">
        <v>58.26</v>
      </c>
      <c r="BQ1004" t="s">
        <v>83</v>
      </c>
      <c r="BR1004" t="s">
        <v>84</v>
      </c>
      <c r="BS1004" t="s">
        <v>85</v>
      </c>
      <c r="BY1004">
        <v>10088.879999999999</v>
      </c>
      <c r="CC1004" t="s">
        <v>200</v>
      </c>
      <c r="CD1004">
        <v>5201</v>
      </c>
      <c r="CE1004" t="s">
        <v>96</v>
      </c>
      <c r="CI1004">
        <v>1</v>
      </c>
      <c r="CJ1004" t="s">
        <v>85</v>
      </c>
      <c r="CK1004">
        <v>21</v>
      </c>
      <c r="CL1004" t="s">
        <v>87</v>
      </c>
    </row>
    <row r="1005" spans="1:90">
      <c r="A1005" t="s">
        <v>72</v>
      </c>
      <c r="B1005" t="s">
        <v>73</v>
      </c>
      <c r="C1005" t="s">
        <v>74</v>
      </c>
      <c r="E1005" t="str">
        <f>"RFES1162717661"</f>
        <v>RFES1162717661</v>
      </c>
      <c r="F1005" s="3">
        <v>43762</v>
      </c>
      <c r="G1005">
        <v>202004</v>
      </c>
      <c r="H1005" t="s">
        <v>1570</v>
      </c>
      <c r="I1005" t="s">
        <v>1571</v>
      </c>
      <c r="J1005" t="s">
        <v>1572</v>
      </c>
      <c r="K1005" t="s">
        <v>78</v>
      </c>
      <c r="L1005" t="s">
        <v>75</v>
      </c>
      <c r="M1005" t="s">
        <v>76</v>
      </c>
      <c r="N1005" t="s">
        <v>77</v>
      </c>
      <c r="O1005" t="s">
        <v>82</v>
      </c>
      <c r="P1005" t="str">
        <f>"2170710100                    "</f>
        <v xml:space="preserve">2170710100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12.36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 s="4">
        <v>71.239999999999995</v>
      </c>
      <c r="BM1005" s="4">
        <v>10.69</v>
      </c>
      <c r="BN1005" s="4">
        <v>81.93</v>
      </c>
      <c r="BO1005" s="4">
        <v>81.93</v>
      </c>
      <c r="BQ1005" t="s">
        <v>84</v>
      </c>
      <c r="BR1005" t="s">
        <v>83</v>
      </c>
      <c r="BS1005" s="3">
        <v>43763</v>
      </c>
      <c r="BT1005" s="5">
        <v>0.44305555555555554</v>
      </c>
      <c r="BU1005" t="s">
        <v>402</v>
      </c>
      <c r="BV1005" t="s">
        <v>87</v>
      </c>
      <c r="BW1005" t="s">
        <v>555</v>
      </c>
      <c r="BX1005" t="s">
        <v>977</v>
      </c>
      <c r="BY1005">
        <v>0</v>
      </c>
      <c r="CA1005" t="s">
        <v>247</v>
      </c>
      <c r="CC1005" t="s">
        <v>76</v>
      </c>
      <c r="CD1005">
        <v>1601</v>
      </c>
      <c r="CF1005" s="3">
        <v>43766</v>
      </c>
      <c r="CI1005">
        <v>1</v>
      </c>
      <c r="CJ1005">
        <v>1</v>
      </c>
      <c r="CK1005">
        <v>24</v>
      </c>
      <c r="CL1005" t="s">
        <v>87</v>
      </c>
    </row>
    <row r="1006" spans="1:90">
      <c r="A1006" t="s">
        <v>72</v>
      </c>
      <c r="B1006" t="s">
        <v>73</v>
      </c>
      <c r="C1006" t="s">
        <v>74</v>
      </c>
      <c r="E1006" t="str">
        <f>"FES1162715784"</f>
        <v>FES1162715784</v>
      </c>
      <c r="F1006" s="3">
        <v>43746</v>
      </c>
      <c r="G1006">
        <v>202004</v>
      </c>
      <c r="H1006" t="s">
        <v>75</v>
      </c>
      <c r="I1006" t="s">
        <v>76</v>
      </c>
      <c r="J1006" t="s">
        <v>77</v>
      </c>
      <c r="K1006" t="s">
        <v>78</v>
      </c>
      <c r="L1006" t="s">
        <v>566</v>
      </c>
      <c r="M1006" t="s">
        <v>567</v>
      </c>
      <c r="N1006" t="s">
        <v>568</v>
      </c>
      <c r="O1006" t="s">
        <v>497</v>
      </c>
      <c r="P1006" t="str">
        <f>"2170710671                    "</f>
        <v xml:space="preserve">2170710671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12.36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3.1</v>
      </c>
      <c r="BJ1006">
        <v>2.5</v>
      </c>
      <c r="BK1006">
        <v>4</v>
      </c>
      <c r="BL1006" s="4">
        <v>76.239999999999995</v>
      </c>
      <c r="BM1006" s="4">
        <v>11.44</v>
      </c>
      <c r="BN1006" s="4">
        <v>87.68</v>
      </c>
      <c r="BO1006" s="4">
        <v>87.68</v>
      </c>
      <c r="BP1006" t="s">
        <v>1573</v>
      </c>
      <c r="BQ1006" t="s">
        <v>95</v>
      </c>
      <c r="BR1006" t="s">
        <v>84</v>
      </c>
      <c r="BS1006" s="3">
        <v>43747</v>
      </c>
      <c r="BT1006" s="5">
        <v>0.47916666666666669</v>
      </c>
      <c r="BU1006" t="s">
        <v>1574</v>
      </c>
      <c r="BV1006" t="s">
        <v>90</v>
      </c>
      <c r="BY1006">
        <v>12498.82</v>
      </c>
      <c r="CA1006" t="s">
        <v>219</v>
      </c>
      <c r="CC1006" t="s">
        <v>567</v>
      </c>
      <c r="CD1006">
        <v>3699</v>
      </c>
      <c r="CE1006" t="s">
        <v>86</v>
      </c>
      <c r="CF1006" s="3">
        <v>43748</v>
      </c>
      <c r="CI1006">
        <v>1</v>
      </c>
      <c r="CJ1006">
        <v>1</v>
      </c>
      <c r="CK1006" t="s">
        <v>1039</v>
      </c>
      <c r="CL1006" t="s">
        <v>87</v>
      </c>
    </row>
    <row r="1007" spans="1:90">
      <c r="A1007" t="s">
        <v>72</v>
      </c>
      <c r="B1007" t="s">
        <v>73</v>
      </c>
      <c r="C1007" t="s">
        <v>74</v>
      </c>
      <c r="E1007" t="str">
        <f>"FES1162715914"</f>
        <v>FES1162715914</v>
      </c>
      <c r="F1007" s="3">
        <v>43746</v>
      </c>
      <c r="G1007">
        <v>202004</v>
      </c>
      <c r="H1007" t="s">
        <v>75</v>
      </c>
      <c r="I1007" t="s">
        <v>76</v>
      </c>
      <c r="J1007" t="s">
        <v>77</v>
      </c>
      <c r="K1007" t="s">
        <v>78</v>
      </c>
      <c r="L1007" t="s">
        <v>142</v>
      </c>
      <c r="M1007" t="s">
        <v>143</v>
      </c>
      <c r="N1007" t="s">
        <v>1575</v>
      </c>
      <c r="O1007" t="s">
        <v>497</v>
      </c>
      <c r="P1007" t="str">
        <f>"2170710912                    "</f>
        <v xml:space="preserve">2170710912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14.43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19.8</v>
      </c>
      <c r="BJ1007">
        <v>8.1999999999999993</v>
      </c>
      <c r="BK1007">
        <v>20</v>
      </c>
      <c r="BL1007" s="4">
        <v>88.16</v>
      </c>
      <c r="BM1007" s="4">
        <v>13.22</v>
      </c>
      <c r="BN1007" s="4">
        <v>101.38</v>
      </c>
      <c r="BO1007" s="4">
        <v>101.38</v>
      </c>
      <c r="BQ1007" t="s">
        <v>83</v>
      </c>
      <c r="BR1007" t="s">
        <v>84</v>
      </c>
      <c r="BS1007" s="3">
        <v>43747</v>
      </c>
      <c r="BT1007" s="5">
        <v>0.27430555555555552</v>
      </c>
      <c r="BU1007" t="s">
        <v>1576</v>
      </c>
      <c r="BV1007" t="s">
        <v>90</v>
      </c>
      <c r="BY1007">
        <v>40789.980000000003</v>
      </c>
      <c r="CC1007" t="s">
        <v>143</v>
      </c>
      <c r="CD1007">
        <v>1460</v>
      </c>
      <c r="CE1007" t="s">
        <v>86</v>
      </c>
      <c r="CF1007" s="3">
        <v>43768</v>
      </c>
      <c r="CI1007">
        <v>1</v>
      </c>
      <c r="CJ1007">
        <v>1</v>
      </c>
      <c r="CK1007" t="s">
        <v>509</v>
      </c>
      <c r="CL1007" t="s">
        <v>87</v>
      </c>
    </row>
    <row r="1008" spans="1:90">
      <c r="A1008" t="s">
        <v>72</v>
      </c>
      <c r="B1008" t="s">
        <v>73</v>
      </c>
      <c r="C1008" t="s">
        <v>74</v>
      </c>
      <c r="E1008" t="str">
        <f>"RFES1162715117"</f>
        <v>RFES1162715117</v>
      </c>
      <c r="F1008" s="3">
        <v>43747</v>
      </c>
      <c r="G1008">
        <v>202004</v>
      </c>
      <c r="H1008" t="s">
        <v>350</v>
      </c>
      <c r="I1008" t="s">
        <v>351</v>
      </c>
      <c r="J1008" t="s">
        <v>352</v>
      </c>
      <c r="K1008" t="s">
        <v>78</v>
      </c>
      <c r="L1008" t="s">
        <v>75</v>
      </c>
      <c r="M1008" t="s">
        <v>76</v>
      </c>
      <c r="N1008" t="s">
        <v>77</v>
      </c>
      <c r="O1008" t="s">
        <v>82</v>
      </c>
      <c r="P1008" t="str">
        <f>"2170710058                    "</f>
        <v xml:space="preserve">2170710058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47.81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5.8</v>
      </c>
      <c r="BJ1008">
        <v>4.2</v>
      </c>
      <c r="BK1008">
        <v>6</v>
      </c>
      <c r="BL1008" s="4">
        <v>275.49</v>
      </c>
      <c r="BM1008" s="4">
        <v>41.32</v>
      </c>
      <c r="BN1008" s="4">
        <v>316.81</v>
      </c>
      <c r="BO1008" s="4">
        <v>316.81</v>
      </c>
      <c r="BQ1008" t="s">
        <v>84</v>
      </c>
      <c r="BR1008" t="s">
        <v>83</v>
      </c>
      <c r="BS1008" s="3">
        <v>43748</v>
      </c>
      <c r="BT1008" s="5">
        <v>0.38750000000000001</v>
      </c>
      <c r="BU1008" t="s">
        <v>402</v>
      </c>
      <c r="BV1008" t="s">
        <v>90</v>
      </c>
      <c r="BY1008">
        <v>20871.580000000002</v>
      </c>
      <c r="BZ1008" t="s">
        <v>27</v>
      </c>
      <c r="CA1008" t="s">
        <v>247</v>
      </c>
      <c r="CC1008" t="s">
        <v>76</v>
      </c>
      <c r="CD1008">
        <v>1601</v>
      </c>
      <c r="CE1008" t="s">
        <v>1577</v>
      </c>
      <c r="CF1008" s="3">
        <v>43749</v>
      </c>
      <c r="CI1008">
        <v>1</v>
      </c>
      <c r="CJ1008">
        <v>1</v>
      </c>
      <c r="CK1008">
        <v>23</v>
      </c>
      <c r="CL1008" t="s">
        <v>87</v>
      </c>
    </row>
    <row r="1009" spans="1:90">
      <c r="A1009" t="s">
        <v>72</v>
      </c>
      <c r="B1009" t="s">
        <v>73</v>
      </c>
      <c r="C1009" t="s">
        <v>74</v>
      </c>
      <c r="E1009" t="str">
        <f>"FES1162717968"</f>
        <v>FES1162717968</v>
      </c>
      <c r="F1009" s="3">
        <v>43756</v>
      </c>
      <c r="G1009">
        <v>202004</v>
      </c>
      <c r="H1009" t="s">
        <v>75</v>
      </c>
      <c r="I1009" t="s">
        <v>76</v>
      </c>
      <c r="J1009" t="s">
        <v>77</v>
      </c>
      <c r="K1009" t="s">
        <v>78</v>
      </c>
      <c r="L1009" t="s">
        <v>326</v>
      </c>
      <c r="M1009" t="s">
        <v>327</v>
      </c>
      <c r="N1009" t="s">
        <v>328</v>
      </c>
      <c r="O1009" t="s">
        <v>82</v>
      </c>
      <c r="P1009" t="str">
        <f>"2170710454                    "</f>
        <v xml:space="preserve">2170710454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8.7899999999999991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 s="4">
        <v>50.66</v>
      </c>
      <c r="BM1009" s="4">
        <v>7.6</v>
      </c>
      <c r="BN1009" s="4">
        <v>58.26</v>
      </c>
      <c r="BO1009" s="4">
        <v>58.26</v>
      </c>
      <c r="BQ1009" t="s">
        <v>95</v>
      </c>
      <c r="BR1009" t="s">
        <v>84</v>
      </c>
      <c r="BS1009" s="3">
        <v>43759</v>
      </c>
      <c r="BT1009" s="5">
        <v>0.35069444444444442</v>
      </c>
      <c r="BU1009" t="s">
        <v>979</v>
      </c>
      <c r="BV1009" t="s">
        <v>90</v>
      </c>
      <c r="BY1009">
        <v>1200</v>
      </c>
      <c r="CA1009" t="s">
        <v>669</v>
      </c>
      <c r="CC1009" t="s">
        <v>327</v>
      </c>
      <c r="CD1009">
        <v>6229</v>
      </c>
      <c r="CE1009" t="s">
        <v>96</v>
      </c>
      <c r="CF1009" s="3">
        <v>43760</v>
      </c>
      <c r="CI1009">
        <v>1</v>
      </c>
      <c r="CJ1009">
        <v>1</v>
      </c>
      <c r="CK1009">
        <v>21</v>
      </c>
      <c r="CL1009" t="s">
        <v>87</v>
      </c>
    </row>
    <row r="1010" spans="1:90">
      <c r="A1010" t="s">
        <v>72</v>
      </c>
      <c r="B1010" t="s">
        <v>73</v>
      </c>
      <c r="C1010" t="s">
        <v>74</v>
      </c>
      <c r="E1010" t="str">
        <f>"FES1162717992"</f>
        <v>FES1162717992</v>
      </c>
      <c r="F1010" s="3">
        <v>43756</v>
      </c>
      <c r="G1010">
        <v>202004</v>
      </c>
      <c r="H1010" t="s">
        <v>75</v>
      </c>
      <c r="I1010" t="s">
        <v>76</v>
      </c>
      <c r="J1010" t="s">
        <v>77</v>
      </c>
      <c r="K1010" t="s">
        <v>78</v>
      </c>
      <c r="L1010" t="s">
        <v>1337</v>
      </c>
      <c r="M1010" t="s">
        <v>1338</v>
      </c>
      <c r="N1010" t="s">
        <v>1339</v>
      </c>
      <c r="O1010" t="s">
        <v>82</v>
      </c>
      <c r="P1010" t="str">
        <f>"2170710586                    "</f>
        <v xml:space="preserve">2170710586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17.04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 s="4">
        <v>98.16</v>
      </c>
      <c r="BM1010" s="4">
        <v>14.72</v>
      </c>
      <c r="BN1010" s="4">
        <v>112.88</v>
      </c>
      <c r="BO1010" s="4">
        <v>112.88</v>
      </c>
      <c r="BQ1010" t="s">
        <v>192</v>
      </c>
      <c r="BR1010" t="s">
        <v>84</v>
      </c>
      <c r="BS1010" s="3">
        <v>43759</v>
      </c>
      <c r="BT1010" s="5">
        <v>0.41666666666666669</v>
      </c>
      <c r="BU1010" t="s">
        <v>1578</v>
      </c>
      <c r="BV1010" t="s">
        <v>90</v>
      </c>
      <c r="BY1010">
        <v>1200</v>
      </c>
      <c r="CC1010" t="s">
        <v>1338</v>
      </c>
      <c r="CD1010">
        <v>7139</v>
      </c>
      <c r="CE1010" t="s">
        <v>96</v>
      </c>
      <c r="CF1010" s="3">
        <v>43760</v>
      </c>
      <c r="CI1010">
        <v>1</v>
      </c>
      <c r="CJ1010">
        <v>1</v>
      </c>
      <c r="CK1010">
        <v>23</v>
      </c>
      <c r="CL1010" t="s">
        <v>87</v>
      </c>
    </row>
    <row r="1011" spans="1:90">
      <c r="A1011" t="s">
        <v>72</v>
      </c>
      <c r="B1011" t="s">
        <v>73</v>
      </c>
      <c r="C1011" t="s">
        <v>74</v>
      </c>
      <c r="E1011" t="str">
        <f>"FES1162718078"</f>
        <v>FES1162718078</v>
      </c>
      <c r="F1011" s="3">
        <v>43756</v>
      </c>
      <c r="G1011">
        <v>202004</v>
      </c>
      <c r="H1011" t="s">
        <v>75</v>
      </c>
      <c r="I1011" t="s">
        <v>76</v>
      </c>
      <c r="J1011" t="s">
        <v>77</v>
      </c>
      <c r="K1011" t="s">
        <v>78</v>
      </c>
      <c r="L1011" t="s">
        <v>92</v>
      </c>
      <c r="M1011" t="s">
        <v>93</v>
      </c>
      <c r="N1011" t="s">
        <v>212</v>
      </c>
      <c r="O1011" t="s">
        <v>82</v>
      </c>
      <c r="P1011" t="str">
        <f>"2170712807                    "</f>
        <v xml:space="preserve">2170712807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8.7899999999999991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 s="4">
        <v>50.66</v>
      </c>
      <c r="BM1011" s="4">
        <v>7.6</v>
      </c>
      <c r="BN1011" s="4">
        <v>58.26</v>
      </c>
      <c r="BO1011" s="4">
        <v>58.26</v>
      </c>
      <c r="BQ1011" t="s">
        <v>95</v>
      </c>
      <c r="BR1011" t="s">
        <v>84</v>
      </c>
      <c r="BS1011" s="3">
        <v>43759</v>
      </c>
      <c r="BT1011" s="5">
        <v>0.32222222222222224</v>
      </c>
      <c r="BU1011" t="s">
        <v>213</v>
      </c>
      <c r="BV1011" t="s">
        <v>90</v>
      </c>
      <c r="BY1011">
        <v>1200</v>
      </c>
      <c r="CA1011" t="s">
        <v>214</v>
      </c>
      <c r="CC1011" t="s">
        <v>93</v>
      </c>
      <c r="CD1011">
        <v>7405</v>
      </c>
      <c r="CE1011" t="s">
        <v>96</v>
      </c>
      <c r="CF1011" s="3">
        <v>43760</v>
      </c>
      <c r="CI1011">
        <v>1</v>
      </c>
      <c r="CJ1011">
        <v>1</v>
      </c>
      <c r="CK1011">
        <v>21</v>
      </c>
      <c r="CL1011" t="s">
        <v>87</v>
      </c>
    </row>
    <row r="1012" spans="1:90">
      <c r="A1012" t="s">
        <v>72</v>
      </c>
      <c r="B1012" t="s">
        <v>73</v>
      </c>
      <c r="C1012" t="s">
        <v>74</v>
      </c>
      <c r="E1012" t="str">
        <f>"FES1162716352"</f>
        <v>FES1162716352</v>
      </c>
      <c r="F1012" s="3">
        <v>43747</v>
      </c>
      <c r="G1012">
        <v>202004</v>
      </c>
      <c r="H1012" t="s">
        <v>75</v>
      </c>
      <c r="I1012" t="s">
        <v>76</v>
      </c>
      <c r="J1012" t="s">
        <v>77</v>
      </c>
      <c r="K1012" t="s">
        <v>78</v>
      </c>
      <c r="L1012" t="s">
        <v>119</v>
      </c>
      <c r="M1012" t="s">
        <v>120</v>
      </c>
      <c r="N1012" t="s">
        <v>714</v>
      </c>
      <c r="O1012" t="s">
        <v>82</v>
      </c>
      <c r="P1012" t="str">
        <f>"2170711257 1                  "</f>
        <v xml:space="preserve">2170711257 1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15.38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2.5</v>
      </c>
      <c r="BJ1012">
        <v>3.3</v>
      </c>
      <c r="BK1012">
        <v>3.5</v>
      </c>
      <c r="BL1012" s="4">
        <v>88.63</v>
      </c>
      <c r="BM1012" s="4">
        <v>13.29</v>
      </c>
      <c r="BN1012" s="4">
        <v>101.92</v>
      </c>
      <c r="BO1012" s="4">
        <v>101.92</v>
      </c>
      <c r="BQ1012" t="s">
        <v>95</v>
      </c>
      <c r="BR1012" t="s">
        <v>84</v>
      </c>
      <c r="BS1012" s="3">
        <v>43748</v>
      </c>
      <c r="BT1012" s="5">
        <v>0.3430555555555555</v>
      </c>
      <c r="BU1012" t="s">
        <v>1579</v>
      </c>
      <c r="BV1012" t="s">
        <v>90</v>
      </c>
      <c r="BY1012">
        <v>16509.18</v>
      </c>
      <c r="CA1012" t="s">
        <v>108</v>
      </c>
      <c r="CC1012" t="s">
        <v>120</v>
      </c>
      <c r="CD1012">
        <v>6012</v>
      </c>
      <c r="CE1012" t="s">
        <v>86</v>
      </c>
      <c r="CF1012" s="3">
        <v>43749</v>
      </c>
      <c r="CI1012">
        <v>1</v>
      </c>
      <c r="CJ1012">
        <v>1</v>
      </c>
      <c r="CK1012">
        <v>21</v>
      </c>
      <c r="CL1012" t="s">
        <v>87</v>
      </c>
    </row>
    <row r="1013" spans="1:90">
      <c r="A1013" t="s">
        <v>72</v>
      </c>
      <c r="B1013" t="s">
        <v>73</v>
      </c>
      <c r="C1013" t="s">
        <v>74</v>
      </c>
      <c r="E1013" t="str">
        <f>"FES1162716140"</f>
        <v>FES1162716140</v>
      </c>
      <c r="F1013" s="3">
        <v>43747</v>
      </c>
      <c r="G1013">
        <v>202004</v>
      </c>
      <c r="H1013" t="s">
        <v>75</v>
      </c>
      <c r="I1013" t="s">
        <v>76</v>
      </c>
      <c r="J1013" t="s">
        <v>77</v>
      </c>
      <c r="K1013" t="s">
        <v>78</v>
      </c>
      <c r="L1013" t="s">
        <v>98</v>
      </c>
      <c r="M1013" t="s">
        <v>99</v>
      </c>
      <c r="N1013" t="s">
        <v>1111</v>
      </c>
      <c r="O1013" t="s">
        <v>82</v>
      </c>
      <c r="P1013" t="str">
        <f>"2170711010                    "</f>
        <v xml:space="preserve">2170711010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8.7899999999999991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 s="4">
        <v>50.66</v>
      </c>
      <c r="BM1013" s="4">
        <v>7.6</v>
      </c>
      <c r="BN1013" s="4">
        <v>58.26</v>
      </c>
      <c r="BO1013" s="4">
        <v>58.26</v>
      </c>
      <c r="BQ1013" t="s">
        <v>101</v>
      </c>
      <c r="BR1013" t="s">
        <v>84</v>
      </c>
      <c r="BS1013" s="3">
        <v>43748</v>
      </c>
      <c r="BT1013" s="5">
        <v>0.44930555555555557</v>
      </c>
      <c r="BU1013" t="s">
        <v>1427</v>
      </c>
      <c r="BV1013" t="s">
        <v>90</v>
      </c>
      <c r="BY1013">
        <v>1200</v>
      </c>
      <c r="CA1013" t="s">
        <v>453</v>
      </c>
      <c r="CC1013" t="s">
        <v>99</v>
      </c>
      <c r="CD1013">
        <v>3610</v>
      </c>
      <c r="CE1013" t="s">
        <v>96</v>
      </c>
      <c r="CF1013" s="3">
        <v>43749</v>
      </c>
      <c r="CI1013">
        <v>1</v>
      </c>
      <c r="CJ1013">
        <v>1</v>
      </c>
      <c r="CK1013">
        <v>21</v>
      </c>
      <c r="CL1013" t="s">
        <v>87</v>
      </c>
    </row>
    <row r="1014" spans="1:90">
      <c r="A1014" t="s">
        <v>72</v>
      </c>
      <c r="B1014" t="s">
        <v>73</v>
      </c>
      <c r="C1014" t="s">
        <v>74</v>
      </c>
      <c r="E1014" t="str">
        <f>"FES1162716266"</f>
        <v>FES1162716266</v>
      </c>
      <c r="F1014" s="3">
        <v>43747</v>
      </c>
      <c r="G1014">
        <v>202004</v>
      </c>
      <c r="H1014" t="s">
        <v>75</v>
      </c>
      <c r="I1014" t="s">
        <v>76</v>
      </c>
      <c r="J1014" t="s">
        <v>77</v>
      </c>
      <c r="K1014" t="s">
        <v>78</v>
      </c>
      <c r="L1014" t="s">
        <v>142</v>
      </c>
      <c r="M1014" t="s">
        <v>143</v>
      </c>
      <c r="N1014" t="s">
        <v>582</v>
      </c>
      <c r="O1014" t="s">
        <v>82</v>
      </c>
      <c r="P1014" t="str">
        <f>"2170711164                    "</f>
        <v xml:space="preserve">2170711164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6.87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 s="4">
        <v>39.58</v>
      </c>
      <c r="BM1014" s="4">
        <v>5.94</v>
      </c>
      <c r="BN1014" s="4">
        <v>45.52</v>
      </c>
      <c r="BO1014" s="4">
        <v>45.52</v>
      </c>
      <c r="BQ1014" t="s">
        <v>95</v>
      </c>
      <c r="BR1014" t="s">
        <v>84</v>
      </c>
      <c r="BS1014" s="3">
        <v>43748</v>
      </c>
      <c r="BT1014" s="5">
        <v>0.375</v>
      </c>
      <c r="BU1014" t="s">
        <v>1580</v>
      </c>
      <c r="BV1014" t="s">
        <v>90</v>
      </c>
      <c r="BY1014">
        <v>1200</v>
      </c>
      <c r="CC1014" t="s">
        <v>143</v>
      </c>
      <c r="CD1014">
        <v>1459</v>
      </c>
      <c r="CE1014" t="s">
        <v>96</v>
      </c>
      <c r="CF1014" s="3">
        <v>43749</v>
      </c>
      <c r="CI1014">
        <v>1</v>
      </c>
      <c r="CJ1014">
        <v>1</v>
      </c>
      <c r="CK1014">
        <v>22</v>
      </c>
      <c r="CL1014" t="s">
        <v>87</v>
      </c>
    </row>
    <row r="1015" spans="1:90">
      <c r="A1015" t="s">
        <v>72</v>
      </c>
      <c r="B1015" t="s">
        <v>73</v>
      </c>
      <c r="C1015" t="s">
        <v>74</v>
      </c>
      <c r="E1015" t="str">
        <f>"FES1162716229"</f>
        <v>FES1162716229</v>
      </c>
      <c r="F1015" s="3">
        <v>43747</v>
      </c>
      <c r="G1015">
        <v>202004</v>
      </c>
      <c r="H1015" t="s">
        <v>75</v>
      </c>
      <c r="I1015" t="s">
        <v>76</v>
      </c>
      <c r="J1015" t="s">
        <v>77</v>
      </c>
      <c r="K1015" t="s">
        <v>78</v>
      </c>
      <c r="L1015" t="s">
        <v>119</v>
      </c>
      <c r="M1015" t="s">
        <v>120</v>
      </c>
      <c r="N1015" t="s">
        <v>470</v>
      </c>
      <c r="O1015" t="s">
        <v>82</v>
      </c>
      <c r="P1015" t="str">
        <f>"2170711122                    "</f>
        <v xml:space="preserve">2170711122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8.7899999999999991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 s="4">
        <v>50.66</v>
      </c>
      <c r="BM1015" s="4">
        <v>7.6</v>
      </c>
      <c r="BN1015" s="4">
        <v>58.26</v>
      </c>
      <c r="BO1015" s="4">
        <v>58.26</v>
      </c>
      <c r="BQ1015" t="s">
        <v>1508</v>
      </c>
      <c r="BR1015" t="s">
        <v>84</v>
      </c>
      <c r="BS1015" s="3">
        <v>43748</v>
      </c>
      <c r="BT1015" s="5">
        <v>0.39027777777777778</v>
      </c>
      <c r="BU1015" t="s">
        <v>1581</v>
      </c>
      <c r="BV1015" t="s">
        <v>90</v>
      </c>
      <c r="BY1015">
        <v>1200</v>
      </c>
      <c r="CA1015" t="s">
        <v>209</v>
      </c>
      <c r="CC1015" t="s">
        <v>120</v>
      </c>
      <c r="CD1015">
        <v>6001</v>
      </c>
      <c r="CE1015" t="s">
        <v>96</v>
      </c>
      <c r="CF1015" s="3">
        <v>43749</v>
      </c>
      <c r="CI1015">
        <v>1</v>
      </c>
      <c r="CJ1015">
        <v>1</v>
      </c>
      <c r="CK1015">
        <v>21</v>
      </c>
      <c r="CL1015" t="s">
        <v>87</v>
      </c>
    </row>
    <row r="1016" spans="1:90">
      <c r="A1016" t="s">
        <v>72</v>
      </c>
      <c r="B1016" t="s">
        <v>73</v>
      </c>
      <c r="C1016" t="s">
        <v>74</v>
      </c>
      <c r="E1016" t="str">
        <f>"FES1162716304"</f>
        <v>FES1162716304</v>
      </c>
      <c r="F1016" s="3">
        <v>43747</v>
      </c>
      <c r="G1016">
        <v>202004</v>
      </c>
      <c r="H1016" t="s">
        <v>75</v>
      </c>
      <c r="I1016" t="s">
        <v>76</v>
      </c>
      <c r="J1016" t="s">
        <v>77</v>
      </c>
      <c r="K1016" t="s">
        <v>78</v>
      </c>
      <c r="L1016" t="s">
        <v>185</v>
      </c>
      <c r="M1016" t="s">
        <v>186</v>
      </c>
      <c r="N1016" t="s">
        <v>1138</v>
      </c>
      <c r="O1016" t="s">
        <v>82</v>
      </c>
      <c r="P1016" t="str">
        <f>"2170711212                    "</f>
        <v xml:space="preserve">2170711212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6.87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 s="4">
        <v>39.58</v>
      </c>
      <c r="BM1016" s="4">
        <v>5.94</v>
      </c>
      <c r="BN1016" s="4">
        <v>45.52</v>
      </c>
      <c r="BO1016" s="4">
        <v>45.52</v>
      </c>
      <c r="BQ1016" t="s">
        <v>1139</v>
      </c>
      <c r="BR1016" t="s">
        <v>84</v>
      </c>
      <c r="BS1016" s="3">
        <v>43748</v>
      </c>
      <c r="BT1016" s="5">
        <v>0.36458333333333331</v>
      </c>
      <c r="BU1016" t="s">
        <v>1582</v>
      </c>
      <c r="BV1016" t="s">
        <v>90</v>
      </c>
      <c r="BY1016">
        <v>1200</v>
      </c>
      <c r="CC1016" t="s">
        <v>186</v>
      </c>
      <c r="CD1016">
        <v>1428</v>
      </c>
      <c r="CE1016" t="s">
        <v>96</v>
      </c>
      <c r="CF1016" s="3">
        <v>43749</v>
      </c>
      <c r="CI1016">
        <v>1</v>
      </c>
      <c r="CJ1016">
        <v>1</v>
      </c>
      <c r="CK1016">
        <v>22</v>
      </c>
      <c r="CL1016" t="s">
        <v>87</v>
      </c>
    </row>
    <row r="1017" spans="1:90">
      <c r="A1017" t="s">
        <v>72</v>
      </c>
      <c r="B1017" t="s">
        <v>73</v>
      </c>
      <c r="C1017" t="s">
        <v>74</v>
      </c>
      <c r="E1017" t="str">
        <f>"FES1162716260"</f>
        <v>FES1162716260</v>
      </c>
      <c r="F1017" s="3">
        <v>43747</v>
      </c>
      <c r="G1017">
        <v>202004</v>
      </c>
      <c r="H1017" t="s">
        <v>75</v>
      </c>
      <c r="I1017" t="s">
        <v>76</v>
      </c>
      <c r="J1017" t="s">
        <v>77</v>
      </c>
      <c r="K1017" t="s">
        <v>78</v>
      </c>
      <c r="L1017" t="s">
        <v>119</v>
      </c>
      <c r="M1017" t="s">
        <v>120</v>
      </c>
      <c r="N1017" t="s">
        <v>667</v>
      </c>
      <c r="O1017" t="s">
        <v>82</v>
      </c>
      <c r="P1017" t="str">
        <f>"2170711156                    "</f>
        <v xml:space="preserve">2170711156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8.7899999999999991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 s="4">
        <v>50.66</v>
      </c>
      <c r="BM1017" s="4">
        <v>7.6</v>
      </c>
      <c r="BN1017" s="4">
        <v>58.26</v>
      </c>
      <c r="BO1017" s="4">
        <v>58.26</v>
      </c>
      <c r="BQ1017" t="s">
        <v>83</v>
      </c>
      <c r="BR1017" t="s">
        <v>84</v>
      </c>
      <c r="BS1017" s="3">
        <v>43748</v>
      </c>
      <c r="BT1017" s="5">
        <v>0.31597222222222221</v>
      </c>
      <c r="BU1017" t="s">
        <v>668</v>
      </c>
      <c r="BV1017" t="s">
        <v>90</v>
      </c>
      <c r="BY1017">
        <v>1200</v>
      </c>
      <c r="CA1017" t="s">
        <v>669</v>
      </c>
      <c r="CC1017" t="s">
        <v>120</v>
      </c>
      <c r="CD1017">
        <v>6001</v>
      </c>
      <c r="CE1017" t="s">
        <v>96</v>
      </c>
      <c r="CF1017" s="3">
        <v>43749</v>
      </c>
      <c r="CI1017">
        <v>1</v>
      </c>
      <c r="CJ1017">
        <v>1</v>
      </c>
      <c r="CK1017">
        <v>21</v>
      </c>
      <c r="CL1017" t="s">
        <v>87</v>
      </c>
    </row>
    <row r="1018" spans="1:90">
      <c r="A1018" t="s">
        <v>72</v>
      </c>
      <c r="B1018" t="s">
        <v>73</v>
      </c>
      <c r="C1018" t="s">
        <v>74</v>
      </c>
      <c r="E1018" t="str">
        <f>"029908324550"</f>
        <v>029908324550</v>
      </c>
      <c r="F1018" s="3">
        <v>43747</v>
      </c>
      <c r="G1018">
        <v>202004</v>
      </c>
      <c r="H1018" t="s">
        <v>175</v>
      </c>
      <c r="I1018" t="s">
        <v>176</v>
      </c>
      <c r="J1018" t="s">
        <v>151</v>
      </c>
      <c r="K1018" t="s">
        <v>78</v>
      </c>
      <c r="L1018" t="s">
        <v>75</v>
      </c>
      <c r="M1018" t="s">
        <v>76</v>
      </c>
      <c r="N1018" t="s">
        <v>1583</v>
      </c>
      <c r="O1018" t="s">
        <v>82</v>
      </c>
      <c r="P1018" t="str">
        <f>"                              "</f>
        <v xml:space="preserve">          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46.13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9.1</v>
      </c>
      <c r="BJ1018">
        <v>10.4</v>
      </c>
      <c r="BK1018">
        <v>10.5</v>
      </c>
      <c r="BL1018" s="4">
        <v>265.82</v>
      </c>
      <c r="BM1018" s="4">
        <v>39.869999999999997</v>
      </c>
      <c r="BN1018" s="4">
        <v>305.69</v>
      </c>
      <c r="BO1018" s="4">
        <v>305.69</v>
      </c>
      <c r="BQ1018" t="s">
        <v>1584</v>
      </c>
      <c r="BR1018" t="s">
        <v>1585</v>
      </c>
      <c r="BS1018" s="3">
        <v>43748</v>
      </c>
      <c r="BT1018" s="5">
        <v>0.38680555555555557</v>
      </c>
      <c r="BU1018" t="s">
        <v>402</v>
      </c>
      <c r="BV1018" t="s">
        <v>90</v>
      </c>
      <c r="BY1018">
        <v>52166.2</v>
      </c>
      <c r="BZ1018" t="s">
        <v>27</v>
      </c>
      <c r="CA1018" t="s">
        <v>247</v>
      </c>
      <c r="CC1018" t="s">
        <v>76</v>
      </c>
      <c r="CD1018">
        <v>1600</v>
      </c>
      <c r="CE1018" t="s">
        <v>86</v>
      </c>
      <c r="CF1018" s="3">
        <v>43749</v>
      </c>
      <c r="CI1018">
        <v>1</v>
      </c>
      <c r="CJ1018">
        <v>1</v>
      </c>
      <c r="CK1018">
        <v>21</v>
      </c>
      <c r="CL1018" t="s">
        <v>87</v>
      </c>
    </row>
    <row r="1019" spans="1:90">
      <c r="A1019" t="s">
        <v>72</v>
      </c>
      <c r="B1019" t="s">
        <v>73</v>
      </c>
      <c r="C1019" t="s">
        <v>74</v>
      </c>
      <c r="E1019" t="str">
        <f>"FES1162716194"</f>
        <v>FES1162716194</v>
      </c>
      <c r="F1019" s="3">
        <v>43747</v>
      </c>
      <c r="G1019">
        <v>202004</v>
      </c>
      <c r="H1019" t="s">
        <v>75</v>
      </c>
      <c r="I1019" t="s">
        <v>76</v>
      </c>
      <c r="J1019" t="s">
        <v>77</v>
      </c>
      <c r="K1019" t="s">
        <v>78</v>
      </c>
      <c r="L1019" t="s">
        <v>114</v>
      </c>
      <c r="M1019" t="s">
        <v>115</v>
      </c>
      <c r="N1019" t="s">
        <v>1586</v>
      </c>
      <c r="O1019" t="s">
        <v>82</v>
      </c>
      <c r="P1019" t="str">
        <f>"2170711078                    "</f>
        <v xml:space="preserve">2170711078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8.7899999999999991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 s="4">
        <v>50.66</v>
      </c>
      <c r="BM1019" s="4">
        <v>7.6</v>
      </c>
      <c r="BN1019" s="4">
        <v>58.26</v>
      </c>
      <c r="BO1019" s="4">
        <v>58.26</v>
      </c>
      <c r="BQ1019" t="s">
        <v>1587</v>
      </c>
      <c r="BR1019" t="s">
        <v>84</v>
      </c>
      <c r="BS1019" s="3">
        <v>43748</v>
      </c>
      <c r="BT1019" s="5">
        <v>0.36458333333333331</v>
      </c>
      <c r="BU1019" t="s">
        <v>1588</v>
      </c>
      <c r="BV1019" t="s">
        <v>90</v>
      </c>
      <c r="BY1019">
        <v>1200</v>
      </c>
      <c r="CA1019" t="s">
        <v>366</v>
      </c>
      <c r="CC1019" t="s">
        <v>115</v>
      </c>
      <c r="CD1019">
        <v>184</v>
      </c>
      <c r="CE1019" t="s">
        <v>96</v>
      </c>
      <c r="CF1019" s="3">
        <v>43749</v>
      </c>
      <c r="CI1019">
        <v>1</v>
      </c>
      <c r="CJ1019">
        <v>1</v>
      </c>
      <c r="CK1019">
        <v>21</v>
      </c>
      <c r="CL1019" t="s">
        <v>87</v>
      </c>
    </row>
    <row r="1020" spans="1:90">
      <c r="A1020" t="s">
        <v>72</v>
      </c>
      <c r="B1020" t="s">
        <v>73</v>
      </c>
      <c r="C1020" t="s">
        <v>74</v>
      </c>
      <c r="E1020" t="str">
        <f>"FES1162716314"</f>
        <v>FES1162716314</v>
      </c>
      <c r="F1020" s="3">
        <v>43747</v>
      </c>
      <c r="G1020">
        <v>202004</v>
      </c>
      <c r="H1020" t="s">
        <v>75</v>
      </c>
      <c r="I1020" t="s">
        <v>76</v>
      </c>
      <c r="J1020" t="s">
        <v>77</v>
      </c>
      <c r="K1020" t="s">
        <v>78</v>
      </c>
      <c r="L1020" t="s">
        <v>79</v>
      </c>
      <c r="M1020" t="s">
        <v>80</v>
      </c>
      <c r="N1020" t="s">
        <v>168</v>
      </c>
      <c r="O1020" t="s">
        <v>82</v>
      </c>
      <c r="P1020" t="str">
        <f>"217071124                     "</f>
        <v xml:space="preserve">217071124 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6.87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 s="4">
        <v>39.58</v>
      </c>
      <c r="BM1020" s="4">
        <v>5.94</v>
      </c>
      <c r="BN1020" s="4">
        <v>45.52</v>
      </c>
      <c r="BO1020" s="4">
        <v>45.52</v>
      </c>
      <c r="BQ1020" t="s">
        <v>95</v>
      </c>
      <c r="BR1020" t="s">
        <v>84</v>
      </c>
      <c r="BS1020" s="3">
        <v>43748</v>
      </c>
      <c r="BT1020" s="5">
        <v>0.40625</v>
      </c>
      <c r="BU1020" t="s">
        <v>239</v>
      </c>
      <c r="BV1020" t="s">
        <v>90</v>
      </c>
      <c r="BY1020">
        <v>1200</v>
      </c>
      <c r="CC1020" t="s">
        <v>80</v>
      </c>
      <c r="CD1020">
        <v>2091</v>
      </c>
      <c r="CE1020" t="s">
        <v>96</v>
      </c>
      <c r="CF1020" s="3">
        <v>43749</v>
      </c>
      <c r="CI1020">
        <v>1</v>
      </c>
      <c r="CJ1020">
        <v>1</v>
      </c>
      <c r="CK1020">
        <v>22</v>
      </c>
      <c r="CL1020" t="s">
        <v>87</v>
      </c>
    </row>
    <row r="1021" spans="1:90">
      <c r="A1021" t="s">
        <v>72</v>
      </c>
      <c r="B1021" t="s">
        <v>73</v>
      </c>
      <c r="C1021" t="s">
        <v>74</v>
      </c>
      <c r="E1021" t="str">
        <f>"FES1162716082"</f>
        <v>FES1162716082</v>
      </c>
      <c r="F1021" s="3">
        <v>43747</v>
      </c>
      <c r="G1021">
        <v>202004</v>
      </c>
      <c r="H1021" t="s">
        <v>75</v>
      </c>
      <c r="I1021" t="s">
        <v>76</v>
      </c>
      <c r="J1021" t="s">
        <v>77</v>
      </c>
      <c r="K1021" t="s">
        <v>78</v>
      </c>
      <c r="L1021" t="s">
        <v>222</v>
      </c>
      <c r="M1021" t="s">
        <v>223</v>
      </c>
      <c r="N1021" t="s">
        <v>356</v>
      </c>
      <c r="O1021" t="s">
        <v>82</v>
      </c>
      <c r="P1021" t="str">
        <f>"2170709136                    "</f>
        <v xml:space="preserve">2170709136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8.7899999999999991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 s="4">
        <v>50.66</v>
      </c>
      <c r="BM1021" s="4">
        <v>7.6</v>
      </c>
      <c r="BN1021" s="4">
        <v>58.26</v>
      </c>
      <c r="BO1021" s="4">
        <v>58.26</v>
      </c>
      <c r="BR1021" t="s">
        <v>84</v>
      </c>
      <c r="BS1021" s="3">
        <v>43748</v>
      </c>
      <c r="BT1021" s="5">
        <v>0.3659722222222222</v>
      </c>
      <c r="BU1021" t="s">
        <v>357</v>
      </c>
      <c r="BV1021" t="s">
        <v>90</v>
      </c>
      <c r="BY1021">
        <v>1200</v>
      </c>
      <c r="CA1021" t="s">
        <v>358</v>
      </c>
      <c r="CC1021" t="s">
        <v>223</v>
      </c>
      <c r="CD1021">
        <v>157</v>
      </c>
      <c r="CE1021" t="s">
        <v>96</v>
      </c>
      <c r="CF1021" s="3">
        <v>43749</v>
      </c>
      <c r="CI1021">
        <v>1</v>
      </c>
      <c r="CJ1021">
        <v>1</v>
      </c>
      <c r="CK1021">
        <v>21</v>
      </c>
      <c r="CL1021" t="s">
        <v>87</v>
      </c>
    </row>
    <row r="1022" spans="1:90">
      <c r="A1022" t="s">
        <v>72</v>
      </c>
      <c r="B1022" t="s">
        <v>73</v>
      </c>
      <c r="C1022" t="s">
        <v>74</v>
      </c>
      <c r="E1022" t="str">
        <f>"FES1162716306"</f>
        <v>FES1162716306</v>
      </c>
      <c r="F1022" s="3">
        <v>43747</v>
      </c>
      <c r="G1022">
        <v>202004</v>
      </c>
      <c r="H1022" t="s">
        <v>75</v>
      </c>
      <c r="I1022" t="s">
        <v>76</v>
      </c>
      <c r="J1022" t="s">
        <v>77</v>
      </c>
      <c r="K1022" t="s">
        <v>78</v>
      </c>
      <c r="L1022" t="s">
        <v>248</v>
      </c>
      <c r="M1022" t="s">
        <v>249</v>
      </c>
      <c r="N1022" t="s">
        <v>959</v>
      </c>
      <c r="O1022" t="s">
        <v>82</v>
      </c>
      <c r="P1022" t="str">
        <f>"2170711217                    "</f>
        <v xml:space="preserve">2170711217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6.87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 s="4">
        <v>39.58</v>
      </c>
      <c r="BM1022" s="4">
        <v>5.94</v>
      </c>
      <c r="BN1022" s="4">
        <v>45.52</v>
      </c>
      <c r="BO1022" s="4">
        <v>45.52</v>
      </c>
      <c r="BQ1022" t="s">
        <v>83</v>
      </c>
      <c r="BR1022" t="s">
        <v>84</v>
      </c>
      <c r="BS1022" s="3">
        <v>43748</v>
      </c>
      <c r="BT1022" s="5">
        <v>0.55486111111111114</v>
      </c>
      <c r="BU1022" t="s">
        <v>1589</v>
      </c>
      <c r="BV1022" t="s">
        <v>87</v>
      </c>
      <c r="BW1022" t="s">
        <v>232</v>
      </c>
      <c r="BX1022" t="s">
        <v>1003</v>
      </c>
      <c r="BY1022">
        <v>1200</v>
      </c>
      <c r="CC1022" t="s">
        <v>249</v>
      </c>
      <c r="CD1022">
        <v>1559</v>
      </c>
      <c r="CE1022" t="s">
        <v>96</v>
      </c>
      <c r="CF1022" s="3">
        <v>43749</v>
      </c>
      <c r="CI1022">
        <v>1</v>
      </c>
      <c r="CJ1022">
        <v>1</v>
      </c>
      <c r="CK1022">
        <v>22</v>
      </c>
      <c r="CL1022" t="s">
        <v>87</v>
      </c>
    </row>
    <row r="1023" spans="1:90">
      <c r="A1023" t="s">
        <v>72</v>
      </c>
      <c r="B1023" t="s">
        <v>73</v>
      </c>
      <c r="C1023" t="s">
        <v>74</v>
      </c>
      <c r="E1023" t="str">
        <f>"FES1162716081"</f>
        <v>FES1162716081</v>
      </c>
      <c r="F1023" s="3">
        <v>43747</v>
      </c>
      <c r="G1023">
        <v>202004</v>
      </c>
      <c r="H1023" t="s">
        <v>75</v>
      </c>
      <c r="I1023" t="s">
        <v>76</v>
      </c>
      <c r="J1023" t="s">
        <v>77</v>
      </c>
      <c r="K1023" t="s">
        <v>78</v>
      </c>
      <c r="L1023" t="s">
        <v>175</v>
      </c>
      <c r="M1023" t="s">
        <v>176</v>
      </c>
      <c r="N1023" t="s">
        <v>340</v>
      </c>
      <c r="O1023" t="s">
        <v>82</v>
      </c>
      <c r="P1023" t="str">
        <f>"217079130                     "</f>
        <v xml:space="preserve">217079130 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8.7899999999999991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 s="4">
        <v>50.66</v>
      </c>
      <c r="BM1023" s="4">
        <v>7.6</v>
      </c>
      <c r="BN1023" s="4">
        <v>58.26</v>
      </c>
      <c r="BO1023" s="4">
        <v>58.26</v>
      </c>
      <c r="BQ1023" t="s">
        <v>258</v>
      </c>
      <c r="BR1023" t="s">
        <v>84</v>
      </c>
      <c r="BS1023" s="3">
        <v>43748</v>
      </c>
      <c r="BT1023" s="5">
        <v>0.38750000000000001</v>
      </c>
      <c r="BU1023" t="s">
        <v>1590</v>
      </c>
      <c r="BV1023" t="s">
        <v>90</v>
      </c>
      <c r="BY1023">
        <v>1200</v>
      </c>
      <c r="CA1023" t="s">
        <v>342</v>
      </c>
      <c r="CC1023" t="s">
        <v>176</v>
      </c>
      <c r="CD1023">
        <v>4000</v>
      </c>
      <c r="CE1023" t="s">
        <v>96</v>
      </c>
      <c r="CF1023" s="3">
        <v>43749</v>
      </c>
      <c r="CI1023">
        <v>1</v>
      </c>
      <c r="CJ1023">
        <v>1</v>
      </c>
      <c r="CK1023">
        <v>21</v>
      </c>
      <c r="CL1023" t="s">
        <v>87</v>
      </c>
    </row>
    <row r="1024" spans="1:90">
      <c r="A1024" t="s">
        <v>72</v>
      </c>
      <c r="B1024" t="s">
        <v>73</v>
      </c>
      <c r="C1024" t="s">
        <v>74</v>
      </c>
      <c r="E1024" t="str">
        <f>"FES1162716265"</f>
        <v>FES1162716265</v>
      </c>
      <c r="F1024" s="3">
        <v>43747</v>
      </c>
      <c r="G1024">
        <v>202004</v>
      </c>
      <c r="H1024" t="s">
        <v>75</v>
      </c>
      <c r="I1024" t="s">
        <v>76</v>
      </c>
      <c r="J1024" t="s">
        <v>77</v>
      </c>
      <c r="K1024" t="s">
        <v>78</v>
      </c>
      <c r="L1024" t="s">
        <v>189</v>
      </c>
      <c r="M1024" t="s">
        <v>190</v>
      </c>
      <c r="N1024" t="s">
        <v>924</v>
      </c>
      <c r="O1024" t="s">
        <v>82</v>
      </c>
      <c r="P1024" t="str">
        <f>"2170711163                    "</f>
        <v xml:space="preserve">2170711163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6.87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 s="4">
        <v>39.58</v>
      </c>
      <c r="BM1024" s="4">
        <v>5.94</v>
      </c>
      <c r="BN1024" s="4">
        <v>45.52</v>
      </c>
      <c r="BO1024" s="4">
        <v>45.52</v>
      </c>
      <c r="BQ1024" t="s">
        <v>95</v>
      </c>
      <c r="BR1024" t="s">
        <v>84</v>
      </c>
      <c r="BS1024" s="3">
        <v>43748</v>
      </c>
      <c r="BT1024" s="5">
        <v>0.33611111111111108</v>
      </c>
      <c r="BU1024" t="s">
        <v>927</v>
      </c>
      <c r="BV1024" t="s">
        <v>90</v>
      </c>
      <c r="BY1024">
        <v>1200</v>
      </c>
      <c r="CA1024" t="s">
        <v>928</v>
      </c>
      <c r="CC1024" t="s">
        <v>190</v>
      </c>
      <c r="CD1024">
        <v>1501</v>
      </c>
      <c r="CE1024" t="s">
        <v>96</v>
      </c>
      <c r="CF1024" s="3">
        <v>43749</v>
      </c>
      <c r="CI1024">
        <v>1</v>
      </c>
      <c r="CJ1024">
        <v>1</v>
      </c>
      <c r="CK1024">
        <v>22</v>
      </c>
      <c r="CL1024" t="s">
        <v>87</v>
      </c>
    </row>
    <row r="1025" spans="1:90">
      <c r="A1025" t="s">
        <v>72</v>
      </c>
      <c r="B1025" t="s">
        <v>73</v>
      </c>
      <c r="C1025" t="s">
        <v>74</v>
      </c>
      <c r="E1025" t="str">
        <f>"FES1162716085"</f>
        <v>FES1162716085</v>
      </c>
      <c r="F1025" s="3">
        <v>43747</v>
      </c>
      <c r="G1025">
        <v>202004</v>
      </c>
      <c r="H1025" t="s">
        <v>75</v>
      </c>
      <c r="I1025" t="s">
        <v>76</v>
      </c>
      <c r="J1025" t="s">
        <v>77</v>
      </c>
      <c r="K1025" t="s">
        <v>78</v>
      </c>
      <c r="L1025" t="s">
        <v>114</v>
      </c>
      <c r="M1025" t="s">
        <v>115</v>
      </c>
      <c r="N1025" t="s">
        <v>1591</v>
      </c>
      <c r="O1025" t="s">
        <v>82</v>
      </c>
      <c r="P1025" t="str">
        <f>"2170709164                    "</f>
        <v xml:space="preserve">2170709164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8.7899999999999991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 s="4">
        <v>50.66</v>
      </c>
      <c r="BM1025" s="4">
        <v>7.6</v>
      </c>
      <c r="BN1025" s="4">
        <v>58.26</v>
      </c>
      <c r="BO1025" s="4">
        <v>58.26</v>
      </c>
      <c r="BR1025" t="s">
        <v>84</v>
      </c>
      <c r="BS1025" s="3">
        <v>43748</v>
      </c>
      <c r="BT1025" s="5">
        <v>0.6020833333333333</v>
      </c>
      <c r="BU1025" t="s">
        <v>1592</v>
      </c>
      <c r="BV1025" t="s">
        <v>87</v>
      </c>
      <c r="BY1025">
        <v>1200</v>
      </c>
      <c r="CA1025" t="s">
        <v>514</v>
      </c>
      <c r="CC1025" t="s">
        <v>115</v>
      </c>
      <c r="CD1025">
        <v>200</v>
      </c>
      <c r="CE1025" t="s">
        <v>96</v>
      </c>
      <c r="CF1025" s="3">
        <v>43749</v>
      </c>
      <c r="CI1025">
        <v>1</v>
      </c>
      <c r="CJ1025">
        <v>1</v>
      </c>
      <c r="CK1025">
        <v>21</v>
      </c>
      <c r="CL1025" t="s">
        <v>87</v>
      </c>
    </row>
    <row r="1026" spans="1:90">
      <c r="A1026" t="s">
        <v>72</v>
      </c>
      <c r="B1026" t="s">
        <v>73</v>
      </c>
      <c r="C1026" t="s">
        <v>74</v>
      </c>
      <c r="E1026" t="str">
        <f>"FES1162716330"</f>
        <v>FES1162716330</v>
      </c>
      <c r="F1026" s="3">
        <v>43747</v>
      </c>
      <c r="G1026">
        <v>202004</v>
      </c>
      <c r="H1026" t="s">
        <v>75</v>
      </c>
      <c r="I1026" t="s">
        <v>76</v>
      </c>
      <c r="J1026" t="s">
        <v>77</v>
      </c>
      <c r="K1026" t="s">
        <v>78</v>
      </c>
      <c r="L1026" t="s">
        <v>75</v>
      </c>
      <c r="M1026" t="s">
        <v>76</v>
      </c>
      <c r="N1026" t="s">
        <v>846</v>
      </c>
      <c r="O1026" t="s">
        <v>82</v>
      </c>
      <c r="P1026" t="str">
        <f>"2170711243                    "</f>
        <v xml:space="preserve">2170711243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6.87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 s="4">
        <v>39.58</v>
      </c>
      <c r="BM1026" s="4">
        <v>5.94</v>
      </c>
      <c r="BN1026" s="4">
        <v>45.52</v>
      </c>
      <c r="BO1026" s="4">
        <v>45.52</v>
      </c>
      <c r="BQ1026" t="s">
        <v>95</v>
      </c>
      <c r="BR1026" t="s">
        <v>84</v>
      </c>
      <c r="BS1026" s="3">
        <v>43748</v>
      </c>
      <c r="BT1026" s="5">
        <v>0.4284722222222222</v>
      </c>
      <c r="BU1026" t="s">
        <v>847</v>
      </c>
      <c r="BV1026" t="s">
        <v>90</v>
      </c>
      <c r="BY1026">
        <v>1200</v>
      </c>
      <c r="CA1026" t="s">
        <v>848</v>
      </c>
      <c r="CC1026" t="s">
        <v>76</v>
      </c>
      <c r="CD1026">
        <v>1645</v>
      </c>
      <c r="CE1026" t="s">
        <v>96</v>
      </c>
      <c r="CF1026" s="3">
        <v>43749</v>
      </c>
      <c r="CI1026">
        <v>1</v>
      </c>
      <c r="CJ1026">
        <v>1</v>
      </c>
      <c r="CK1026">
        <v>22</v>
      </c>
      <c r="CL1026" t="s">
        <v>87</v>
      </c>
    </row>
    <row r="1027" spans="1:90">
      <c r="A1027" t="s">
        <v>72</v>
      </c>
      <c r="B1027" t="s">
        <v>73</v>
      </c>
      <c r="C1027" t="s">
        <v>74</v>
      </c>
      <c r="E1027" t="str">
        <f>"FES1162716353"</f>
        <v>FES1162716353</v>
      </c>
      <c r="F1027" s="3">
        <v>43747</v>
      </c>
      <c r="G1027">
        <v>202004</v>
      </c>
      <c r="H1027" t="s">
        <v>75</v>
      </c>
      <c r="I1027" t="s">
        <v>76</v>
      </c>
      <c r="J1027" t="s">
        <v>77</v>
      </c>
      <c r="K1027" t="s">
        <v>78</v>
      </c>
      <c r="L1027" t="s">
        <v>75</v>
      </c>
      <c r="M1027" t="s">
        <v>76</v>
      </c>
      <c r="N1027" t="s">
        <v>1593</v>
      </c>
      <c r="O1027" t="s">
        <v>82</v>
      </c>
      <c r="P1027" t="str">
        <f>"2170711258                    "</f>
        <v xml:space="preserve">2170711258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10.99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4.2</v>
      </c>
      <c r="BJ1027">
        <v>3.1</v>
      </c>
      <c r="BK1027">
        <v>4.5</v>
      </c>
      <c r="BL1027" s="4">
        <v>63.3</v>
      </c>
      <c r="BM1027" s="4">
        <v>9.5</v>
      </c>
      <c r="BN1027" s="4">
        <v>72.8</v>
      </c>
      <c r="BO1027" s="4">
        <v>72.8</v>
      </c>
      <c r="BQ1027" t="s">
        <v>95</v>
      </c>
      <c r="BR1027" t="s">
        <v>84</v>
      </c>
      <c r="BS1027" s="3">
        <v>43748</v>
      </c>
      <c r="BT1027" s="5">
        <v>0.33402777777777781</v>
      </c>
      <c r="BU1027" t="s">
        <v>1038</v>
      </c>
      <c r="BV1027" t="s">
        <v>90</v>
      </c>
      <c r="BY1027">
        <v>15688.13</v>
      </c>
      <c r="CA1027" t="s">
        <v>247</v>
      </c>
      <c r="CC1027" t="s">
        <v>76</v>
      </c>
      <c r="CD1027">
        <v>1601</v>
      </c>
      <c r="CE1027" t="s">
        <v>86</v>
      </c>
      <c r="CF1027" s="3">
        <v>43749</v>
      </c>
      <c r="CI1027">
        <v>1</v>
      </c>
      <c r="CJ1027">
        <v>1</v>
      </c>
      <c r="CK1027">
        <v>22</v>
      </c>
      <c r="CL1027" t="s">
        <v>87</v>
      </c>
    </row>
    <row r="1028" spans="1:90">
      <c r="A1028" t="s">
        <v>72</v>
      </c>
      <c r="B1028" t="s">
        <v>73</v>
      </c>
      <c r="C1028" t="s">
        <v>74</v>
      </c>
      <c r="E1028" t="str">
        <f>"FES1162716061"</f>
        <v>FES1162716061</v>
      </c>
      <c r="F1028" s="3">
        <v>43747</v>
      </c>
      <c r="G1028">
        <v>202004</v>
      </c>
      <c r="H1028" t="s">
        <v>75</v>
      </c>
      <c r="I1028" t="s">
        <v>76</v>
      </c>
      <c r="J1028" t="s">
        <v>77</v>
      </c>
      <c r="K1028" t="s">
        <v>78</v>
      </c>
      <c r="L1028" t="s">
        <v>255</v>
      </c>
      <c r="M1028" t="s">
        <v>256</v>
      </c>
      <c r="N1028" t="s">
        <v>257</v>
      </c>
      <c r="O1028" t="s">
        <v>82</v>
      </c>
      <c r="P1028" t="str">
        <f>"2170708940                    "</f>
        <v xml:space="preserve">2170708940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8.7899999999999991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 s="4">
        <v>50.66</v>
      </c>
      <c r="BM1028" s="4">
        <v>7.6</v>
      </c>
      <c r="BN1028" s="4">
        <v>58.26</v>
      </c>
      <c r="BO1028" s="4">
        <v>58.26</v>
      </c>
      <c r="BQ1028" t="s">
        <v>258</v>
      </c>
      <c r="BR1028" t="s">
        <v>84</v>
      </c>
      <c r="BS1028" s="3">
        <v>43749</v>
      </c>
      <c r="BT1028" s="5">
        <v>0.41944444444444445</v>
      </c>
      <c r="BU1028" t="s">
        <v>1594</v>
      </c>
      <c r="BV1028" t="s">
        <v>87</v>
      </c>
      <c r="BW1028" t="s">
        <v>903</v>
      </c>
      <c r="BX1028" t="s">
        <v>1099</v>
      </c>
      <c r="BY1028">
        <v>1200</v>
      </c>
      <c r="CA1028" t="s">
        <v>1595</v>
      </c>
      <c r="CC1028" t="s">
        <v>256</v>
      </c>
      <c r="CD1028">
        <v>3280</v>
      </c>
      <c r="CE1028" t="s">
        <v>96</v>
      </c>
      <c r="CF1028" s="3">
        <v>43752</v>
      </c>
      <c r="CI1028">
        <v>1</v>
      </c>
      <c r="CJ1028">
        <v>2</v>
      </c>
      <c r="CK1028">
        <v>21</v>
      </c>
      <c r="CL1028" t="s">
        <v>87</v>
      </c>
    </row>
    <row r="1029" spans="1:90">
      <c r="A1029" t="s">
        <v>72</v>
      </c>
      <c r="B1029" t="s">
        <v>73</v>
      </c>
      <c r="C1029" t="s">
        <v>74</v>
      </c>
      <c r="E1029" t="str">
        <f>"FES1162716240"</f>
        <v>FES1162716240</v>
      </c>
      <c r="F1029" s="3">
        <v>43747</v>
      </c>
      <c r="G1029">
        <v>202004</v>
      </c>
      <c r="H1029" t="s">
        <v>75</v>
      </c>
      <c r="I1029" t="s">
        <v>76</v>
      </c>
      <c r="J1029" t="s">
        <v>77</v>
      </c>
      <c r="K1029" t="s">
        <v>78</v>
      </c>
      <c r="L1029" t="s">
        <v>129</v>
      </c>
      <c r="M1029" t="s">
        <v>130</v>
      </c>
      <c r="N1029" t="s">
        <v>1596</v>
      </c>
      <c r="O1029" t="s">
        <v>82</v>
      </c>
      <c r="P1029" t="str">
        <f>"2170710812                    "</f>
        <v xml:space="preserve">2170710812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8.52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2.8</v>
      </c>
      <c r="BJ1029">
        <v>1.6</v>
      </c>
      <c r="BK1029">
        <v>3</v>
      </c>
      <c r="BL1029" s="4">
        <v>49.07</v>
      </c>
      <c r="BM1029" s="4">
        <v>7.36</v>
      </c>
      <c r="BN1029" s="4">
        <v>56.43</v>
      </c>
      <c r="BO1029" s="4">
        <v>56.43</v>
      </c>
      <c r="BQ1029" t="s">
        <v>95</v>
      </c>
      <c r="BR1029" t="s">
        <v>84</v>
      </c>
      <c r="BS1029" s="3">
        <v>43748</v>
      </c>
      <c r="BT1029" s="5">
        <v>0.375</v>
      </c>
      <c r="BU1029" t="s">
        <v>1597</v>
      </c>
      <c r="BV1029" t="s">
        <v>90</v>
      </c>
      <c r="BY1029">
        <v>7858.76</v>
      </c>
      <c r="CC1029" t="s">
        <v>130</v>
      </c>
      <c r="CD1029">
        <v>1451</v>
      </c>
      <c r="CE1029" t="s">
        <v>333</v>
      </c>
      <c r="CF1029" s="3">
        <v>43749</v>
      </c>
      <c r="CI1029">
        <v>1</v>
      </c>
      <c r="CJ1029">
        <v>1</v>
      </c>
      <c r="CK1029">
        <v>22</v>
      </c>
      <c r="CL1029" t="s">
        <v>87</v>
      </c>
    </row>
    <row r="1030" spans="1:90">
      <c r="A1030" t="s">
        <v>72</v>
      </c>
      <c r="B1030" t="s">
        <v>73</v>
      </c>
      <c r="C1030" t="s">
        <v>74</v>
      </c>
      <c r="E1030" t="str">
        <f>"FES1162716214"</f>
        <v>FES1162716214</v>
      </c>
      <c r="F1030" s="3">
        <v>43747</v>
      </c>
      <c r="G1030">
        <v>202004</v>
      </c>
      <c r="H1030" t="s">
        <v>75</v>
      </c>
      <c r="I1030" t="s">
        <v>76</v>
      </c>
      <c r="J1030" t="s">
        <v>77</v>
      </c>
      <c r="K1030" t="s">
        <v>78</v>
      </c>
      <c r="L1030" t="s">
        <v>215</v>
      </c>
      <c r="M1030" t="s">
        <v>216</v>
      </c>
      <c r="N1030" t="s">
        <v>780</v>
      </c>
      <c r="O1030" t="s">
        <v>82</v>
      </c>
      <c r="P1030" t="str">
        <f>"217071106                     "</f>
        <v xml:space="preserve">217071106 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8.7899999999999991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 s="4">
        <v>50.66</v>
      </c>
      <c r="BM1030" s="4">
        <v>7.6</v>
      </c>
      <c r="BN1030" s="4">
        <v>58.26</v>
      </c>
      <c r="BO1030" s="4">
        <v>58.26</v>
      </c>
      <c r="BR1030" t="s">
        <v>84</v>
      </c>
      <c r="BS1030" s="3">
        <v>43748</v>
      </c>
      <c r="BT1030" s="5">
        <v>0.60069444444444442</v>
      </c>
      <c r="BU1030" t="s">
        <v>1598</v>
      </c>
      <c r="BV1030" t="s">
        <v>87</v>
      </c>
      <c r="BW1030" t="s">
        <v>903</v>
      </c>
      <c r="BX1030" t="s">
        <v>1050</v>
      </c>
      <c r="BY1030">
        <v>1200</v>
      </c>
      <c r="CA1030" t="s">
        <v>1599</v>
      </c>
      <c r="CC1030" t="s">
        <v>216</v>
      </c>
      <c r="CD1030">
        <v>3200</v>
      </c>
      <c r="CE1030" t="s">
        <v>96</v>
      </c>
      <c r="CF1030" s="3">
        <v>43749</v>
      </c>
      <c r="CI1030">
        <v>1</v>
      </c>
      <c r="CJ1030">
        <v>1</v>
      </c>
      <c r="CK1030">
        <v>21</v>
      </c>
      <c r="CL1030" t="s">
        <v>87</v>
      </c>
    </row>
    <row r="1031" spans="1:90">
      <c r="A1031" t="s">
        <v>72</v>
      </c>
      <c r="B1031" t="s">
        <v>73</v>
      </c>
      <c r="C1031" t="s">
        <v>74</v>
      </c>
      <c r="E1031" t="str">
        <f>"FES1162716320"</f>
        <v>FES1162716320</v>
      </c>
      <c r="F1031" s="3">
        <v>43747</v>
      </c>
      <c r="G1031">
        <v>202004</v>
      </c>
      <c r="H1031" t="s">
        <v>75</v>
      </c>
      <c r="I1031" t="s">
        <v>76</v>
      </c>
      <c r="J1031" t="s">
        <v>77</v>
      </c>
      <c r="K1031" t="s">
        <v>78</v>
      </c>
      <c r="L1031" t="s">
        <v>479</v>
      </c>
      <c r="M1031" t="s">
        <v>480</v>
      </c>
      <c r="N1031" t="s">
        <v>1600</v>
      </c>
      <c r="O1031" t="s">
        <v>82</v>
      </c>
      <c r="P1031" t="str">
        <f>"2170711227                    "</f>
        <v xml:space="preserve">2170711227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12.36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 s="4">
        <v>71.239999999999995</v>
      </c>
      <c r="BM1031" s="4">
        <v>10.69</v>
      </c>
      <c r="BN1031" s="4">
        <v>81.93</v>
      </c>
      <c r="BO1031" s="4">
        <v>81.93</v>
      </c>
      <c r="BQ1031" t="s">
        <v>83</v>
      </c>
      <c r="BR1031" t="s">
        <v>84</v>
      </c>
      <c r="BS1031" s="3">
        <v>43748</v>
      </c>
      <c r="BT1031" s="5">
        <v>0.41736111111111113</v>
      </c>
      <c r="BU1031" t="s">
        <v>1601</v>
      </c>
      <c r="BV1031" t="s">
        <v>90</v>
      </c>
      <c r="BY1031">
        <v>1200</v>
      </c>
      <c r="CA1031" t="s">
        <v>483</v>
      </c>
      <c r="CC1031" t="s">
        <v>480</v>
      </c>
      <c r="CD1031">
        <v>1939</v>
      </c>
      <c r="CE1031" t="s">
        <v>96</v>
      </c>
      <c r="CF1031" s="3">
        <v>43749</v>
      </c>
      <c r="CI1031">
        <v>1</v>
      </c>
      <c r="CJ1031">
        <v>1</v>
      </c>
      <c r="CK1031">
        <v>24</v>
      </c>
      <c r="CL1031" t="s">
        <v>87</v>
      </c>
    </row>
    <row r="1032" spans="1:90">
      <c r="A1032" t="s">
        <v>72</v>
      </c>
      <c r="B1032" t="s">
        <v>73</v>
      </c>
      <c r="C1032" t="s">
        <v>74</v>
      </c>
      <c r="E1032" t="str">
        <f>"FES1162716299"</f>
        <v>FES1162716299</v>
      </c>
      <c r="F1032" s="3">
        <v>43747</v>
      </c>
      <c r="G1032">
        <v>202004</v>
      </c>
      <c r="H1032" t="s">
        <v>75</v>
      </c>
      <c r="I1032" t="s">
        <v>76</v>
      </c>
      <c r="J1032" t="s">
        <v>77</v>
      </c>
      <c r="K1032" t="s">
        <v>78</v>
      </c>
      <c r="L1032" t="s">
        <v>92</v>
      </c>
      <c r="M1032" t="s">
        <v>93</v>
      </c>
      <c r="N1032" t="s">
        <v>690</v>
      </c>
      <c r="O1032" t="s">
        <v>82</v>
      </c>
      <c r="P1032" t="str">
        <f>"2170711207                    "</f>
        <v xml:space="preserve">2170711207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10.99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2.4</v>
      </c>
      <c r="BJ1032">
        <v>1.6</v>
      </c>
      <c r="BK1032">
        <v>2.5</v>
      </c>
      <c r="BL1032" s="4">
        <v>63.32</v>
      </c>
      <c r="BM1032" s="4">
        <v>9.5</v>
      </c>
      <c r="BN1032" s="4">
        <v>72.819999999999993</v>
      </c>
      <c r="BO1032" s="4">
        <v>72.819999999999993</v>
      </c>
      <c r="BQ1032" t="s">
        <v>95</v>
      </c>
      <c r="BR1032" t="s">
        <v>84</v>
      </c>
      <c r="BS1032" s="3">
        <v>43748</v>
      </c>
      <c r="BT1032" s="5">
        <v>0.31180555555555556</v>
      </c>
      <c r="BU1032" t="s">
        <v>1602</v>
      </c>
      <c r="BV1032" t="s">
        <v>90</v>
      </c>
      <c r="BY1032">
        <v>8001.98</v>
      </c>
      <c r="CA1032" t="s">
        <v>900</v>
      </c>
      <c r="CC1032" t="s">
        <v>93</v>
      </c>
      <c r="CD1032">
        <v>7530</v>
      </c>
      <c r="CE1032" t="s">
        <v>86</v>
      </c>
      <c r="CF1032" s="3">
        <v>43749</v>
      </c>
      <c r="CI1032">
        <v>1</v>
      </c>
      <c r="CJ1032">
        <v>1</v>
      </c>
      <c r="CK1032">
        <v>21</v>
      </c>
      <c r="CL1032" t="s">
        <v>87</v>
      </c>
    </row>
    <row r="1033" spans="1:90">
      <c r="A1033" t="s">
        <v>72</v>
      </c>
      <c r="B1033" t="s">
        <v>73</v>
      </c>
      <c r="C1033" t="s">
        <v>74</v>
      </c>
      <c r="E1033" t="str">
        <f>"FES1162716019"</f>
        <v>FES1162716019</v>
      </c>
      <c r="F1033" s="3">
        <v>43747</v>
      </c>
      <c r="G1033">
        <v>202004</v>
      </c>
      <c r="H1033" t="s">
        <v>75</v>
      </c>
      <c r="I1033" t="s">
        <v>76</v>
      </c>
      <c r="J1033" t="s">
        <v>77</v>
      </c>
      <c r="K1033" t="s">
        <v>78</v>
      </c>
      <c r="L1033" t="s">
        <v>142</v>
      </c>
      <c r="M1033" t="s">
        <v>143</v>
      </c>
      <c r="N1033" t="s">
        <v>413</v>
      </c>
      <c r="O1033" t="s">
        <v>82</v>
      </c>
      <c r="P1033" t="str">
        <f>"2170707497                    "</f>
        <v xml:space="preserve">2170707497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6.87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 s="4">
        <v>39.58</v>
      </c>
      <c r="BM1033" s="4">
        <v>5.94</v>
      </c>
      <c r="BN1033" s="4">
        <v>45.52</v>
      </c>
      <c r="BO1033" s="4">
        <v>45.52</v>
      </c>
      <c r="BQ1033" t="s">
        <v>83</v>
      </c>
      <c r="BR1033" t="s">
        <v>84</v>
      </c>
      <c r="BS1033" s="3">
        <v>43748</v>
      </c>
      <c r="BT1033" s="5">
        <v>0.30486111111111108</v>
      </c>
      <c r="BU1033" t="s">
        <v>1603</v>
      </c>
      <c r="BV1033" t="s">
        <v>90</v>
      </c>
      <c r="BY1033">
        <v>1200</v>
      </c>
      <c r="CA1033" t="s">
        <v>347</v>
      </c>
      <c r="CC1033" t="s">
        <v>143</v>
      </c>
      <c r="CD1033">
        <v>1459</v>
      </c>
      <c r="CE1033" t="s">
        <v>96</v>
      </c>
      <c r="CI1033">
        <v>1</v>
      </c>
      <c r="CJ1033">
        <v>1</v>
      </c>
      <c r="CK1033">
        <v>22</v>
      </c>
      <c r="CL1033" t="s">
        <v>87</v>
      </c>
    </row>
    <row r="1034" spans="1:90">
      <c r="A1034" t="s">
        <v>72</v>
      </c>
      <c r="B1034" t="s">
        <v>73</v>
      </c>
      <c r="C1034" t="s">
        <v>74</v>
      </c>
      <c r="E1034" t="str">
        <f>"FES1162716244"</f>
        <v>FES1162716244</v>
      </c>
      <c r="F1034" s="3">
        <v>43747</v>
      </c>
      <c r="G1034">
        <v>202004</v>
      </c>
      <c r="H1034" t="s">
        <v>75</v>
      </c>
      <c r="I1034" t="s">
        <v>76</v>
      </c>
      <c r="J1034" t="s">
        <v>77</v>
      </c>
      <c r="K1034" t="s">
        <v>78</v>
      </c>
      <c r="L1034" t="s">
        <v>142</v>
      </c>
      <c r="M1034" t="s">
        <v>143</v>
      </c>
      <c r="N1034" t="s">
        <v>1575</v>
      </c>
      <c r="O1034" t="s">
        <v>82</v>
      </c>
      <c r="P1034" t="str">
        <f>"2170711084                    "</f>
        <v xml:space="preserve">2170711084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9.34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3.5</v>
      </c>
      <c r="BJ1034">
        <v>0.9</v>
      </c>
      <c r="BK1034">
        <v>3.5</v>
      </c>
      <c r="BL1034" s="4">
        <v>53.81</v>
      </c>
      <c r="BM1034" s="4">
        <v>8.07</v>
      </c>
      <c r="BN1034" s="4">
        <v>61.88</v>
      </c>
      <c r="BO1034" s="4">
        <v>61.88</v>
      </c>
      <c r="BQ1034" t="s">
        <v>83</v>
      </c>
      <c r="BR1034" t="s">
        <v>84</v>
      </c>
      <c r="BS1034" s="3">
        <v>43748</v>
      </c>
      <c r="BT1034" s="5">
        <v>0.25</v>
      </c>
      <c r="BU1034" t="s">
        <v>1604</v>
      </c>
      <c r="BV1034" t="s">
        <v>90</v>
      </c>
      <c r="BY1034">
        <v>4479.6499999999996</v>
      </c>
      <c r="CC1034" t="s">
        <v>143</v>
      </c>
      <c r="CD1034">
        <v>1460</v>
      </c>
      <c r="CE1034" t="s">
        <v>86</v>
      </c>
      <c r="CF1034" s="3">
        <v>43749</v>
      </c>
      <c r="CI1034">
        <v>1</v>
      </c>
      <c r="CJ1034">
        <v>1</v>
      </c>
      <c r="CK1034">
        <v>22</v>
      </c>
      <c r="CL1034" t="s">
        <v>87</v>
      </c>
    </row>
    <row r="1035" spans="1:90">
      <c r="A1035" t="s">
        <v>72</v>
      </c>
      <c r="B1035" t="s">
        <v>73</v>
      </c>
      <c r="C1035" t="s">
        <v>74</v>
      </c>
      <c r="E1035" t="str">
        <f>"FES1162716335"</f>
        <v>FES1162716335</v>
      </c>
      <c r="F1035" s="3">
        <v>43747</v>
      </c>
      <c r="G1035">
        <v>202004</v>
      </c>
      <c r="H1035" t="s">
        <v>75</v>
      </c>
      <c r="I1035" t="s">
        <v>76</v>
      </c>
      <c r="J1035" t="s">
        <v>77</v>
      </c>
      <c r="K1035" t="s">
        <v>78</v>
      </c>
      <c r="L1035" t="s">
        <v>92</v>
      </c>
      <c r="M1035" t="s">
        <v>93</v>
      </c>
      <c r="N1035" t="s">
        <v>859</v>
      </c>
      <c r="O1035" t="s">
        <v>82</v>
      </c>
      <c r="P1035" t="str">
        <f>"2170711252                    "</f>
        <v xml:space="preserve">2170711252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37.35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5.3</v>
      </c>
      <c r="BJ1035">
        <v>8.3000000000000007</v>
      </c>
      <c r="BK1035">
        <v>8.5</v>
      </c>
      <c r="BL1035" s="4">
        <v>215.2</v>
      </c>
      <c r="BM1035" s="4">
        <v>32.28</v>
      </c>
      <c r="BN1035" s="4">
        <v>247.48</v>
      </c>
      <c r="BO1035" s="4">
        <v>247.48</v>
      </c>
      <c r="BQ1035" t="s">
        <v>1605</v>
      </c>
      <c r="BR1035" t="s">
        <v>84</v>
      </c>
      <c r="BS1035" s="3">
        <v>43748</v>
      </c>
      <c r="BT1035" s="5">
        <v>0.4375</v>
      </c>
      <c r="BU1035" t="s">
        <v>1606</v>
      </c>
      <c r="BV1035" t="s">
        <v>90</v>
      </c>
      <c r="BY1035">
        <v>41581.01</v>
      </c>
      <c r="CA1035" t="s">
        <v>214</v>
      </c>
      <c r="CC1035" t="s">
        <v>93</v>
      </c>
      <c r="CD1035">
        <v>7405</v>
      </c>
      <c r="CE1035" t="s">
        <v>86</v>
      </c>
      <c r="CF1035" s="3">
        <v>43749</v>
      </c>
      <c r="CI1035">
        <v>1</v>
      </c>
      <c r="CJ1035">
        <v>1</v>
      </c>
      <c r="CK1035">
        <v>21</v>
      </c>
      <c r="CL1035" t="s">
        <v>87</v>
      </c>
    </row>
    <row r="1036" spans="1:90">
      <c r="A1036" t="s">
        <v>72</v>
      </c>
      <c r="B1036" t="s">
        <v>73</v>
      </c>
      <c r="C1036" t="s">
        <v>74</v>
      </c>
      <c r="E1036" t="str">
        <f>"FES1162716148"</f>
        <v>FES1162716148</v>
      </c>
      <c r="F1036" s="3">
        <v>43747</v>
      </c>
      <c r="G1036">
        <v>202004</v>
      </c>
      <c r="H1036" t="s">
        <v>75</v>
      </c>
      <c r="I1036" t="s">
        <v>76</v>
      </c>
      <c r="J1036" t="s">
        <v>77</v>
      </c>
      <c r="K1036" t="s">
        <v>78</v>
      </c>
      <c r="L1036" t="s">
        <v>215</v>
      </c>
      <c r="M1036" t="s">
        <v>216</v>
      </c>
      <c r="N1036" t="s">
        <v>298</v>
      </c>
      <c r="O1036" t="s">
        <v>82</v>
      </c>
      <c r="P1036" t="str">
        <f>"2170711022                    "</f>
        <v xml:space="preserve">2170711022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8.7899999999999991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 s="4">
        <v>50.66</v>
      </c>
      <c r="BM1036" s="4">
        <v>7.6</v>
      </c>
      <c r="BN1036" s="4">
        <v>58.26</v>
      </c>
      <c r="BO1036" s="4">
        <v>58.26</v>
      </c>
      <c r="BQ1036" t="s">
        <v>83</v>
      </c>
      <c r="BR1036" t="s">
        <v>84</v>
      </c>
      <c r="BS1036" s="3">
        <v>43748</v>
      </c>
      <c r="BT1036" s="5">
        <v>0.5625</v>
      </c>
      <c r="BU1036" t="s">
        <v>1607</v>
      </c>
      <c r="BV1036" t="s">
        <v>87</v>
      </c>
      <c r="BW1036" t="s">
        <v>903</v>
      </c>
      <c r="BX1036" t="s">
        <v>1050</v>
      </c>
      <c r="BY1036">
        <v>1200</v>
      </c>
      <c r="CA1036" t="s">
        <v>300</v>
      </c>
      <c r="CC1036" t="s">
        <v>216</v>
      </c>
      <c r="CD1036">
        <v>3201</v>
      </c>
      <c r="CE1036" t="s">
        <v>96</v>
      </c>
      <c r="CF1036" s="3">
        <v>43749</v>
      </c>
      <c r="CI1036">
        <v>1</v>
      </c>
      <c r="CJ1036">
        <v>1</v>
      </c>
      <c r="CK1036">
        <v>21</v>
      </c>
      <c r="CL1036" t="s">
        <v>87</v>
      </c>
    </row>
    <row r="1037" spans="1:90">
      <c r="A1037" t="s">
        <v>72</v>
      </c>
      <c r="B1037" t="s">
        <v>73</v>
      </c>
      <c r="C1037" t="s">
        <v>74</v>
      </c>
      <c r="E1037" t="str">
        <f>"FES1162716342"</f>
        <v>FES1162716342</v>
      </c>
      <c r="F1037" s="3">
        <v>43747</v>
      </c>
      <c r="G1037">
        <v>202004</v>
      </c>
      <c r="H1037" t="s">
        <v>75</v>
      </c>
      <c r="I1037" t="s">
        <v>76</v>
      </c>
      <c r="J1037" t="s">
        <v>77</v>
      </c>
      <c r="K1037" t="s">
        <v>78</v>
      </c>
      <c r="L1037" t="s">
        <v>92</v>
      </c>
      <c r="M1037" t="s">
        <v>93</v>
      </c>
      <c r="N1037" t="s">
        <v>276</v>
      </c>
      <c r="O1037" t="s">
        <v>82</v>
      </c>
      <c r="P1037" t="str">
        <f>"2170711029                    "</f>
        <v xml:space="preserve">2170711029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17.579999999999998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3.8</v>
      </c>
      <c r="BJ1037">
        <v>3.1</v>
      </c>
      <c r="BK1037">
        <v>4</v>
      </c>
      <c r="BL1037" s="4">
        <v>101.29</v>
      </c>
      <c r="BM1037" s="4">
        <v>15.19</v>
      </c>
      <c r="BN1037" s="4">
        <v>116.48</v>
      </c>
      <c r="BO1037" s="4">
        <v>116.48</v>
      </c>
      <c r="BQ1037" t="s">
        <v>95</v>
      </c>
      <c r="BR1037" t="s">
        <v>84</v>
      </c>
      <c r="BS1037" s="3">
        <v>43748</v>
      </c>
      <c r="BT1037" s="5">
        <v>0.33888888888888885</v>
      </c>
      <c r="BU1037" t="s">
        <v>277</v>
      </c>
      <c r="BV1037" t="s">
        <v>90</v>
      </c>
      <c r="BY1037">
        <v>15683.09</v>
      </c>
      <c r="CA1037" t="s">
        <v>214</v>
      </c>
      <c r="CC1037" t="s">
        <v>93</v>
      </c>
      <c r="CD1037">
        <v>7441</v>
      </c>
      <c r="CE1037" t="s">
        <v>86</v>
      </c>
      <c r="CF1037" s="3">
        <v>43749</v>
      </c>
      <c r="CI1037">
        <v>1</v>
      </c>
      <c r="CJ1037">
        <v>1</v>
      </c>
      <c r="CK1037">
        <v>21</v>
      </c>
      <c r="CL1037" t="s">
        <v>87</v>
      </c>
    </row>
    <row r="1038" spans="1:90">
      <c r="A1038" t="s">
        <v>72</v>
      </c>
      <c r="B1038" t="s">
        <v>73</v>
      </c>
      <c r="C1038" t="s">
        <v>74</v>
      </c>
      <c r="E1038" t="str">
        <f>"FES1162716213"</f>
        <v>FES1162716213</v>
      </c>
      <c r="F1038" s="3">
        <v>43747</v>
      </c>
      <c r="G1038">
        <v>202004</v>
      </c>
      <c r="H1038" t="s">
        <v>75</v>
      </c>
      <c r="I1038" t="s">
        <v>76</v>
      </c>
      <c r="J1038" t="s">
        <v>77</v>
      </c>
      <c r="K1038" t="s">
        <v>78</v>
      </c>
      <c r="L1038" t="s">
        <v>119</v>
      </c>
      <c r="M1038" t="s">
        <v>120</v>
      </c>
      <c r="N1038" t="s">
        <v>220</v>
      </c>
      <c r="O1038" t="s">
        <v>82</v>
      </c>
      <c r="P1038" t="str">
        <f>"2170711103                    "</f>
        <v xml:space="preserve">2170711103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8.7899999999999991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 s="4">
        <v>50.66</v>
      </c>
      <c r="BM1038" s="4">
        <v>7.6</v>
      </c>
      <c r="BN1038" s="4">
        <v>58.26</v>
      </c>
      <c r="BO1038" s="4">
        <v>58.26</v>
      </c>
      <c r="BQ1038" t="s">
        <v>95</v>
      </c>
      <c r="BR1038" t="s">
        <v>84</v>
      </c>
      <c r="BS1038" s="3">
        <v>43748</v>
      </c>
      <c r="BT1038" s="5">
        <v>0.37847222222222227</v>
      </c>
      <c r="BU1038" t="s">
        <v>221</v>
      </c>
      <c r="BV1038" t="s">
        <v>90</v>
      </c>
      <c r="BY1038">
        <v>1200</v>
      </c>
      <c r="CA1038" t="s">
        <v>209</v>
      </c>
      <c r="CC1038" t="s">
        <v>120</v>
      </c>
      <c r="CD1038">
        <v>6001</v>
      </c>
      <c r="CE1038" t="s">
        <v>96</v>
      </c>
      <c r="CF1038" s="3">
        <v>43749</v>
      </c>
      <c r="CI1038">
        <v>1</v>
      </c>
      <c r="CJ1038">
        <v>1</v>
      </c>
      <c r="CK1038">
        <v>21</v>
      </c>
      <c r="CL1038" t="s">
        <v>87</v>
      </c>
    </row>
    <row r="1039" spans="1:90">
      <c r="A1039" t="s">
        <v>72</v>
      </c>
      <c r="B1039" t="s">
        <v>73</v>
      </c>
      <c r="C1039" t="s">
        <v>74</v>
      </c>
      <c r="E1039" t="str">
        <f>"FES1162716317"</f>
        <v>FES1162716317</v>
      </c>
      <c r="F1039" s="3">
        <v>43747</v>
      </c>
      <c r="G1039">
        <v>202004</v>
      </c>
      <c r="H1039" t="s">
        <v>75</v>
      </c>
      <c r="I1039" t="s">
        <v>76</v>
      </c>
      <c r="J1039" t="s">
        <v>77</v>
      </c>
      <c r="K1039" t="s">
        <v>78</v>
      </c>
      <c r="L1039" t="s">
        <v>1166</v>
      </c>
      <c r="M1039" t="s">
        <v>1167</v>
      </c>
      <c r="N1039" t="s">
        <v>1168</v>
      </c>
      <c r="O1039" t="s">
        <v>82</v>
      </c>
      <c r="P1039" t="str">
        <f>"2170710922                    "</f>
        <v xml:space="preserve">2170710922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40.119999999999997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4.9000000000000004</v>
      </c>
      <c r="BJ1039">
        <v>3.1</v>
      </c>
      <c r="BK1039">
        <v>5</v>
      </c>
      <c r="BL1039" s="4">
        <v>231.16</v>
      </c>
      <c r="BM1039" s="4">
        <v>34.67</v>
      </c>
      <c r="BN1039" s="4">
        <v>265.83</v>
      </c>
      <c r="BO1039" s="4">
        <v>265.83</v>
      </c>
      <c r="BQ1039" t="s">
        <v>95</v>
      </c>
      <c r="BR1039" t="s">
        <v>84</v>
      </c>
      <c r="BS1039" s="3">
        <v>43748</v>
      </c>
      <c r="BT1039" s="5">
        <v>0.53472222222222221</v>
      </c>
      <c r="BU1039" t="s">
        <v>1608</v>
      </c>
      <c r="BV1039" t="s">
        <v>90</v>
      </c>
      <c r="BY1039">
        <v>15618.3</v>
      </c>
      <c r="CC1039" t="s">
        <v>1167</v>
      </c>
      <c r="CD1039">
        <v>5850</v>
      </c>
      <c r="CE1039" t="s">
        <v>86</v>
      </c>
      <c r="CF1039" s="3">
        <v>43753</v>
      </c>
      <c r="CI1039">
        <v>3</v>
      </c>
      <c r="CJ1039">
        <v>1</v>
      </c>
      <c r="CK1039">
        <v>23</v>
      </c>
      <c r="CL1039" t="s">
        <v>87</v>
      </c>
    </row>
    <row r="1040" spans="1:90">
      <c r="A1040" t="s">
        <v>72</v>
      </c>
      <c r="B1040" t="s">
        <v>73</v>
      </c>
      <c r="C1040" t="s">
        <v>74</v>
      </c>
      <c r="E1040" t="str">
        <f>"FES1162716296"</f>
        <v>FES1162716296</v>
      </c>
      <c r="F1040" s="3">
        <v>43747</v>
      </c>
      <c r="G1040">
        <v>202004</v>
      </c>
      <c r="H1040" t="s">
        <v>75</v>
      </c>
      <c r="I1040" t="s">
        <v>76</v>
      </c>
      <c r="J1040" t="s">
        <v>77</v>
      </c>
      <c r="K1040" t="s">
        <v>78</v>
      </c>
      <c r="L1040" t="s">
        <v>114</v>
      </c>
      <c r="M1040" t="s">
        <v>115</v>
      </c>
      <c r="N1040" t="s">
        <v>1609</v>
      </c>
      <c r="O1040" t="s">
        <v>82</v>
      </c>
      <c r="P1040" t="str">
        <f>"2170711200                    "</f>
        <v xml:space="preserve">2170711200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8.7899999999999991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1.8</v>
      </c>
      <c r="BJ1040">
        <v>0.9</v>
      </c>
      <c r="BK1040">
        <v>2</v>
      </c>
      <c r="BL1040" s="4">
        <v>50.66</v>
      </c>
      <c r="BM1040" s="4">
        <v>7.6</v>
      </c>
      <c r="BN1040" s="4">
        <v>58.26</v>
      </c>
      <c r="BO1040" s="4">
        <v>58.26</v>
      </c>
      <c r="BQ1040" t="s">
        <v>83</v>
      </c>
      <c r="BR1040" t="s">
        <v>84</v>
      </c>
      <c r="BS1040" s="3">
        <v>43748</v>
      </c>
      <c r="BT1040" s="5">
        <v>0.3576388888888889</v>
      </c>
      <c r="BU1040" t="s">
        <v>1610</v>
      </c>
      <c r="BV1040" t="s">
        <v>90</v>
      </c>
      <c r="BY1040">
        <v>4733.47</v>
      </c>
      <c r="CA1040" t="s">
        <v>366</v>
      </c>
      <c r="CC1040" t="s">
        <v>115</v>
      </c>
      <c r="CD1040">
        <v>184</v>
      </c>
      <c r="CE1040" t="s">
        <v>86</v>
      </c>
      <c r="CF1040" s="3">
        <v>43749</v>
      </c>
      <c r="CI1040">
        <v>1</v>
      </c>
      <c r="CJ1040">
        <v>1</v>
      </c>
      <c r="CK1040">
        <v>21</v>
      </c>
      <c r="CL1040" t="s">
        <v>87</v>
      </c>
    </row>
    <row r="1041" spans="1:90">
      <c r="A1041" t="s">
        <v>72</v>
      </c>
      <c r="B1041" t="s">
        <v>73</v>
      </c>
      <c r="C1041" t="s">
        <v>74</v>
      </c>
      <c r="E1041" t="str">
        <f>"FES1162716325"</f>
        <v>FES1162716325</v>
      </c>
      <c r="F1041" s="3">
        <v>43747</v>
      </c>
      <c r="G1041">
        <v>202004</v>
      </c>
      <c r="H1041" t="s">
        <v>75</v>
      </c>
      <c r="I1041" t="s">
        <v>76</v>
      </c>
      <c r="J1041" t="s">
        <v>77</v>
      </c>
      <c r="K1041" t="s">
        <v>78</v>
      </c>
      <c r="L1041" t="s">
        <v>119</v>
      </c>
      <c r="M1041" t="s">
        <v>120</v>
      </c>
      <c r="N1041" t="s">
        <v>1201</v>
      </c>
      <c r="O1041" t="s">
        <v>82</v>
      </c>
      <c r="P1041" t="str">
        <f>"2170711233                    "</f>
        <v xml:space="preserve">2170711233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35.15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2</v>
      </c>
      <c r="BI1041">
        <v>8</v>
      </c>
      <c r="BJ1041">
        <v>3.3</v>
      </c>
      <c r="BK1041">
        <v>8</v>
      </c>
      <c r="BL1041" s="4">
        <v>202.54</v>
      </c>
      <c r="BM1041" s="4">
        <v>30.38</v>
      </c>
      <c r="BN1041" s="4">
        <v>232.92</v>
      </c>
      <c r="BO1041" s="4">
        <v>232.92</v>
      </c>
      <c r="BQ1041" t="s">
        <v>83</v>
      </c>
      <c r="BR1041" t="s">
        <v>84</v>
      </c>
      <c r="BS1041" s="3">
        <v>43748</v>
      </c>
      <c r="BT1041" s="5">
        <v>0.37361111111111112</v>
      </c>
      <c r="BU1041" t="s">
        <v>1541</v>
      </c>
      <c r="BV1041" t="s">
        <v>90</v>
      </c>
      <c r="BY1041">
        <v>16414.27</v>
      </c>
      <c r="CA1041" t="s">
        <v>209</v>
      </c>
      <c r="CC1041" t="s">
        <v>120</v>
      </c>
      <c r="CD1041">
        <v>6001</v>
      </c>
      <c r="CE1041" t="s">
        <v>317</v>
      </c>
      <c r="CF1041" s="3">
        <v>43749</v>
      </c>
      <c r="CI1041">
        <v>1</v>
      </c>
      <c r="CJ1041">
        <v>1</v>
      </c>
      <c r="CK1041">
        <v>21</v>
      </c>
      <c r="CL1041" t="s">
        <v>87</v>
      </c>
    </row>
    <row r="1042" spans="1:90">
      <c r="A1042" t="s">
        <v>72</v>
      </c>
      <c r="B1042" t="s">
        <v>73</v>
      </c>
      <c r="C1042" t="s">
        <v>74</v>
      </c>
      <c r="E1042" t="str">
        <f>"FES1162716318"</f>
        <v>FES1162716318</v>
      </c>
      <c r="F1042" s="3">
        <v>43747</v>
      </c>
      <c r="G1042">
        <v>202004</v>
      </c>
      <c r="H1042" t="s">
        <v>75</v>
      </c>
      <c r="I1042" t="s">
        <v>76</v>
      </c>
      <c r="J1042" t="s">
        <v>77</v>
      </c>
      <c r="K1042" t="s">
        <v>78</v>
      </c>
      <c r="L1042" t="s">
        <v>1166</v>
      </c>
      <c r="M1042" t="s">
        <v>1167</v>
      </c>
      <c r="N1042" t="s">
        <v>1168</v>
      </c>
      <c r="O1042" t="s">
        <v>82</v>
      </c>
      <c r="P1042" t="str">
        <f>"2170710930                    "</f>
        <v xml:space="preserve">2170710930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24.73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2.8</v>
      </c>
      <c r="BJ1042">
        <v>1.8</v>
      </c>
      <c r="BK1042">
        <v>3</v>
      </c>
      <c r="BL1042" s="4">
        <v>142.49</v>
      </c>
      <c r="BM1042" s="4">
        <v>21.37</v>
      </c>
      <c r="BN1042" s="4">
        <v>163.86</v>
      </c>
      <c r="BO1042" s="4">
        <v>163.86</v>
      </c>
      <c r="BQ1042" t="s">
        <v>95</v>
      </c>
      <c r="BR1042" t="s">
        <v>84</v>
      </c>
      <c r="BS1042" s="3">
        <v>43748</v>
      </c>
      <c r="BT1042" s="5">
        <v>0.53472222222222221</v>
      </c>
      <c r="BU1042" t="s">
        <v>1608</v>
      </c>
      <c r="BV1042" t="s">
        <v>90</v>
      </c>
      <c r="BY1042">
        <v>9059.23</v>
      </c>
      <c r="CC1042" t="s">
        <v>1167</v>
      </c>
      <c r="CD1042">
        <v>5850</v>
      </c>
      <c r="CE1042" t="s">
        <v>86</v>
      </c>
      <c r="CF1042" s="3">
        <v>43753</v>
      </c>
      <c r="CI1042">
        <v>3</v>
      </c>
      <c r="CJ1042">
        <v>1</v>
      </c>
      <c r="CK1042">
        <v>23</v>
      </c>
      <c r="CL1042" t="s">
        <v>87</v>
      </c>
    </row>
    <row r="1043" spans="1:90">
      <c r="A1043" t="s">
        <v>72</v>
      </c>
      <c r="B1043" t="s">
        <v>73</v>
      </c>
      <c r="C1043" t="s">
        <v>74</v>
      </c>
      <c r="E1043" t="str">
        <f>"FES1162716118"</f>
        <v>FES1162716118</v>
      </c>
      <c r="F1043" s="3">
        <v>43747</v>
      </c>
      <c r="G1043">
        <v>202004</v>
      </c>
      <c r="H1043" t="s">
        <v>75</v>
      </c>
      <c r="I1043" t="s">
        <v>76</v>
      </c>
      <c r="J1043" t="s">
        <v>77</v>
      </c>
      <c r="K1043" t="s">
        <v>78</v>
      </c>
      <c r="L1043" t="s">
        <v>175</v>
      </c>
      <c r="M1043" t="s">
        <v>176</v>
      </c>
      <c r="N1043" t="s">
        <v>980</v>
      </c>
      <c r="O1043" t="s">
        <v>82</v>
      </c>
      <c r="P1043" t="str">
        <f>"2170709148                    "</f>
        <v xml:space="preserve">2170709148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8.7899999999999991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 s="4">
        <v>50.66</v>
      </c>
      <c r="BM1043" s="4">
        <v>7.6</v>
      </c>
      <c r="BN1043" s="4">
        <v>58.26</v>
      </c>
      <c r="BO1043" s="4">
        <v>58.26</v>
      </c>
      <c r="BQ1043" t="s">
        <v>95</v>
      </c>
      <c r="BR1043" t="s">
        <v>84</v>
      </c>
      <c r="BS1043" s="3">
        <v>43748</v>
      </c>
      <c r="BT1043" s="5">
        <v>0.38819444444444445</v>
      </c>
      <c r="BU1043" t="s">
        <v>1121</v>
      </c>
      <c r="BV1043" t="s">
        <v>90</v>
      </c>
      <c r="BY1043">
        <v>1200</v>
      </c>
      <c r="CA1043" t="s">
        <v>128</v>
      </c>
      <c r="CC1043" t="s">
        <v>176</v>
      </c>
      <c r="CD1043">
        <v>4001</v>
      </c>
      <c r="CE1043" t="s">
        <v>96</v>
      </c>
      <c r="CF1043" s="3">
        <v>43752</v>
      </c>
      <c r="CI1043">
        <v>1</v>
      </c>
      <c r="CJ1043">
        <v>1</v>
      </c>
      <c r="CK1043">
        <v>21</v>
      </c>
      <c r="CL1043" t="s">
        <v>87</v>
      </c>
    </row>
    <row r="1044" spans="1:90">
      <c r="A1044" t="s">
        <v>72</v>
      </c>
      <c r="B1044" t="s">
        <v>73</v>
      </c>
      <c r="C1044" t="s">
        <v>74</v>
      </c>
      <c r="E1044" t="str">
        <f>"FES1162716340"</f>
        <v>FES1162716340</v>
      </c>
      <c r="F1044" s="3">
        <v>43747</v>
      </c>
      <c r="G1044">
        <v>202004</v>
      </c>
      <c r="H1044" t="s">
        <v>75</v>
      </c>
      <c r="I1044" t="s">
        <v>76</v>
      </c>
      <c r="J1044" t="s">
        <v>77</v>
      </c>
      <c r="K1044" t="s">
        <v>78</v>
      </c>
      <c r="L1044" t="s">
        <v>119</v>
      </c>
      <c r="M1044" t="s">
        <v>120</v>
      </c>
      <c r="N1044" t="s">
        <v>1611</v>
      </c>
      <c r="O1044" t="s">
        <v>82</v>
      </c>
      <c r="P1044" t="str">
        <f>"2170710852                    "</f>
        <v xml:space="preserve">2170710852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8.7899999999999991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 s="4">
        <v>50.66</v>
      </c>
      <c r="BM1044" s="4">
        <v>7.6</v>
      </c>
      <c r="BN1044" s="4">
        <v>58.26</v>
      </c>
      <c r="BO1044" s="4">
        <v>58.26</v>
      </c>
      <c r="BQ1044" t="s">
        <v>95</v>
      </c>
      <c r="BR1044" t="s">
        <v>84</v>
      </c>
      <c r="BS1044" s="3">
        <v>43748</v>
      </c>
      <c r="BT1044" s="5">
        <v>0.3576388888888889</v>
      </c>
      <c r="BU1044" t="s">
        <v>1612</v>
      </c>
      <c r="BV1044" t="s">
        <v>90</v>
      </c>
      <c r="BY1044">
        <v>1200</v>
      </c>
      <c r="CA1044" t="s">
        <v>669</v>
      </c>
      <c r="CC1044" t="s">
        <v>120</v>
      </c>
      <c r="CD1044">
        <v>6001</v>
      </c>
      <c r="CE1044" t="s">
        <v>96</v>
      </c>
      <c r="CF1044" s="3">
        <v>43749</v>
      </c>
      <c r="CI1044">
        <v>1</v>
      </c>
      <c r="CJ1044">
        <v>1</v>
      </c>
      <c r="CK1044">
        <v>21</v>
      </c>
      <c r="CL1044" t="s">
        <v>87</v>
      </c>
    </row>
    <row r="1045" spans="1:90">
      <c r="A1045" t="s">
        <v>72</v>
      </c>
      <c r="B1045" t="s">
        <v>73</v>
      </c>
      <c r="C1045" t="s">
        <v>74</v>
      </c>
      <c r="E1045" t="str">
        <f>"FES1162716346"</f>
        <v>FES1162716346</v>
      </c>
      <c r="F1045" s="3">
        <v>43747</v>
      </c>
      <c r="G1045">
        <v>202004</v>
      </c>
      <c r="H1045" t="s">
        <v>75</v>
      </c>
      <c r="I1045" t="s">
        <v>76</v>
      </c>
      <c r="J1045" t="s">
        <v>77</v>
      </c>
      <c r="K1045" t="s">
        <v>78</v>
      </c>
      <c r="L1045" t="s">
        <v>92</v>
      </c>
      <c r="M1045" t="s">
        <v>93</v>
      </c>
      <c r="N1045" t="s">
        <v>1244</v>
      </c>
      <c r="O1045" t="s">
        <v>82</v>
      </c>
      <c r="P1045" t="str">
        <f>"2170711249                    "</f>
        <v xml:space="preserve">2170711249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8.7899999999999991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 s="4">
        <v>50.66</v>
      </c>
      <c r="BM1045" s="4">
        <v>7.6</v>
      </c>
      <c r="BN1045" s="4">
        <v>58.26</v>
      </c>
      <c r="BO1045" s="4">
        <v>58.26</v>
      </c>
      <c r="BQ1045" t="s">
        <v>1245</v>
      </c>
      <c r="BR1045" t="s">
        <v>84</v>
      </c>
      <c r="BS1045" s="3">
        <v>43748</v>
      </c>
      <c r="BT1045" s="5">
        <v>0.33749999999999997</v>
      </c>
      <c r="BU1045" t="s">
        <v>1613</v>
      </c>
      <c r="BV1045" t="s">
        <v>90</v>
      </c>
      <c r="BY1045">
        <v>1200</v>
      </c>
      <c r="CA1045" t="s">
        <v>1247</v>
      </c>
      <c r="CC1045" t="s">
        <v>93</v>
      </c>
      <c r="CD1045">
        <v>7405</v>
      </c>
      <c r="CE1045" t="s">
        <v>96</v>
      </c>
      <c r="CF1045" s="3">
        <v>43749</v>
      </c>
      <c r="CI1045">
        <v>1</v>
      </c>
      <c r="CJ1045">
        <v>1</v>
      </c>
      <c r="CK1045">
        <v>21</v>
      </c>
      <c r="CL1045" t="s">
        <v>87</v>
      </c>
    </row>
    <row r="1046" spans="1:90">
      <c r="A1046" t="s">
        <v>72</v>
      </c>
      <c r="B1046" t="s">
        <v>73</v>
      </c>
      <c r="C1046" t="s">
        <v>74</v>
      </c>
      <c r="E1046" t="str">
        <f>"FES1162716252"</f>
        <v>FES1162716252</v>
      </c>
      <c r="F1046" s="3">
        <v>43747</v>
      </c>
      <c r="G1046">
        <v>202004</v>
      </c>
      <c r="H1046" t="s">
        <v>75</v>
      </c>
      <c r="I1046" t="s">
        <v>76</v>
      </c>
      <c r="J1046" t="s">
        <v>77</v>
      </c>
      <c r="K1046" t="s">
        <v>78</v>
      </c>
      <c r="L1046" t="s">
        <v>215</v>
      </c>
      <c r="M1046" t="s">
        <v>216</v>
      </c>
      <c r="N1046" t="s">
        <v>384</v>
      </c>
      <c r="O1046" t="s">
        <v>82</v>
      </c>
      <c r="P1046" t="str">
        <f>"2170711147                    "</f>
        <v xml:space="preserve">2170711147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8.7899999999999991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 s="4">
        <v>50.66</v>
      </c>
      <c r="BM1046" s="4">
        <v>7.6</v>
      </c>
      <c r="BN1046" s="4">
        <v>58.26</v>
      </c>
      <c r="BO1046" s="4">
        <v>58.26</v>
      </c>
      <c r="BQ1046" t="s">
        <v>95</v>
      </c>
      <c r="BR1046" t="s">
        <v>84</v>
      </c>
      <c r="BS1046" s="3">
        <v>43748</v>
      </c>
      <c r="BT1046" s="5">
        <v>0.60416666666666663</v>
      </c>
      <c r="BU1046" t="s">
        <v>1042</v>
      </c>
      <c r="BV1046" t="s">
        <v>87</v>
      </c>
      <c r="BW1046" t="s">
        <v>903</v>
      </c>
      <c r="BX1046" t="s">
        <v>1050</v>
      </c>
      <c r="BY1046">
        <v>1200</v>
      </c>
      <c r="CA1046" t="s">
        <v>1043</v>
      </c>
      <c r="CC1046" t="s">
        <v>216</v>
      </c>
      <c r="CD1046">
        <v>3201</v>
      </c>
      <c r="CE1046" t="s">
        <v>96</v>
      </c>
      <c r="CF1046" s="3">
        <v>43749</v>
      </c>
      <c r="CI1046">
        <v>1</v>
      </c>
      <c r="CJ1046">
        <v>1</v>
      </c>
      <c r="CK1046">
        <v>21</v>
      </c>
      <c r="CL1046" t="s">
        <v>87</v>
      </c>
    </row>
    <row r="1047" spans="1:90">
      <c r="A1047" t="s">
        <v>72</v>
      </c>
      <c r="B1047" t="s">
        <v>73</v>
      </c>
      <c r="C1047" t="s">
        <v>74</v>
      </c>
      <c r="E1047" t="str">
        <f>"FES1162716331"</f>
        <v>FES1162716331</v>
      </c>
      <c r="F1047" s="3">
        <v>43747</v>
      </c>
      <c r="G1047">
        <v>202004</v>
      </c>
      <c r="H1047" t="s">
        <v>75</v>
      </c>
      <c r="I1047" t="s">
        <v>76</v>
      </c>
      <c r="J1047" t="s">
        <v>77</v>
      </c>
      <c r="K1047" t="s">
        <v>78</v>
      </c>
      <c r="L1047" t="s">
        <v>119</v>
      </c>
      <c r="M1047" t="s">
        <v>120</v>
      </c>
      <c r="N1047" t="s">
        <v>667</v>
      </c>
      <c r="O1047" t="s">
        <v>82</v>
      </c>
      <c r="P1047" t="str">
        <f>"2170709100                    "</f>
        <v xml:space="preserve">2170709100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13.19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2</v>
      </c>
      <c r="BI1047">
        <v>2.9</v>
      </c>
      <c r="BJ1047">
        <v>2</v>
      </c>
      <c r="BK1047">
        <v>3</v>
      </c>
      <c r="BL1047" s="4">
        <v>75.98</v>
      </c>
      <c r="BM1047" s="4">
        <v>11.4</v>
      </c>
      <c r="BN1047" s="4">
        <v>87.38</v>
      </c>
      <c r="BO1047" s="4">
        <v>87.38</v>
      </c>
      <c r="BQ1047" t="s">
        <v>83</v>
      </c>
      <c r="BR1047" t="s">
        <v>84</v>
      </c>
      <c r="BS1047" s="3">
        <v>43748</v>
      </c>
      <c r="BT1047" s="5">
        <v>0.31597222222222221</v>
      </c>
      <c r="BU1047" t="s">
        <v>668</v>
      </c>
      <c r="BV1047" t="s">
        <v>90</v>
      </c>
      <c r="BY1047">
        <v>9916.5</v>
      </c>
      <c r="CA1047" t="s">
        <v>669</v>
      </c>
      <c r="CC1047" t="s">
        <v>120</v>
      </c>
      <c r="CD1047">
        <v>6001</v>
      </c>
      <c r="CE1047" t="s">
        <v>1614</v>
      </c>
      <c r="CF1047" s="3">
        <v>43749</v>
      </c>
      <c r="CI1047">
        <v>1</v>
      </c>
      <c r="CJ1047">
        <v>1</v>
      </c>
      <c r="CK1047">
        <v>21</v>
      </c>
      <c r="CL1047" t="s">
        <v>87</v>
      </c>
    </row>
    <row r="1048" spans="1:90">
      <c r="A1048" t="s">
        <v>72</v>
      </c>
      <c r="B1048" t="s">
        <v>73</v>
      </c>
      <c r="C1048" t="s">
        <v>74</v>
      </c>
      <c r="E1048" t="str">
        <f>"FES1162716337"</f>
        <v>FES1162716337</v>
      </c>
      <c r="F1048" s="3">
        <v>43747</v>
      </c>
      <c r="G1048">
        <v>202004</v>
      </c>
      <c r="H1048" t="s">
        <v>75</v>
      </c>
      <c r="I1048" t="s">
        <v>76</v>
      </c>
      <c r="J1048" t="s">
        <v>77</v>
      </c>
      <c r="K1048" t="s">
        <v>78</v>
      </c>
      <c r="L1048" t="s">
        <v>104</v>
      </c>
      <c r="M1048" t="s">
        <v>105</v>
      </c>
      <c r="N1048" t="s">
        <v>106</v>
      </c>
      <c r="O1048" t="s">
        <v>82</v>
      </c>
      <c r="P1048" t="str">
        <f>"2170710326                    "</f>
        <v xml:space="preserve">2170710326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15.38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3.3</v>
      </c>
      <c r="BJ1048">
        <v>1.5</v>
      </c>
      <c r="BK1048">
        <v>3.5</v>
      </c>
      <c r="BL1048" s="4">
        <v>88.63</v>
      </c>
      <c r="BM1048" s="4">
        <v>13.29</v>
      </c>
      <c r="BN1048" s="4">
        <v>101.92</v>
      </c>
      <c r="BO1048" s="4">
        <v>101.92</v>
      </c>
      <c r="BQ1048" t="s">
        <v>83</v>
      </c>
      <c r="BR1048" t="s">
        <v>84</v>
      </c>
      <c r="BS1048" s="3">
        <v>43748</v>
      </c>
      <c r="BT1048" s="5">
        <v>0.38055555555555554</v>
      </c>
      <c r="BU1048" t="s">
        <v>107</v>
      </c>
      <c r="BV1048" t="s">
        <v>90</v>
      </c>
      <c r="BY1048">
        <v>7653.04</v>
      </c>
      <c r="CA1048" t="s">
        <v>108</v>
      </c>
      <c r="CC1048" t="s">
        <v>105</v>
      </c>
      <c r="CD1048">
        <v>6220</v>
      </c>
      <c r="CE1048" t="s">
        <v>86</v>
      </c>
      <c r="CF1048" s="3">
        <v>43749</v>
      </c>
      <c r="CI1048">
        <v>1</v>
      </c>
      <c r="CJ1048">
        <v>1</v>
      </c>
      <c r="CK1048">
        <v>21</v>
      </c>
      <c r="CL1048" t="s">
        <v>87</v>
      </c>
    </row>
    <row r="1049" spans="1:90">
      <c r="A1049" t="s">
        <v>72</v>
      </c>
      <c r="B1049" t="s">
        <v>73</v>
      </c>
      <c r="C1049" t="s">
        <v>74</v>
      </c>
      <c r="E1049" t="str">
        <f>"FES1162716218"</f>
        <v>FES1162716218</v>
      </c>
      <c r="F1049" s="3">
        <v>43747</v>
      </c>
      <c r="G1049">
        <v>202004</v>
      </c>
      <c r="H1049" t="s">
        <v>75</v>
      </c>
      <c r="I1049" t="s">
        <v>76</v>
      </c>
      <c r="J1049" t="s">
        <v>77</v>
      </c>
      <c r="K1049" t="s">
        <v>78</v>
      </c>
      <c r="L1049" t="s">
        <v>79</v>
      </c>
      <c r="M1049" t="s">
        <v>80</v>
      </c>
      <c r="N1049" t="s">
        <v>81</v>
      </c>
      <c r="O1049" t="s">
        <v>82</v>
      </c>
      <c r="P1049" t="str">
        <f>"21707111110                   "</f>
        <v xml:space="preserve">21707111110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6.87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 s="4">
        <v>39.58</v>
      </c>
      <c r="BM1049" s="4">
        <v>5.94</v>
      </c>
      <c r="BN1049" s="4">
        <v>45.52</v>
      </c>
      <c r="BO1049" s="4">
        <v>45.52</v>
      </c>
      <c r="BQ1049" t="s">
        <v>83</v>
      </c>
      <c r="BR1049" t="s">
        <v>84</v>
      </c>
      <c r="BS1049" s="3">
        <v>43748</v>
      </c>
      <c r="BT1049" s="5">
        <v>0.35069444444444442</v>
      </c>
      <c r="BU1049" t="s">
        <v>339</v>
      </c>
      <c r="BV1049" t="s">
        <v>90</v>
      </c>
      <c r="BY1049">
        <v>1200</v>
      </c>
      <c r="CA1049" t="s">
        <v>474</v>
      </c>
      <c r="CC1049" t="s">
        <v>80</v>
      </c>
      <c r="CD1049">
        <v>2094</v>
      </c>
      <c r="CE1049" t="s">
        <v>96</v>
      </c>
      <c r="CF1049" s="3">
        <v>43749</v>
      </c>
      <c r="CI1049">
        <v>1</v>
      </c>
      <c r="CJ1049">
        <v>1</v>
      </c>
      <c r="CK1049">
        <v>22</v>
      </c>
      <c r="CL1049" t="s">
        <v>87</v>
      </c>
    </row>
    <row r="1050" spans="1:90">
      <c r="A1050" t="s">
        <v>72</v>
      </c>
      <c r="B1050" t="s">
        <v>73</v>
      </c>
      <c r="C1050" t="s">
        <v>74</v>
      </c>
      <c r="E1050" t="str">
        <f>"FES1162716170"</f>
        <v>FES1162716170</v>
      </c>
      <c r="F1050" s="3">
        <v>43747</v>
      </c>
      <c r="G1050">
        <v>202004</v>
      </c>
      <c r="H1050" t="s">
        <v>75</v>
      </c>
      <c r="I1050" t="s">
        <v>76</v>
      </c>
      <c r="J1050" t="s">
        <v>77</v>
      </c>
      <c r="K1050" t="s">
        <v>78</v>
      </c>
      <c r="L1050" t="s">
        <v>808</v>
      </c>
      <c r="M1050" t="s">
        <v>809</v>
      </c>
      <c r="N1050" t="s">
        <v>361</v>
      </c>
      <c r="O1050" t="s">
        <v>82</v>
      </c>
      <c r="P1050" t="str">
        <f>"2170711055                    "</f>
        <v xml:space="preserve">2170711055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17.04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 s="4">
        <v>98.16</v>
      </c>
      <c r="BM1050" s="4">
        <v>14.72</v>
      </c>
      <c r="BN1050" s="4">
        <v>112.88</v>
      </c>
      <c r="BO1050" s="4">
        <v>112.88</v>
      </c>
      <c r="BQ1050" t="s">
        <v>95</v>
      </c>
      <c r="BR1050" t="s">
        <v>84</v>
      </c>
      <c r="BS1050" s="3">
        <v>43748</v>
      </c>
      <c r="BT1050" s="5">
        <v>0.39583333333333331</v>
      </c>
      <c r="BU1050" t="s">
        <v>1615</v>
      </c>
      <c r="BV1050" t="s">
        <v>90</v>
      </c>
      <c r="BY1050">
        <v>1200</v>
      </c>
      <c r="CA1050" t="s">
        <v>811</v>
      </c>
      <c r="CC1050" t="s">
        <v>809</v>
      </c>
      <c r="CD1050">
        <v>9880</v>
      </c>
      <c r="CE1050" t="s">
        <v>96</v>
      </c>
      <c r="CF1050" s="3">
        <v>43752</v>
      </c>
      <c r="CI1050">
        <v>1</v>
      </c>
      <c r="CJ1050">
        <v>1</v>
      </c>
      <c r="CK1050">
        <v>23</v>
      </c>
      <c r="CL1050" t="s">
        <v>87</v>
      </c>
    </row>
    <row r="1051" spans="1:90">
      <c r="A1051" t="s">
        <v>72</v>
      </c>
      <c r="B1051" t="s">
        <v>73</v>
      </c>
      <c r="C1051" t="s">
        <v>74</v>
      </c>
      <c r="E1051" t="str">
        <f>"FES1162716268"</f>
        <v>FES1162716268</v>
      </c>
      <c r="F1051" s="3">
        <v>43747</v>
      </c>
      <c r="G1051">
        <v>202004</v>
      </c>
      <c r="H1051" t="s">
        <v>75</v>
      </c>
      <c r="I1051" t="s">
        <v>76</v>
      </c>
      <c r="J1051" t="s">
        <v>77</v>
      </c>
      <c r="K1051" t="s">
        <v>78</v>
      </c>
      <c r="L1051" t="s">
        <v>215</v>
      </c>
      <c r="M1051" t="s">
        <v>216</v>
      </c>
      <c r="N1051" t="s">
        <v>217</v>
      </c>
      <c r="O1051" t="s">
        <v>82</v>
      </c>
      <c r="P1051" t="str">
        <f>"2170711166                    "</f>
        <v xml:space="preserve">2170711166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13.19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3</v>
      </c>
      <c r="BJ1051">
        <v>0.9</v>
      </c>
      <c r="BK1051">
        <v>3</v>
      </c>
      <c r="BL1051" s="4">
        <v>75.98</v>
      </c>
      <c r="BM1051" s="4">
        <v>11.4</v>
      </c>
      <c r="BN1051" s="4">
        <v>87.38</v>
      </c>
      <c r="BO1051" s="4">
        <v>87.38</v>
      </c>
      <c r="BQ1051" t="s">
        <v>95</v>
      </c>
      <c r="BR1051" t="s">
        <v>84</v>
      </c>
      <c r="BS1051" s="3">
        <v>43749</v>
      </c>
      <c r="BT1051" s="5">
        <v>0.4055555555555555</v>
      </c>
      <c r="BU1051" t="s">
        <v>218</v>
      </c>
      <c r="BV1051" t="s">
        <v>87</v>
      </c>
      <c r="BW1051" t="s">
        <v>903</v>
      </c>
      <c r="BX1051" t="s">
        <v>1099</v>
      </c>
      <c r="BY1051">
        <v>4500</v>
      </c>
      <c r="CA1051" t="s">
        <v>219</v>
      </c>
      <c r="CC1051" t="s">
        <v>216</v>
      </c>
      <c r="CD1051">
        <v>3212</v>
      </c>
      <c r="CE1051" t="s">
        <v>86</v>
      </c>
      <c r="CF1051" s="3">
        <v>43752</v>
      </c>
      <c r="CI1051">
        <v>1</v>
      </c>
      <c r="CJ1051">
        <v>2</v>
      </c>
      <c r="CK1051">
        <v>21</v>
      </c>
      <c r="CL1051" t="s">
        <v>87</v>
      </c>
    </row>
    <row r="1052" spans="1:90">
      <c r="A1052" t="s">
        <v>72</v>
      </c>
      <c r="B1052" t="s">
        <v>73</v>
      </c>
      <c r="C1052" t="s">
        <v>74</v>
      </c>
      <c r="E1052" t="str">
        <f>"FES1162716291"</f>
        <v>FES1162716291</v>
      </c>
      <c r="F1052" s="3">
        <v>43747</v>
      </c>
      <c r="G1052">
        <v>202004</v>
      </c>
      <c r="H1052" t="s">
        <v>75</v>
      </c>
      <c r="I1052" t="s">
        <v>76</v>
      </c>
      <c r="J1052" t="s">
        <v>77</v>
      </c>
      <c r="K1052" t="s">
        <v>78</v>
      </c>
      <c r="L1052" t="s">
        <v>506</v>
      </c>
      <c r="M1052" t="s">
        <v>507</v>
      </c>
      <c r="N1052" t="s">
        <v>1616</v>
      </c>
      <c r="O1052" t="s">
        <v>82</v>
      </c>
      <c r="P1052" t="str">
        <f>"2170711194                    "</f>
        <v xml:space="preserve">2170711194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12.36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0.8</v>
      </c>
      <c r="BJ1052">
        <v>1</v>
      </c>
      <c r="BK1052">
        <v>1</v>
      </c>
      <c r="BL1052" s="4">
        <v>71.239999999999995</v>
      </c>
      <c r="BM1052" s="4">
        <v>10.69</v>
      </c>
      <c r="BN1052" s="4">
        <v>81.93</v>
      </c>
      <c r="BO1052" s="4">
        <v>81.93</v>
      </c>
      <c r="BQ1052" t="s">
        <v>83</v>
      </c>
      <c r="BR1052" t="s">
        <v>84</v>
      </c>
      <c r="BS1052" s="3">
        <v>43748</v>
      </c>
      <c r="BT1052" s="5">
        <v>0.35972222222222222</v>
      </c>
      <c r="BU1052" t="s">
        <v>145</v>
      </c>
      <c r="BV1052" t="s">
        <v>90</v>
      </c>
      <c r="BY1052">
        <v>4888.8</v>
      </c>
      <c r="CC1052" t="s">
        <v>507</v>
      </c>
      <c r="CD1052">
        <v>1754</v>
      </c>
      <c r="CE1052" t="s">
        <v>86</v>
      </c>
      <c r="CF1052" s="3">
        <v>43749</v>
      </c>
      <c r="CI1052">
        <v>1</v>
      </c>
      <c r="CJ1052">
        <v>1</v>
      </c>
      <c r="CK1052">
        <v>24</v>
      </c>
      <c r="CL1052" t="s">
        <v>87</v>
      </c>
    </row>
    <row r="1053" spans="1:90">
      <c r="A1053" t="s">
        <v>72</v>
      </c>
      <c r="B1053" t="s">
        <v>73</v>
      </c>
      <c r="C1053" t="s">
        <v>74</v>
      </c>
      <c r="E1053" t="str">
        <f>"FES1162716323"</f>
        <v>FES1162716323</v>
      </c>
      <c r="F1053" s="3">
        <v>43747</v>
      </c>
      <c r="G1053">
        <v>202004</v>
      </c>
      <c r="H1053" t="s">
        <v>75</v>
      </c>
      <c r="I1053" t="s">
        <v>76</v>
      </c>
      <c r="J1053" t="s">
        <v>77</v>
      </c>
      <c r="K1053" t="s">
        <v>78</v>
      </c>
      <c r="L1053" t="s">
        <v>215</v>
      </c>
      <c r="M1053" t="s">
        <v>216</v>
      </c>
      <c r="N1053" t="s">
        <v>298</v>
      </c>
      <c r="O1053" t="s">
        <v>82</v>
      </c>
      <c r="P1053" t="str">
        <f>"2170711231                    "</f>
        <v xml:space="preserve">2170711231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8.7899999999999991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 s="4">
        <v>50.66</v>
      </c>
      <c r="BM1053" s="4">
        <v>7.6</v>
      </c>
      <c r="BN1053" s="4">
        <v>58.26</v>
      </c>
      <c r="BO1053" s="4">
        <v>58.26</v>
      </c>
      <c r="BQ1053" t="s">
        <v>83</v>
      </c>
      <c r="BR1053" t="s">
        <v>84</v>
      </c>
      <c r="BS1053" s="3">
        <v>43748</v>
      </c>
      <c r="BT1053" s="5">
        <v>0.5625</v>
      </c>
      <c r="BU1053" t="s">
        <v>1607</v>
      </c>
      <c r="BV1053" t="s">
        <v>87</v>
      </c>
      <c r="BW1053" t="s">
        <v>903</v>
      </c>
      <c r="BX1053" t="s">
        <v>1050</v>
      </c>
      <c r="BY1053">
        <v>1200</v>
      </c>
      <c r="CA1053" t="s">
        <v>300</v>
      </c>
      <c r="CC1053" t="s">
        <v>216</v>
      </c>
      <c r="CD1053">
        <v>3201</v>
      </c>
      <c r="CE1053" t="s">
        <v>96</v>
      </c>
      <c r="CF1053" s="3">
        <v>43749</v>
      </c>
      <c r="CI1053">
        <v>1</v>
      </c>
      <c r="CJ1053">
        <v>1</v>
      </c>
      <c r="CK1053">
        <v>21</v>
      </c>
      <c r="CL1053" t="s">
        <v>87</v>
      </c>
    </row>
    <row r="1054" spans="1:90">
      <c r="A1054" t="s">
        <v>72</v>
      </c>
      <c r="B1054" t="s">
        <v>73</v>
      </c>
      <c r="C1054" t="s">
        <v>74</v>
      </c>
      <c r="E1054" t="str">
        <f>"FES1162716272"</f>
        <v>FES1162716272</v>
      </c>
      <c r="F1054" s="3">
        <v>43747</v>
      </c>
      <c r="G1054">
        <v>202004</v>
      </c>
      <c r="H1054" t="s">
        <v>75</v>
      </c>
      <c r="I1054" t="s">
        <v>76</v>
      </c>
      <c r="J1054" t="s">
        <v>77</v>
      </c>
      <c r="K1054" t="s">
        <v>78</v>
      </c>
      <c r="L1054" t="s">
        <v>75</v>
      </c>
      <c r="M1054" t="s">
        <v>76</v>
      </c>
      <c r="N1054" t="s">
        <v>1366</v>
      </c>
      <c r="O1054" t="s">
        <v>82</v>
      </c>
      <c r="P1054" t="str">
        <f>"2170711170                    "</f>
        <v xml:space="preserve">2170711170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6.87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 s="4">
        <v>39.58</v>
      </c>
      <c r="BM1054" s="4">
        <v>5.94</v>
      </c>
      <c r="BN1054" s="4">
        <v>45.52</v>
      </c>
      <c r="BO1054" s="4">
        <v>45.52</v>
      </c>
      <c r="BQ1054" t="s">
        <v>1367</v>
      </c>
      <c r="BR1054" t="s">
        <v>84</v>
      </c>
      <c r="BS1054" s="3">
        <v>43748</v>
      </c>
      <c r="BT1054" s="5">
        <v>0.39583333333333331</v>
      </c>
      <c r="BU1054" t="s">
        <v>1368</v>
      </c>
      <c r="BV1054" t="s">
        <v>90</v>
      </c>
      <c r="BY1054">
        <v>1200</v>
      </c>
      <c r="CA1054" t="s">
        <v>247</v>
      </c>
      <c r="CC1054" t="s">
        <v>76</v>
      </c>
      <c r="CD1054">
        <v>1600</v>
      </c>
      <c r="CE1054" t="s">
        <v>96</v>
      </c>
      <c r="CF1054" s="3">
        <v>43749</v>
      </c>
      <c r="CI1054">
        <v>1</v>
      </c>
      <c r="CJ1054">
        <v>1</v>
      </c>
      <c r="CK1054">
        <v>22</v>
      </c>
      <c r="CL1054" t="s">
        <v>87</v>
      </c>
    </row>
    <row r="1055" spans="1:90">
      <c r="A1055" t="s">
        <v>72</v>
      </c>
      <c r="B1055" t="s">
        <v>73</v>
      </c>
      <c r="C1055" t="s">
        <v>74</v>
      </c>
      <c r="E1055" t="str">
        <f>"FES1162716310"</f>
        <v>FES1162716310</v>
      </c>
      <c r="F1055" s="3">
        <v>43747</v>
      </c>
      <c r="G1055">
        <v>202004</v>
      </c>
      <c r="H1055" t="s">
        <v>75</v>
      </c>
      <c r="I1055" t="s">
        <v>76</v>
      </c>
      <c r="J1055" t="s">
        <v>77</v>
      </c>
      <c r="K1055" t="s">
        <v>78</v>
      </c>
      <c r="L1055" t="s">
        <v>175</v>
      </c>
      <c r="M1055" t="s">
        <v>176</v>
      </c>
      <c r="N1055" t="s">
        <v>935</v>
      </c>
      <c r="O1055" t="s">
        <v>82</v>
      </c>
      <c r="P1055" t="str">
        <f>"2170711214                    "</f>
        <v xml:space="preserve">2170711214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8.7899999999999991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 s="4">
        <v>50.66</v>
      </c>
      <c r="BM1055" s="4">
        <v>7.6</v>
      </c>
      <c r="BN1055" s="4">
        <v>58.26</v>
      </c>
      <c r="BO1055" s="4">
        <v>58.26</v>
      </c>
      <c r="BQ1055" t="s">
        <v>83</v>
      </c>
      <c r="BR1055" t="s">
        <v>84</v>
      </c>
      <c r="BS1055" s="3">
        <v>43748</v>
      </c>
      <c r="BT1055" s="5">
        <v>0.43055555555555558</v>
      </c>
      <c r="BU1055" t="s">
        <v>1106</v>
      </c>
      <c r="BV1055" t="s">
        <v>90</v>
      </c>
      <c r="BY1055">
        <v>1200</v>
      </c>
      <c r="CA1055" t="s">
        <v>588</v>
      </c>
      <c r="CC1055" t="s">
        <v>176</v>
      </c>
      <c r="CD1055">
        <v>4001</v>
      </c>
      <c r="CE1055" t="s">
        <v>96</v>
      </c>
      <c r="CF1055" s="3">
        <v>43752</v>
      </c>
      <c r="CI1055">
        <v>1</v>
      </c>
      <c r="CJ1055">
        <v>1</v>
      </c>
      <c r="CK1055">
        <v>21</v>
      </c>
      <c r="CL1055" t="s">
        <v>87</v>
      </c>
    </row>
    <row r="1056" spans="1:90">
      <c r="A1056" t="s">
        <v>72</v>
      </c>
      <c r="B1056" t="s">
        <v>73</v>
      </c>
      <c r="C1056" t="s">
        <v>74</v>
      </c>
      <c r="E1056" t="str">
        <f>"FES1162716228"</f>
        <v>FES1162716228</v>
      </c>
      <c r="F1056" s="3">
        <v>43747</v>
      </c>
      <c r="G1056">
        <v>202004</v>
      </c>
      <c r="H1056" t="s">
        <v>75</v>
      </c>
      <c r="I1056" t="s">
        <v>76</v>
      </c>
      <c r="J1056" t="s">
        <v>77</v>
      </c>
      <c r="K1056" t="s">
        <v>78</v>
      </c>
      <c r="L1056" t="s">
        <v>695</v>
      </c>
      <c r="M1056" t="s">
        <v>696</v>
      </c>
      <c r="N1056" t="s">
        <v>1617</v>
      </c>
      <c r="O1056" t="s">
        <v>82</v>
      </c>
      <c r="P1056" t="str">
        <f>"2170711121                    "</f>
        <v xml:space="preserve">2170711121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6.87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 s="4">
        <v>39.58</v>
      </c>
      <c r="BM1056" s="4">
        <v>5.94</v>
      </c>
      <c r="BN1056" s="4">
        <v>45.52</v>
      </c>
      <c r="BO1056" s="4">
        <v>45.52</v>
      </c>
      <c r="BQ1056" t="s">
        <v>95</v>
      </c>
      <c r="BR1056" t="s">
        <v>84</v>
      </c>
      <c r="BS1056" s="3">
        <v>43748</v>
      </c>
      <c r="BT1056" s="5">
        <v>0.40763888888888888</v>
      </c>
      <c r="BU1056" t="s">
        <v>1618</v>
      </c>
      <c r="BV1056" t="s">
        <v>90</v>
      </c>
      <c r="BY1056">
        <v>1200</v>
      </c>
      <c r="CA1056" t="s">
        <v>742</v>
      </c>
      <c r="CC1056" t="s">
        <v>696</v>
      </c>
      <c r="CD1056">
        <v>2163</v>
      </c>
      <c r="CE1056" t="s">
        <v>96</v>
      </c>
      <c r="CF1056" s="3">
        <v>43749</v>
      </c>
      <c r="CI1056">
        <v>1</v>
      </c>
      <c r="CJ1056">
        <v>1</v>
      </c>
      <c r="CK1056">
        <v>22</v>
      </c>
      <c r="CL1056" t="s">
        <v>87</v>
      </c>
    </row>
    <row r="1057" spans="1:90">
      <c r="A1057" t="s">
        <v>72</v>
      </c>
      <c r="B1057" t="s">
        <v>73</v>
      </c>
      <c r="C1057" t="s">
        <v>74</v>
      </c>
      <c r="E1057" t="str">
        <f>"FES1162716321"</f>
        <v>FES1162716321</v>
      </c>
      <c r="F1057" s="3">
        <v>43747</v>
      </c>
      <c r="G1057">
        <v>202004</v>
      </c>
      <c r="H1057" t="s">
        <v>75</v>
      </c>
      <c r="I1057" t="s">
        <v>76</v>
      </c>
      <c r="J1057" t="s">
        <v>77</v>
      </c>
      <c r="K1057" t="s">
        <v>78</v>
      </c>
      <c r="L1057" t="s">
        <v>175</v>
      </c>
      <c r="M1057" t="s">
        <v>176</v>
      </c>
      <c r="N1057" t="s">
        <v>1619</v>
      </c>
      <c r="O1057" t="s">
        <v>82</v>
      </c>
      <c r="P1057" t="str">
        <f>"2170711228                    "</f>
        <v xml:space="preserve">2170711228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8.7899999999999991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 s="4">
        <v>50.66</v>
      </c>
      <c r="BM1057" s="4">
        <v>7.6</v>
      </c>
      <c r="BN1057" s="4">
        <v>58.26</v>
      </c>
      <c r="BO1057" s="4">
        <v>58.26</v>
      </c>
      <c r="BQ1057" t="s">
        <v>1620</v>
      </c>
      <c r="BR1057" t="s">
        <v>84</v>
      </c>
      <c r="BS1057" s="3">
        <v>43748</v>
      </c>
      <c r="BT1057" s="5">
        <v>0.42499999999999999</v>
      </c>
      <c r="BU1057" t="s">
        <v>1621</v>
      </c>
      <c r="BV1057" t="s">
        <v>90</v>
      </c>
      <c r="BY1057">
        <v>1200</v>
      </c>
      <c r="CA1057" t="s">
        <v>128</v>
      </c>
      <c r="CC1057" t="s">
        <v>176</v>
      </c>
      <c r="CD1057">
        <v>4001</v>
      </c>
      <c r="CE1057" t="s">
        <v>96</v>
      </c>
      <c r="CF1057" s="3">
        <v>43752</v>
      </c>
      <c r="CI1057">
        <v>1</v>
      </c>
      <c r="CJ1057">
        <v>1</v>
      </c>
      <c r="CK1057">
        <v>21</v>
      </c>
      <c r="CL1057" t="s">
        <v>87</v>
      </c>
    </row>
    <row r="1058" spans="1:90">
      <c r="A1058" t="s">
        <v>72</v>
      </c>
      <c r="B1058" t="s">
        <v>73</v>
      </c>
      <c r="C1058" t="s">
        <v>74</v>
      </c>
      <c r="E1058" t="str">
        <f>"FES1162716300"</f>
        <v>FES1162716300</v>
      </c>
      <c r="F1058" s="3">
        <v>43747</v>
      </c>
      <c r="G1058">
        <v>202004</v>
      </c>
      <c r="H1058" t="s">
        <v>75</v>
      </c>
      <c r="I1058" t="s">
        <v>76</v>
      </c>
      <c r="J1058" t="s">
        <v>77</v>
      </c>
      <c r="K1058" t="s">
        <v>78</v>
      </c>
      <c r="L1058" t="s">
        <v>359</v>
      </c>
      <c r="M1058" t="s">
        <v>360</v>
      </c>
      <c r="N1058" t="s">
        <v>361</v>
      </c>
      <c r="O1058" t="s">
        <v>82</v>
      </c>
      <c r="P1058" t="str">
        <f>"2170711208                    "</f>
        <v xml:space="preserve">2170711208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12.36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 s="4">
        <v>71.239999999999995</v>
      </c>
      <c r="BM1058" s="4">
        <v>10.69</v>
      </c>
      <c r="BN1058" s="4">
        <v>81.93</v>
      </c>
      <c r="BO1058" s="4">
        <v>81.93</v>
      </c>
      <c r="BQ1058" t="s">
        <v>95</v>
      </c>
      <c r="BR1058" t="s">
        <v>84</v>
      </c>
      <c r="BS1058" s="3">
        <v>43748</v>
      </c>
      <c r="BT1058" s="5">
        <v>0.49444444444444446</v>
      </c>
      <c r="BU1058" t="s">
        <v>362</v>
      </c>
      <c r="BV1058" t="s">
        <v>90</v>
      </c>
      <c r="BY1058">
        <v>1200</v>
      </c>
      <c r="CA1058" t="s">
        <v>363</v>
      </c>
      <c r="CC1058" t="s">
        <v>360</v>
      </c>
      <c r="CD1058">
        <v>407</v>
      </c>
      <c r="CE1058" t="s">
        <v>96</v>
      </c>
      <c r="CF1058" s="3">
        <v>43749</v>
      </c>
      <c r="CI1058">
        <v>1</v>
      </c>
      <c r="CJ1058">
        <v>1</v>
      </c>
      <c r="CK1058">
        <v>24</v>
      </c>
      <c r="CL1058" t="s">
        <v>87</v>
      </c>
    </row>
    <row r="1059" spans="1:90">
      <c r="A1059" t="s">
        <v>72</v>
      </c>
      <c r="B1059" t="s">
        <v>73</v>
      </c>
      <c r="C1059" t="s">
        <v>74</v>
      </c>
      <c r="E1059" t="str">
        <f>"FES1162716339"</f>
        <v>FES1162716339</v>
      </c>
      <c r="F1059" s="3">
        <v>43747</v>
      </c>
      <c r="G1059">
        <v>202004</v>
      </c>
      <c r="H1059" t="s">
        <v>75</v>
      </c>
      <c r="I1059" t="s">
        <v>76</v>
      </c>
      <c r="J1059" t="s">
        <v>77</v>
      </c>
      <c r="K1059" t="s">
        <v>78</v>
      </c>
      <c r="L1059" t="s">
        <v>92</v>
      </c>
      <c r="M1059" t="s">
        <v>93</v>
      </c>
      <c r="N1059" t="s">
        <v>1622</v>
      </c>
      <c r="O1059" t="s">
        <v>82</v>
      </c>
      <c r="P1059" t="str">
        <f>"2170710848                    "</f>
        <v xml:space="preserve">2170710848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8.7899999999999991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 s="4">
        <v>50.66</v>
      </c>
      <c r="BM1059" s="4">
        <v>7.6</v>
      </c>
      <c r="BN1059" s="4">
        <v>58.26</v>
      </c>
      <c r="BO1059" s="4">
        <v>58.26</v>
      </c>
      <c r="BR1059" t="s">
        <v>84</v>
      </c>
      <c r="BS1059" s="3">
        <v>43748</v>
      </c>
      <c r="BT1059" s="5">
        <v>0.38472222222222219</v>
      </c>
      <c r="BU1059" t="s">
        <v>145</v>
      </c>
      <c r="BV1059" t="s">
        <v>90</v>
      </c>
      <c r="BY1059">
        <v>1200</v>
      </c>
      <c r="CA1059" t="s">
        <v>732</v>
      </c>
      <c r="CC1059" t="s">
        <v>93</v>
      </c>
      <c r="CD1059">
        <v>7945</v>
      </c>
      <c r="CE1059" t="s">
        <v>96</v>
      </c>
      <c r="CF1059" s="3">
        <v>43749</v>
      </c>
      <c r="CI1059">
        <v>1</v>
      </c>
      <c r="CJ1059">
        <v>1</v>
      </c>
      <c r="CK1059">
        <v>21</v>
      </c>
      <c r="CL1059" t="s">
        <v>87</v>
      </c>
    </row>
    <row r="1060" spans="1:90">
      <c r="A1060" t="s">
        <v>72</v>
      </c>
      <c r="B1060" t="s">
        <v>73</v>
      </c>
      <c r="C1060" t="s">
        <v>74</v>
      </c>
      <c r="E1060" t="str">
        <f>"FES1162716293"</f>
        <v>FES1162716293</v>
      </c>
      <c r="F1060" s="3">
        <v>43747</v>
      </c>
      <c r="G1060">
        <v>202004</v>
      </c>
      <c r="H1060" t="s">
        <v>75</v>
      </c>
      <c r="I1060" t="s">
        <v>76</v>
      </c>
      <c r="J1060" t="s">
        <v>77</v>
      </c>
      <c r="K1060" t="s">
        <v>78</v>
      </c>
      <c r="L1060" t="s">
        <v>222</v>
      </c>
      <c r="M1060" t="s">
        <v>223</v>
      </c>
      <c r="N1060" t="s">
        <v>356</v>
      </c>
      <c r="O1060" t="s">
        <v>82</v>
      </c>
      <c r="P1060" t="str">
        <f>"2170711197                    "</f>
        <v xml:space="preserve">2170711197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13.19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3</v>
      </c>
      <c r="BJ1060">
        <v>1.1000000000000001</v>
      </c>
      <c r="BK1060">
        <v>3</v>
      </c>
      <c r="BL1060" s="4">
        <v>75.98</v>
      </c>
      <c r="BM1060" s="4">
        <v>11.4</v>
      </c>
      <c r="BN1060" s="4">
        <v>87.38</v>
      </c>
      <c r="BO1060" s="4">
        <v>87.38</v>
      </c>
      <c r="BQ1060" t="s">
        <v>95</v>
      </c>
      <c r="BR1060" t="s">
        <v>84</v>
      </c>
      <c r="BS1060" s="3">
        <v>43748</v>
      </c>
      <c r="BT1060" s="5">
        <v>0.3659722222222222</v>
      </c>
      <c r="BU1060" t="s">
        <v>357</v>
      </c>
      <c r="BV1060" t="s">
        <v>90</v>
      </c>
      <c r="BY1060">
        <v>5320</v>
      </c>
      <c r="CA1060" t="s">
        <v>358</v>
      </c>
      <c r="CC1060" t="s">
        <v>223</v>
      </c>
      <c r="CD1060">
        <v>157</v>
      </c>
      <c r="CE1060" t="s">
        <v>86</v>
      </c>
      <c r="CF1060" s="3">
        <v>43749</v>
      </c>
      <c r="CI1060">
        <v>1</v>
      </c>
      <c r="CJ1060">
        <v>1</v>
      </c>
      <c r="CK1060">
        <v>21</v>
      </c>
      <c r="CL1060" t="s">
        <v>87</v>
      </c>
    </row>
    <row r="1061" spans="1:90">
      <c r="A1061" t="s">
        <v>72</v>
      </c>
      <c r="B1061" t="s">
        <v>73</v>
      </c>
      <c r="C1061" t="s">
        <v>74</v>
      </c>
      <c r="E1061" t="str">
        <f>"FES1162716292"</f>
        <v>FES1162716292</v>
      </c>
      <c r="F1061" s="3">
        <v>43747</v>
      </c>
      <c r="G1061">
        <v>202004</v>
      </c>
      <c r="H1061" t="s">
        <v>75</v>
      </c>
      <c r="I1061" t="s">
        <v>76</v>
      </c>
      <c r="J1061" t="s">
        <v>77</v>
      </c>
      <c r="K1061" t="s">
        <v>78</v>
      </c>
      <c r="L1061" t="s">
        <v>175</v>
      </c>
      <c r="M1061" t="s">
        <v>176</v>
      </c>
      <c r="N1061" t="s">
        <v>941</v>
      </c>
      <c r="O1061" t="s">
        <v>82</v>
      </c>
      <c r="P1061" t="str">
        <f>"2170711196                    "</f>
        <v xml:space="preserve">2170711196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26.37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2.4</v>
      </c>
      <c r="BJ1061">
        <v>5.8</v>
      </c>
      <c r="BK1061">
        <v>6</v>
      </c>
      <c r="BL1061" s="4">
        <v>151.91999999999999</v>
      </c>
      <c r="BM1061" s="4">
        <v>22.79</v>
      </c>
      <c r="BN1061" s="4">
        <v>174.71</v>
      </c>
      <c r="BO1061" s="4">
        <v>174.71</v>
      </c>
      <c r="BQ1061" t="s">
        <v>95</v>
      </c>
      <c r="BR1061" t="s">
        <v>84</v>
      </c>
      <c r="BS1061" s="3">
        <v>43748</v>
      </c>
      <c r="BT1061" s="5">
        <v>0.3923611111111111</v>
      </c>
      <c r="BU1061" t="s">
        <v>587</v>
      </c>
      <c r="BV1061" t="s">
        <v>90</v>
      </c>
      <c r="BY1061">
        <v>29178.26</v>
      </c>
      <c r="CA1061" t="s">
        <v>588</v>
      </c>
      <c r="CC1061" t="s">
        <v>176</v>
      </c>
      <c r="CD1061">
        <v>4001</v>
      </c>
      <c r="CE1061" t="s">
        <v>86</v>
      </c>
      <c r="CF1061" s="3">
        <v>43752</v>
      </c>
      <c r="CI1061">
        <v>1</v>
      </c>
      <c r="CJ1061">
        <v>1</v>
      </c>
      <c r="CK1061">
        <v>21</v>
      </c>
      <c r="CL1061" t="s">
        <v>87</v>
      </c>
    </row>
    <row r="1062" spans="1:90">
      <c r="A1062" t="s">
        <v>72</v>
      </c>
      <c r="B1062" t="s">
        <v>73</v>
      </c>
      <c r="C1062" t="s">
        <v>74</v>
      </c>
      <c r="E1062" t="str">
        <f>"FES1162716307"</f>
        <v>FES1162716307</v>
      </c>
      <c r="F1062" s="3">
        <v>43747</v>
      </c>
      <c r="G1062">
        <v>202004</v>
      </c>
      <c r="H1062" t="s">
        <v>75</v>
      </c>
      <c r="I1062" t="s">
        <v>76</v>
      </c>
      <c r="J1062" t="s">
        <v>77</v>
      </c>
      <c r="K1062" t="s">
        <v>78</v>
      </c>
      <c r="L1062" t="s">
        <v>695</v>
      </c>
      <c r="M1062" t="s">
        <v>696</v>
      </c>
      <c r="N1062" t="s">
        <v>743</v>
      </c>
      <c r="O1062" t="s">
        <v>82</v>
      </c>
      <c r="P1062" t="str">
        <f>"2170711218                    "</f>
        <v xml:space="preserve">2170711218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6.87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 s="4">
        <v>39.58</v>
      </c>
      <c r="BM1062" s="4">
        <v>5.94</v>
      </c>
      <c r="BN1062" s="4">
        <v>45.52</v>
      </c>
      <c r="BO1062" s="4">
        <v>45.52</v>
      </c>
      <c r="BQ1062" t="s">
        <v>744</v>
      </c>
      <c r="BR1062" t="s">
        <v>84</v>
      </c>
      <c r="BS1062" s="3">
        <v>43748</v>
      </c>
      <c r="BT1062" s="5">
        <v>0.4284722222222222</v>
      </c>
      <c r="BU1062" t="s">
        <v>745</v>
      </c>
      <c r="BV1062" t="s">
        <v>90</v>
      </c>
      <c r="BY1062">
        <v>1200</v>
      </c>
      <c r="CA1062" t="s">
        <v>742</v>
      </c>
      <c r="CC1062" t="s">
        <v>696</v>
      </c>
      <c r="CD1062">
        <v>2163</v>
      </c>
      <c r="CE1062" t="s">
        <v>96</v>
      </c>
      <c r="CF1062" s="3">
        <v>43749</v>
      </c>
      <c r="CI1062">
        <v>1</v>
      </c>
      <c r="CJ1062">
        <v>1</v>
      </c>
      <c r="CK1062">
        <v>22</v>
      </c>
      <c r="CL1062" t="s">
        <v>87</v>
      </c>
    </row>
    <row r="1063" spans="1:90">
      <c r="A1063" t="s">
        <v>72</v>
      </c>
      <c r="B1063" t="s">
        <v>73</v>
      </c>
      <c r="C1063" t="s">
        <v>74</v>
      </c>
      <c r="E1063" t="str">
        <f>"FES1162716267"</f>
        <v>FES1162716267</v>
      </c>
      <c r="F1063" s="3">
        <v>43747</v>
      </c>
      <c r="G1063">
        <v>202004</v>
      </c>
      <c r="H1063" t="s">
        <v>75</v>
      </c>
      <c r="I1063" t="s">
        <v>76</v>
      </c>
      <c r="J1063" t="s">
        <v>77</v>
      </c>
      <c r="K1063" t="s">
        <v>78</v>
      </c>
      <c r="L1063" t="s">
        <v>75</v>
      </c>
      <c r="M1063" t="s">
        <v>76</v>
      </c>
      <c r="N1063" t="s">
        <v>457</v>
      </c>
      <c r="O1063" t="s">
        <v>82</v>
      </c>
      <c r="P1063" t="str">
        <f>"217071165                     "</f>
        <v xml:space="preserve">217071165 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6.87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 s="4">
        <v>39.58</v>
      </c>
      <c r="BM1063" s="4">
        <v>5.94</v>
      </c>
      <c r="BN1063" s="4">
        <v>45.52</v>
      </c>
      <c r="BO1063" s="4">
        <v>45.52</v>
      </c>
      <c r="BQ1063" t="s">
        <v>458</v>
      </c>
      <c r="BR1063" t="s">
        <v>84</v>
      </c>
      <c r="BS1063" s="3">
        <v>43748</v>
      </c>
      <c r="BT1063" s="5">
        <v>0.3430555555555555</v>
      </c>
      <c r="BU1063" t="s">
        <v>459</v>
      </c>
      <c r="BV1063" t="s">
        <v>90</v>
      </c>
      <c r="BY1063">
        <v>1200</v>
      </c>
      <c r="CA1063" t="s">
        <v>91</v>
      </c>
      <c r="CC1063" t="s">
        <v>76</v>
      </c>
      <c r="CD1063">
        <v>1600</v>
      </c>
      <c r="CE1063" t="s">
        <v>96</v>
      </c>
      <c r="CF1063" s="3">
        <v>43749</v>
      </c>
      <c r="CI1063">
        <v>1</v>
      </c>
      <c r="CJ1063">
        <v>1</v>
      </c>
      <c r="CK1063">
        <v>22</v>
      </c>
      <c r="CL1063" t="s">
        <v>87</v>
      </c>
    </row>
    <row r="1064" spans="1:90">
      <c r="A1064" t="s">
        <v>72</v>
      </c>
      <c r="B1064" t="s">
        <v>73</v>
      </c>
      <c r="C1064" t="s">
        <v>74</v>
      </c>
      <c r="E1064" t="str">
        <f>"FES1162716278"</f>
        <v>FES1162716278</v>
      </c>
      <c r="F1064" s="3">
        <v>43747</v>
      </c>
      <c r="G1064">
        <v>202004</v>
      </c>
      <c r="H1064" t="s">
        <v>75</v>
      </c>
      <c r="I1064" t="s">
        <v>76</v>
      </c>
      <c r="J1064" t="s">
        <v>77</v>
      </c>
      <c r="K1064" t="s">
        <v>78</v>
      </c>
      <c r="L1064" t="s">
        <v>215</v>
      </c>
      <c r="M1064" t="s">
        <v>216</v>
      </c>
      <c r="N1064" t="s">
        <v>384</v>
      </c>
      <c r="O1064" t="s">
        <v>82</v>
      </c>
      <c r="P1064" t="str">
        <f>"2170711179                    "</f>
        <v xml:space="preserve">2170711179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13.19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2.9</v>
      </c>
      <c r="BJ1064">
        <v>1</v>
      </c>
      <c r="BK1064">
        <v>3</v>
      </c>
      <c r="BL1064" s="4">
        <v>75.98</v>
      </c>
      <c r="BM1064" s="4">
        <v>11.4</v>
      </c>
      <c r="BN1064" s="4">
        <v>87.38</v>
      </c>
      <c r="BO1064" s="4">
        <v>87.38</v>
      </c>
      <c r="BQ1064" t="s">
        <v>95</v>
      </c>
      <c r="BR1064" t="s">
        <v>84</v>
      </c>
      <c r="BS1064" s="3">
        <v>43748</v>
      </c>
      <c r="BT1064" s="5">
        <v>0.60416666666666663</v>
      </c>
      <c r="BU1064" t="s">
        <v>1042</v>
      </c>
      <c r="BV1064" t="s">
        <v>87</v>
      </c>
      <c r="BW1064" t="s">
        <v>903</v>
      </c>
      <c r="BX1064" t="s">
        <v>1050</v>
      </c>
      <c r="BY1064">
        <v>4751.16</v>
      </c>
      <c r="CA1064" t="s">
        <v>1043</v>
      </c>
      <c r="CC1064" t="s">
        <v>216</v>
      </c>
      <c r="CD1064">
        <v>3201</v>
      </c>
      <c r="CE1064" t="s">
        <v>86</v>
      </c>
      <c r="CF1064" s="3">
        <v>43749</v>
      </c>
      <c r="CI1064">
        <v>1</v>
      </c>
      <c r="CJ1064">
        <v>1</v>
      </c>
      <c r="CK1064">
        <v>21</v>
      </c>
      <c r="CL1064" t="s">
        <v>87</v>
      </c>
    </row>
    <row r="1065" spans="1:90">
      <c r="A1065" t="s">
        <v>72</v>
      </c>
      <c r="B1065" t="s">
        <v>73</v>
      </c>
      <c r="C1065" t="s">
        <v>74</v>
      </c>
      <c r="E1065" t="str">
        <f>"FES1162716131"</f>
        <v>FES1162716131</v>
      </c>
      <c r="F1065" s="3">
        <v>43747</v>
      </c>
      <c r="G1065">
        <v>202004</v>
      </c>
      <c r="H1065" t="s">
        <v>75</v>
      </c>
      <c r="I1065" t="s">
        <v>76</v>
      </c>
      <c r="J1065" t="s">
        <v>77</v>
      </c>
      <c r="K1065" t="s">
        <v>78</v>
      </c>
      <c r="L1065" t="s">
        <v>185</v>
      </c>
      <c r="M1065" t="s">
        <v>186</v>
      </c>
      <c r="N1065" t="s">
        <v>1623</v>
      </c>
      <c r="O1065" t="s">
        <v>82</v>
      </c>
      <c r="P1065" t="str">
        <f>"2170710451                    "</f>
        <v xml:space="preserve">2170710451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6.87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2</v>
      </c>
      <c r="BJ1065">
        <v>0.9</v>
      </c>
      <c r="BK1065">
        <v>2</v>
      </c>
      <c r="BL1065" s="4">
        <v>39.58</v>
      </c>
      <c r="BM1065" s="4">
        <v>5.94</v>
      </c>
      <c r="BN1065" s="4">
        <v>45.52</v>
      </c>
      <c r="BO1065" s="4">
        <v>45.52</v>
      </c>
      <c r="BQ1065" t="s">
        <v>101</v>
      </c>
      <c r="BR1065" t="s">
        <v>84</v>
      </c>
      <c r="BS1065" s="3">
        <v>43748</v>
      </c>
      <c r="BT1065" s="5">
        <v>0.42777777777777781</v>
      </c>
      <c r="BU1065" t="s">
        <v>467</v>
      </c>
      <c r="BV1065" t="s">
        <v>90</v>
      </c>
      <c r="BY1065">
        <v>4500</v>
      </c>
      <c r="CA1065" t="s">
        <v>754</v>
      </c>
      <c r="CC1065" t="s">
        <v>186</v>
      </c>
      <c r="CD1065">
        <v>1401</v>
      </c>
      <c r="CE1065" t="s">
        <v>86</v>
      </c>
      <c r="CF1065" s="3">
        <v>43749</v>
      </c>
      <c r="CI1065">
        <v>1</v>
      </c>
      <c r="CJ1065">
        <v>1</v>
      </c>
      <c r="CK1065">
        <v>22</v>
      </c>
      <c r="CL1065" t="s">
        <v>87</v>
      </c>
    </row>
    <row r="1066" spans="1:90">
      <c r="A1066" t="s">
        <v>72</v>
      </c>
      <c r="B1066" t="s">
        <v>73</v>
      </c>
      <c r="C1066" t="s">
        <v>74</v>
      </c>
      <c r="E1066" t="str">
        <f>"FES1162716042"</f>
        <v>FES1162716042</v>
      </c>
      <c r="F1066" s="3">
        <v>43747</v>
      </c>
      <c r="G1066">
        <v>202004</v>
      </c>
      <c r="H1066" t="s">
        <v>75</v>
      </c>
      <c r="I1066" t="s">
        <v>76</v>
      </c>
      <c r="J1066" t="s">
        <v>77</v>
      </c>
      <c r="K1066" t="s">
        <v>78</v>
      </c>
      <c r="L1066" t="s">
        <v>79</v>
      </c>
      <c r="M1066" t="s">
        <v>80</v>
      </c>
      <c r="N1066" t="s">
        <v>1624</v>
      </c>
      <c r="O1066" t="s">
        <v>82</v>
      </c>
      <c r="P1066" t="str">
        <f>"2170708836                    "</f>
        <v xml:space="preserve">2170708836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9.34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3.5</v>
      </c>
      <c r="BJ1066">
        <v>1.3</v>
      </c>
      <c r="BK1066">
        <v>3.5</v>
      </c>
      <c r="BL1066" s="4">
        <v>53.81</v>
      </c>
      <c r="BM1066" s="4">
        <v>8.07</v>
      </c>
      <c r="BN1066" s="4">
        <v>61.88</v>
      </c>
      <c r="BO1066" s="4">
        <v>61.88</v>
      </c>
      <c r="BQ1066" t="s">
        <v>83</v>
      </c>
      <c r="BR1066" t="s">
        <v>84</v>
      </c>
      <c r="BS1066" s="3">
        <v>43748</v>
      </c>
      <c r="BT1066" s="5">
        <v>0.37708333333333338</v>
      </c>
      <c r="BU1066" t="s">
        <v>1625</v>
      </c>
      <c r="BV1066" t="s">
        <v>90</v>
      </c>
      <c r="BY1066">
        <v>6660.11</v>
      </c>
      <c r="CA1066" t="s">
        <v>474</v>
      </c>
      <c r="CC1066" t="s">
        <v>80</v>
      </c>
      <c r="CD1066">
        <v>2094</v>
      </c>
      <c r="CE1066" t="s">
        <v>86</v>
      </c>
      <c r="CF1066" s="3">
        <v>43749</v>
      </c>
      <c r="CI1066">
        <v>1</v>
      </c>
      <c r="CJ1066">
        <v>1</v>
      </c>
      <c r="CK1066">
        <v>22</v>
      </c>
      <c r="CL1066" t="s">
        <v>87</v>
      </c>
    </row>
    <row r="1067" spans="1:90">
      <c r="A1067" t="s">
        <v>72</v>
      </c>
      <c r="B1067" t="s">
        <v>73</v>
      </c>
      <c r="C1067" t="s">
        <v>74</v>
      </c>
      <c r="E1067" t="str">
        <f>"FES1162716257"</f>
        <v>FES1162716257</v>
      </c>
      <c r="F1067" s="3">
        <v>43747</v>
      </c>
      <c r="G1067">
        <v>202004</v>
      </c>
      <c r="H1067" t="s">
        <v>75</v>
      </c>
      <c r="I1067" t="s">
        <v>76</v>
      </c>
      <c r="J1067" t="s">
        <v>77</v>
      </c>
      <c r="K1067" t="s">
        <v>78</v>
      </c>
      <c r="L1067" t="s">
        <v>79</v>
      </c>
      <c r="M1067" t="s">
        <v>80</v>
      </c>
      <c r="N1067" t="s">
        <v>81</v>
      </c>
      <c r="O1067" t="s">
        <v>82</v>
      </c>
      <c r="P1067" t="str">
        <f>"2170711153                    "</f>
        <v xml:space="preserve">2170711153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6.87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 s="4">
        <v>39.58</v>
      </c>
      <c r="BM1067" s="4">
        <v>5.94</v>
      </c>
      <c r="BN1067" s="4">
        <v>45.52</v>
      </c>
      <c r="BO1067" s="4">
        <v>45.52</v>
      </c>
      <c r="BQ1067" t="s">
        <v>83</v>
      </c>
      <c r="BR1067" t="s">
        <v>84</v>
      </c>
      <c r="BS1067" s="3">
        <v>43748</v>
      </c>
      <c r="BT1067" s="5">
        <v>0.34861111111111115</v>
      </c>
      <c r="BU1067" t="s">
        <v>1626</v>
      </c>
      <c r="BV1067" t="s">
        <v>90</v>
      </c>
      <c r="BY1067">
        <v>1200</v>
      </c>
      <c r="CA1067" t="s">
        <v>474</v>
      </c>
      <c r="CC1067" t="s">
        <v>80</v>
      </c>
      <c r="CD1067">
        <v>2094</v>
      </c>
      <c r="CE1067" t="s">
        <v>96</v>
      </c>
      <c r="CF1067" s="3">
        <v>43749</v>
      </c>
      <c r="CI1067">
        <v>1</v>
      </c>
      <c r="CJ1067">
        <v>1</v>
      </c>
      <c r="CK1067">
        <v>22</v>
      </c>
      <c r="CL1067" t="s">
        <v>87</v>
      </c>
    </row>
    <row r="1068" spans="1:90">
      <c r="A1068" t="s">
        <v>72</v>
      </c>
      <c r="B1068" t="s">
        <v>73</v>
      </c>
      <c r="C1068" t="s">
        <v>74</v>
      </c>
      <c r="E1068" t="str">
        <f>"FES1162716316"</f>
        <v>FES1162716316</v>
      </c>
      <c r="F1068" s="3">
        <v>43747</v>
      </c>
      <c r="G1068">
        <v>202004</v>
      </c>
      <c r="H1068" t="s">
        <v>75</v>
      </c>
      <c r="I1068" t="s">
        <v>76</v>
      </c>
      <c r="J1068" t="s">
        <v>77</v>
      </c>
      <c r="K1068" t="s">
        <v>78</v>
      </c>
      <c r="L1068" t="s">
        <v>124</v>
      </c>
      <c r="M1068" t="s">
        <v>125</v>
      </c>
      <c r="N1068" t="s">
        <v>1627</v>
      </c>
      <c r="O1068" t="s">
        <v>82</v>
      </c>
      <c r="P1068" t="str">
        <f>"2170711226                    "</f>
        <v xml:space="preserve">2170711226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35.15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7.8</v>
      </c>
      <c r="BJ1068">
        <v>3.5</v>
      </c>
      <c r="BK1068">
        <v>8</v>
      </c>
      <c r="BL1068" s="4">
        <v>202.54</v>
      </c>
      <c r="BM1068" s="4">
        <v>30.38</v>
      </c>
      <c r="BN1068" s="4">
        <v>232.92</v>
      </c>
      <c r="BO1068" s="4">
        <v>232.92</v>
      </c>
      <c r="BQ1068" t="s">
        <v>101</v>
      </c>
      <c r="BR1068" t="s">
        <v>84</v>
      </c>
      <c r="BS1068" s="3">
        <v>43748</v>
      </c>
      <c r="BT1068" s="5">
        <v>0.41041666666666665</v>
      </c>
      <c r="BU1068" t="s">
        <v>1628</v>
      </c>
      <c r="BV1068" t="s">
        <v>90</v>
      </c>
      <c r="BY1068">
        <v>17328.09</v>
      </c>
      <c r="CA1068" t="s">
        <v>128</v>
      </c>
      <c r="CC1068" t="s">
        <v>125</v>
      </c>
      <c r="CD1068">
        <v>4110</v>
      </c>
      <c r="CE1068" t="s">
        <v>86</v>
      </c>
      <c r="CF1068" s="3">
        <v>43752</v>
      </c>
      <c r="CI1068">
        <v>1</v>
      </c>
      <c r="CJ1068">
        <v>1</v>
      </c>
      <c r="CK1068">
        <v>21</v>
      </c>
      <c r="CL1068" t="s">
        <v>87</v>
      </c>
    </row>
    <row r="1069" spans="1:90">
      <c r="A1069" t="s">
        <v>72</v>
      </c>
      <c r="B1069" t="s">
        <v>73</v>
      </c>
      <c r="C1069" t="s">
        <v>74</v>
      </c>
      <c r="E1069" t="str">
        <f>"FES1162716327"</f>
        <v>FES1162716327</v>
      </c>
      <c r="F1069" s="3">
        <v>43747</v>
      </c>
      <c r="G1069">
        <v>202004</v>
      </c>
      <c r="H1069" t="s">
        <v>75</v>
      </c>
      <c r="I1069" t="s">
        <v>76</v>
      </c>
      <c r="J1069" t="s">
        <v>77</v>
      </c>
      <c r="K1069" t="s">
        <v>78</v>
      </c>
      <c r="L1069" t="s">
        <v>119</v>
      </c>
      <c r="M1069" t="s">
        <v>120</v>
      </c>
      <c r="N1069" t="s">
        <v>220</v>
      </c>
      <c r="O1069" t="s">
        <v>82</v>
      </c>
      <c r="P1069" t="str">
        <f>"2170711229                    "</f>
        <v xml:space="preserve">2170711229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8.7899999999999991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 s="4">
        <v>50.66</v>
      </c>
      <c r="BM1069" s="4">
        <v>7.6</v>
      </c>
      <c r="BN1069" s="4">
        <v>58.26</v>
      </c>
      <c r="BO1069" s="4">
        <v>58.26</v>
      </c>
      <c r="BQ1069" t="s">
        <v>95</v>
      </c>
      <c r="BR1069" t="s">
        <v>84</v>
      </c>
      <c r="BS1069" s="3">
        <v>43748</v>
      </c>
      <c r="BT1069" s="5">
        <v>0.37847222222222227</v>
      </c>
      <c r="BU1069" t="s">
        <v>221</v>
      </c>
      <c r="BV1069" t="s">
        <v>90</v>
      </c>
      <c r="BY1069">
        <v>1200</v>
      </c>
      <c r="CA1069" t="s">
        <v>209</v>
      </c>
      <c r="CC1069" t="s">
        <v>120</v>
      </c>
      <c r="CD1069">
        <v>6001</v>
      </c>
      <c r="CE1069" t="s">
        <v>96</v>
      </c>
      <c r="CF1069" s="3">
        <v>43749</v>
      </c>
      <c r="CI1069">
        <v>1</v>
      </c>
      <c r="CJ1069">
        <v>1</v>
      </c>
      <c r="CK1069">
        <v>21</v>
      </c>
      <c r="CL1069" t="s">
        <v>87</v>
      </c>
    </row>
    <row r="1070" spans="1:90">
      <c r="A1070" t="s">
        <v>72</v>
      </c>
      <c r="B1070" t="s">
        <v>73</v>
      </c>
      <c r="C1070" t="s">
        <v>74</v>
      </c>
      <c r="E1070" t="str">
        <f>"FES1162716357"</f>
        <v>FES1162716357</v>
      </c>
      <c r="F1070" s="3">
        <v>43747</v>
      </c>
      <c r="G1070">
        <v>202004</v>
      </c>
      <c r="H1070" t="s">
        <v>75</v>
      </c>
      <c r="I1070" t="s">
        <v>76</v>
      </c>
      <c r="J1070" t="s">
        <v>77</v>
      </c>
      <c r="K1070" t="s">
        <v>78</v>
      </c>
      <c r="L1070" t="s">
        <v>119</v>
      </c>
      <c r="M1070" t="s">
        <v>120</v>
      </c>
      <c r="N1070" t="s">
        <v>1611</v>
      </c>
      <c r="O1070" t="s">
        <v>82</v>
      </c>
      <c r="P1070" t="str">
        <f>"2170711264                    "</f>
        <v xml:space="preserve">2170711264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37.35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4</v>
      </c>
      <c r="BJ1070">
        <v>8.3000000000000007</v>
      </c>
      <c r="BK1070">
        <v>8.5</v>
      </c>
      <c r="BL1070" s="4">
        <v>215.2</v>
      </c>
      <c r="BM1070" s="4">
        <v>32.28</v>
      </c>
      <c r="BN1070" s="4">
        <v>247.48</v>
      </c>
      <c r="BO1070" s="4">
        <v>247.48</v>
      </c>
      <c r="BQ1070" t="s">
        <v>95</v>
      </c>
      <c r="BR1070" t="s">
        <v>84</v>
      </c>
      <c r="BS1070" s="3">
        <v>43748</v>
      </c>
      <c r="BT1070" s="5">
        <v>0.3576388888888889</v>
      </c>
      <c r="BU1070" t="s">
        <v>1612</v>
      </c>
      <c r="BV1070" t="s">
        <v>90</v>
      </c>
      <c r="BY1070">
        <v>41544.04</v>
      </c>
      <c r="CA1070" t="s">
        <v>669</v>
      </c>
      <c r="CC1070" t="s">
        <v>120</v>
      </c>
      <c r="CD1070">
        <v>6001</v>
      </c>
      <c r="CE1070" t="s">
        <v>86</v>
      </c>
      <c r="CF1070" s="3">
        <v>43749</v>
      </c>
      <c r="CI1070">
        <v>1</v>
      </c>
      <c r="CJ1070">
        <v>1</v>
      </c>
      <c r="CK1070">
        <v>21</v>
      </c>
      <c r="CL1070" t="s">
        <v>87</v>
      </c>
    </row>
    <row r="1071" spans="1:90">
      <c r="A1071" t="s">
        <v>72</v>
      </c>
      <c r="B1071" t="s">
        <v>73</v>
      </c>
      <c r="C1071" t="s">
        <v>74</v>
      </c>
      <c r="E1071" t="str">
        <f>"FES1162716328"</f>
        <v>FES1162716328</v>
      </c>
      <c r="F1071" s="3">
        <v>43747</v>
      </c>
      <c r="G1071">
        <v>202004</v>
      </c>
      <c r="H1071" t="s">
        <v>75</v>
      </c>
      <c r="I1071" t="s">
        <v>76</v>
      </c>
      <c r="J1071" t="s">
        <v>77</v>
      </c>
      <c r="K1071" t="s">
        <v>78</v>
      </c>
      <c r="L1071" t="s">
        <v>119</v>
      </c>
      <c r="M1071" t="s">
        <v>120</v>
      </c>
      <c r="N1071" t="s">
        <v>220</v>
      </c>
      <c r="O1071" t="s">
        <v>82</v>
      </c>
      <c r="P1071" t="str">
        <f>"2170711235                    "</f>
        <v xml:space="preserve">2170711235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8.7899999999999991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 s="4">
        <v>50.66</v>
      </c>
      <c r="BM1071" s="4">
        <v>7.6</v>
      </c>
      <c r="BN1071" s="4">
        <v>58.26</v>
      </c>
      <c r="BO1071" s="4">
        <v>58.26</v>
      </c>
      <c r="BQ1071" t="s">
        <v>95</v>
      </c>
      <c r="BR1071" t="s">
        <v>84</v>
      </c>
      <c r="BS1071" s="3">
        <v>43748</v>
      </c>
      <c r="BT1071" s="5">
        <v>0.37847222222222227</v>
      </c>
      <c r="BU1071" t="s">
        <v>221</v>
      </c>
      <c r="BV1071" t="s">
        <v>90</v>
      </c>
      <c r="BY1071">
        <v>1200</v>
      </c>
      <c r="CA1071" t="s">
        <v>209</v>
      </c>
      <c r="CC1071" t="s">
        <v>120</v>
      </c>
      <c r="CD1071">
        <v>6001</v>
      </c>
      <c r="CE1071" t="s">
        <v>96</v>
      </c>
      <c r="CF1071" s="3">
        <v>43749</v>
      </c>
      <c r="CI1071">
        <v>1</v>
      </c>
      <c r="CJ1071">
        <v>1</v>
      </c>
      <c r="CK1071">
        <v>21</v>
      </c>
      <c r="CL1071" t="s">
        <v>87</v>
      </c>
    </row>
    <row r="1072" spans="1:90">
      <c r="A1072" t="s">
        <v>72</v>
      </c>
      <c r="B1072" t="s">
        <v>73</v>
      </c>
      <c r="C1072" t="s">
        <v>74</v>
      </c>
      <c r="E1072" t="str">
        <f>"FES1162716250"</f>
        <v>FES1162716250</v>
      </c>
      <c r="F1072" s="3">
        <v>43747</v>
      </c>
      <c r="G1072">
        <v>202004</v>
      </c>
      <c r="H1072" t="s">
        <v>75</v>
      </c>
      <c r="I1072" t="s">
        <v>76</v>
      </c>
      <c r="J1072" t="s">
        <v>77</v>
      </c>
      <c r="K1072" t="s">
        <v>78</v>
      </c>
      <c r="L1072" t="s">
        <v>551</v>
      </c>
      <c r="M1072" t="s">
        <v>552</v>
      </c>
      <c r="N1072" t="s">
        <v>1082</v>
      </c>
      <c r="O1072" t="s">
        <v>82</v>
      </c>
      <c r="P1072" t="str">
        <f>"2170711142                    "</f>
        <v xml:space="preserve">2170711142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20.88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2.2999999999999998</v>
      </c>
      <c r="BJ1072">
        <v>1</v>
      </c>
      <c r="BK1072">
        <v>2.5</v>
      </c>
      <c r="BL1072" s="4">
        <v>120.32</v>
      </c>
      <c r="BM1072" s="4">
        <v>18.05</v>
      </c>
      <c r="BN1072" s="4">
        <v>138.37</v>
      </c>
      <c r="BO1072" s="4">
        <v>138.37</v>
      </c>
      <c r="BQ1072" t="s">
        <v>83</v>
      </c>
      <c r="BR1072" t="s">
        <v>84</v>
      </c>
      <c r="BS1072" s="3">
        <v>43748</v>
      </c>
      <c r="BT1072" s="5">
        <v>0.33333333333333331</v>
      </c>
      <c r="BU1072" t="s">
        <v>1629</v>
      </c>
      <c r="BV1072" t="s">
        <v>90</v>
      </c>
      <c r="BY1072">
        <v>4876.42</v>
      </c>
      <c r="CC1072" t="s">
        <v>552</v>
      </c>
      <c r="CD1072">
        <v>1947</v>
      </c>
      <c r="CE1072" t="s">
        <v>86</v>
      </c>
      <c r="CF1072" s="3">
        <v>43749</v>
      </c>
      <c r="CI1072">
        <v>1</v>
      </c>
      <c r="CJ1072">
        <v>1</v>
      </c>
      <c r="CK1072">
        <v>23</v>
      </c>
      <c r="CL1072" t="s">
        <v>87</v>
      </c>
    </row>
    <row r="1073" spans="1:90">
      <c r="A1073" t="s">
        <v>72</v>
      </c>
      <c r="B1073" t="s">
        <v>73</v>
      </c>
      <c r="C1073" t="s">
        <v>74</v>
      </c>
      <c r="E1073" t="str">
        <f>"FES1162716288"</f>
        <v>FES1162716288</v>
      </c>
      <c r="F1073" s="3">
        <v>43747</v>
      </c>
      <c r="G1073">
        <v>202004</v>
      </c>
      <c r="H1073" t="s">
        <v>75</v>
      </c>
      <c r="I1073" t="s">
        <v>76</v>
      </c>
      <c r="J1073" t="s">
        <v>77</v>
      </c>
      <c r="K1073" t="s">
        <v>78</v>
      </c>
      <c r="L1073" t="s">
        <v>255</v>
      </c>
      <c r="M1073" t="s">
        <v>256</v>
      </c>
      <c r="N1073" t="s">
        <v>1048</v>
      </c>
      <c r="O1073" t="s">
        <v>82</v>
      </c>
      <c r="P1073" t="str">
        <f>"2170711192                    "</f>
        <v xml:space="preserve">2170711192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15.38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2.5</v>
      </c>
      <c r="BJ1073">
        <v>3.5</v>
      </c>
      <c r="BK1073">
        <v>3.5</v>
      </c>
      <c r="BL1073" s="4">
        <v>88.63</v>
      </c>
      <c r="BM1073" s="4">
        <v>13.29</v>
      </c>
      <c r="BN1073" s="4">
        <v>101.92</v>
      </c>
      <c r="BO1073" s="4">
        <v>101.92</v>
      </c>
      <c r="BQ1073" t="s">
        <v>95</v>
      </c>
      <c r="BR1073" t="s">
        <v>84</v>
      </c>
      <c r="BS1073" s="3">
        <v>43749</v>
      </c>
      <c r="BT1073" s="5">
        <v>0.5131944444444444</v>
      </c>
      <c r="BU1073" t="s">
        <v>1630</v>
      </c>
      <c r="BV1073" t="s">
        <v>87</v>
      </c>
      <c r="BW1073" t="s">
        <v>903</v>
      </c>
      <c r="BX1073" t="s">
        <v>1099</v>
      </c>
      <c r="BY1073">
        <v>17320.82</v>
      </c>
      <c r="CA1073" t="s">
        <v>1631</v>
      </c>
      <c r="CC1073" t="s">
        <v>256</v>
      </c>
      <c r="CD1073">
        <v>3290</v>
      </c>
      <c r="CE1073" t="s">
        <v>86</v>
      </c>
      <c r="CF1073" s="3">
        <v>43752</v>
      </c>
      <c r="CI1073">
        <v>1</v>
      </c>
      <c r="CJ1073">
        <v>2</v>
      </c>
      <c r="CK1073">
        <v>21</v>
      </c>
      <c r="CL1073" t="s">
        <v>87</v>
      </c>
    </row>
    <row r="1074" spans="1:90">
      <c r="A1074" t="s">
        <v>72</v>
      </c>
      <c r="B1074" t="s">
        <v>73</v>
      </c>
      <c r="C1074" t="s">
        <v>74</v>
      </c>
      <c r="E1074" t="str">
        <f>"FES1162716350"</f>
        <v>FES1162716350</v>
      </c>
      <c r="F1074" s="3">
        <v>43747</v>
      </c>
      <c r="G1074">
        <v>202004</v>
      </c>
      <c r="H1074" t="s">
        <v>75</v>
      </c>
      <c r="I1074" t="s">
        <v>76</v>
      </c>
      <c r="J1074" t="s">
        <v>77</v>
      </c>
      <c r="K1074" t="s">
        <v>78</v>
      </c>
      <c r="L1074" t="s">
        <v>119</v>
      </c>
      <c r="M1074" t="s">
        <v>120</v>
      </c>
      <c r="N1074" t="s">
        <v>406</v>
      </c>
      <c r="O1074" t="s">
        <v>82</v>
      </c>
      <c r="P1074" t="str">
        <f>"2170711255                    "</f>
        <v xml:space="preserve">2170711255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8.7899999999999991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 s="4">
        <v>50.66</v>
      </c>
      <c r="BM1074" s="4">
        <v>7.6</v>
      </c>
      <c r="BN1074" s="4">
        <v>58.26</v>
      </c>
      <c r="BO1074" s="4">
        <v>58.26</v>
      </c>
      <c r="BQ1074" t="s">
        <v>95</v>
      </c>
      <c r="BR1074" t="s">
        <v>84</v>
      </c>
      <c r="BS1074" s="3">
        <v>43748</v>
      </c>
      <c r="BT1074" s="5">
        <v>0.38472222222222219</v>
      </c>
      <c r="BU1074" t="s">
        <v>1540</v>
      </c>
      <c r="BV1074" t="s">
        <v>90</v>
      </c>
      <c r="BY1074">
        <v>1200</v>
      </c>
      <c r="CA1074" t="s">
        <v>209</v>
      </c>
      <c r="CC1074" t="s">
        <v>120</v>
      </c>
      <c r="CD1074">
        <v>6001</v>
      </c>
      <c r="CE1074" t="s">
        <v>96</v>
      </c>
      <c r="CF1074" s="3">
        <v>43749</v>
      </c>
      <c r="CI1074">
        <v>1</v>
      </c>
      <c r="CJ1074">
        <v>1</v>
      </c>
      <c r="CK1074">
        <v>21</v>
      </c>
      <c r="CL1074" t="s">
        <v>87</v>
      </c>
    </row>
    <row r="1075" spans="1:90">
      <c r="A1075" t="s">
        <v>72</v>
      </c>
      <c r="B1075" t="s">
        <v>73</v>
      </c>
      <c r="C1075" t="s">
        <v>74</v>
      </c>
      <c r="E1075" t="str">
        <f>"FES1162716238"</f>
        <v>FES1162716238</v>
      </c>
      <c r="F1075" s="3">
        <v>43747</v>
      </c>
      <c r="G1075">
        <v>202004</v>
      </c>
      <c r="H1075" t="s">
        <v>75</v>
      </c>
      <c r="I1075" t="s">
        <v>76</v>
      </c>
      <c r="J1075" t="s">
        <v>77</v>
      </c>
      <c r="K1075" t="s">
        <v>78</v>
      </c>
      <c r="L1075" t="s">
        <v>175</v>
      </c>
      <c r="M1075" t="s">
        <v>176</v>
      </c>
      <c r="N1075" t="s">
        <v>941</v>
      </c>
      <c r="O1075" t="s">
        <v>82</v>
      </c>
      <c r="P1075" t="str">
        <f>"2170711133                    "</f>
        <v xml:space="preserve">2170711133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10.99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2.2000000000000002</v>
      </c>
      <c r="BJ1075">
        <v>0.9</v>
      </c>
      <c r="BK1075">
        <v>2.5</v>
      </c>
      <c r="BL1075" s="4">
        <v>63.32</v>
      </c>
      <c r="BM1075" s="4">
        <v>9.5</v>
      </c>
      <c r="BN1075" s="4">
        <v>72.819999999999993</v>
      </c>
      <c r="BO1075" s="4">
        <v>72.819999999999993</v>
      </c>
      <c r="BQ1075" t="s">
        <v>95</v>
      </c>
      <c r="BR1075" t="s">
        <v>84</v>
      </c>
      <c r="BS1075" s="3">
        <v>43748</v>
      </c>
      <c r="BT1075" s="5">
        <v>0.3923611111111111</v>
      </c>
      <c r="BU1075" t="s">
        <v>587</v>
      </c>
      <c r="BV1075" t="s">
        <v>90</v>
      </c>
      <c r="BY1075">
        <v>4663.96</v>
      </c>
      <c r="CA1075" t="s">
        <v>588</v>
      </c>
      <c r="CC1075" t="s">
        <v>176</v>
      </c>
      <c r="CD1075">
        <v>4001</v>
      </c>
      <c r="CE1075" t="s">
        <v>86</v>
      </c>
      <c r="CF1075" s="3">
        <v>43752</v>
      </c>
      <c r="CI1075">
        <v>1</v>
      </c>
      <c r="CJ1075">
        <v>1</v>
      </c>
      <c r="CK1075">
        <v>21</v>
      </c>
      <c r="CL1075" t="s">
        <v>87</v>
      </c>
    </row>
    <row r="1076" spans="1:90">
      <c r="A1076" t="s">
        <v>72</v>
      </c>
      <c r="B1076" t="s">
        <v>73</v>
      </c>
      <c r="C1076" t="s">
        <v>74</v>
      </c>
      <c r="E1076" t="str">
        <f>"FES1162716286"</f>
        <v>FES1162716286</v>
      </c>
      <c r="F1076" s="3">
        <v>43747</v>
      </c>
      <c r="G1076">
        <v>202004</v>
      </c>
      <c r="H1076" t="s">
        <v>75</v>
      </c>
      <c r="I1076" t="s">
        <v>76</v>
      </c>
      <c r="J1076" t="s">
        <v>77</v>
      </c>
      <c r="K1076" t="s">
        <v>78</v>
      </c>
      <c r="L1076" t="s">
        <v>175</v>
      </c>
      <c r="M1076" t="s">
        <v>176</v>
      </c>
      <c r="N1076" t="s">
        <v>1543</v>
      </c>
      <c r="O1076" t="s">
        <v>82</v>
      </c>
      <c r="P1076" t="str">
        <f>"2170711189                    "</f>
        <v xml:space="preserve">2170711189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57.12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9.3000000000000007</v>
      </c>
      <c r="BJ1076">
        <v>13</v>
      </c>
      <c r="BK1076">
        <v>13</v>
      </c>
      <c r="BL1076" s="4">
        <v>329.11</v>
      </c>
      <c r="BM1076" s="4">
        <v>49.37</v>
      </c>
      <c r="BN1076" s="4">
        <v>378.48</v>
      </c>
      <c r="BO1076" s="4">
        <v>378.48</v>
      </c>
      <c r="BQ1076" t="s">
        <v>83</v>
      </c>
      <c r="BR1076" t="s">
        <v>84</v>
      </c>
      <c r="BS1076" s="3">
        <v>43748</v>
      </c>
      <c r="BT1076" s="5">
        <v>0.37361111111111112</v>
      </c>
      <c r="BU1076" t="s">
        <v>1632</v>
      </c>
      <c r="BV1076" t="s">
        <v>90</v>
      </c>
      <c r="BY1076">
        <v>65236.75</v>
      </c>
      <c r="CA1076" t="s">
        <v>103</v>
      </c>
      <c r="CC1076" t="s">
        <v>176</v>
      </c>
      <c r="CD1076">
        <v>4001</v>
      </c>
      <c r="CE1076" t="s">
        <v>86</v>
      </c>
      <c r="CF1076" s="3">
        <v>43749</v>
      </c>
      <c r="CI1076">
        <v>1</v>
      </c>
      <c r="CJ1076">
        <v>1</v>
      </c>
      <c r="CK1076">
        <v>21</v>
      </c>
      <c r="CL1076" t="s">
        <v>87</v>
      </c>
    </row>
    <row r="1077" spans="1:90">
      <c r="A1077" t="s">
        <v>72</v>
      </c>
      <c r="B1077" t="s">
        <v>73</v>
      </c>
      <c r="C1077" t="s">
        <v>74</v>
      </c>
      <c r="E1077" t="str">
        <f>"FES1162716311"</f>
        <v>FES1162716311</v>
      </c>
      <c r="F1077" s="3">
        <v>43747</v>
      </c>
      <c r="G1077">
        <v>202004</v>
      </c>
      <c r="H1077" t="s">
        <v>75</v>
      </c>
      <c r="I1077" t="s">
        <v>76</v>
      </c>
      <c r="J1077" t="s">
        <v>77</v>
      </c>
      <c r="K1077" t="s">
        <v>78</v>
      </c>
      <c r="L1077" t="s">
        <v>199</v>
      </c>
      <c r="M1077" t="s">
        <v>200</v>
      </c>
      <c r="N1077" t="s">
        <v>1288</v>
      </c>
      <c r="O1077" t="s">
        <v>82</v>
      </c>
      <c r="P1077" t="str">
        <f>"2170711220                    "</f>
        <v xml:space="preserve">2170711220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8.7899999999999991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 s="4">
        <v>50.66</v>
      </c>
      <c r="BM1077" s="4">
        <v>7.6</v>
      </c>
      <c r="BN1077" s="4">
        <v>58.26</v>
      </c>
      <c r="BO1077" s="4">
        <v>58.26</v>
      </c>
      <c r="BQ1077" t="s">
        <v>83</v>
      </c>
      <c r="BR1077" t="s">
        <v>84</v>
      </c>
      <c r="BS1077" s="3">
        <v>43748</v>
      </c>
      <c r="BT1077" s="5">
        <v>0.42291666666666666</v>
      </c>
      <c r="BU1077" t="s">
        <v>1633</v>
      </c>
      <c r="BV1077" t="s">
        <v>90</v>
      </c>
      <c r="BY1077">
        <v>1200</v>
      </c>
      <c r="CA1077" t="s">
        <v>203</v>
      </c>
      <c r="CC1077" t="s">
        <v>200</v>
      </c>
      <c r="CD1077">
        <v>5201</v>
      </c>
      <c r="CE1077" t="s">
        <v>96</v>
      </c>
      <c r="CF1077" s="3">
        <v>43749</v>
      </c>
      <c r="CI1077">
        <v>1</v>
      </c>
      <c r="CJ1077">
        <v>1</v>
      </c>
      <c r="CK1077">
        <v>21</v>
      </c>
      <c r="CL1077" t="s">
        <v>87</v>
      </c>
    </row>
    <row r="1078" spans="1:90">
      <c r="A1078" t="s">
        <v>72</v>
      </c>
      <c r="B1078" t="s">
        <v>73</v>
      </c>
      <c r="C1078" t="s">
        <v>74</v>
      </c>
      <c r="E1078" t="str">
        <f>"FES1162716117"</f>
        <v>FES1162716117</v>
      </c>
      <c r="F1078" s="3">
        <v>43747</v>
      </c>
      <c r="G1078">
        <v>202004</v>
      </c>
      <c r="H1078" t="s">
        <v>75</v>
      </c>
      <c r="I1078" t="s">
        <v>76</v>
      </c>
      <c r="J1078" t="s">
        <v>77</v>
      </c>
      <c r="K1078" t="s">
        <v>78</v>
      </c>
      <c r="L1078" t="s">
        <v>142</v>
      </c>
      <c r="M1078" t="s">
        <v>143</v>
      </c>
      <c r="N1078" t="s">
        <v>607</v>
      </c>
      <c r="O1078" t="s">
        <v>82</v>
      </c>
      <c r="P1078" t="str">
        <f>"217079416                     "</f>
        <v xml:space="preserve">217079416 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6.87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 s="4">
        <v>39.58</v>
      </c>
      <c r="BM1078" s="4">
        <v>5.94</v>
      </c>
      <c r="BN1078" s="4">
        <v>45.52</v>
      </c>
      <c r="BO1078" s="4">
        <v>45.52</v>
      </c>
      <c r="BQ1078" t="s">
        <v>258</v>
      </c>
      <c r="BR1078" t="s">
        <v>84</v>
      </c>
      <c r="BS1078" s="3">
        <v>43748</v>
      </c>
      <c r="BT1078" s="5">
        <v>0.32569444444444445</v>
      </c>
      <c r="BU1078" t="s">
        <v>592</v>
      </c>
      <c r="BV1078" t="s">
        <v>90</v>
      </c>
      <c r="BY1078">
        <v>1200</v>
      </c>
      <c r="CC1078" t="s">
        <v>143</v>
      </c>
      <c r="CD1078">
        <v>1459</v>
      </c>
      <c r="CE1078" t="s">
        <v>96</v>
      </c>
      <c r="CF1078" s="3">
        <v>43749</v>
      </c>
      <c r="CI1078">
        <v>1</v>
      </c>
      <c r="CJ1078">
        <v>1</v>
      </c>
      <c r="CK1078">
        <v>22</v>
      </c>
      <c r="CL1078" t="s">
        <v>87</v>
      </c>
    </row>
    <row r="1079" spans="1:90">
      <c r="A1079" t="s">
        <v>72</v>
      </c>
      <c r="B1079" t="s">
        <v>73</v>
      </c>
      <c r="C1079" t="s">
        <v>74</v>
      </c>
      <c r="E1079" t="str">
        <f>"FES1162716297"</f>
        <v>FES1162716297</v>
      </c>
      <c r="F1079" s="3">
        <v>43747</v>
      </c>
      <c r="G1079">
        <v>202004</v>
      </c>
      <c r="H1079" t="s">
        <v>75</v>
      </c>
      <c r="I1079" t="s">
        <v>76</v>
      </c>
      <c r="J1079" t="s">
        <v>77</v>
      </c>
      <c r="K1079" t="s">
        <v>78</v>
      </c>
      <c r="L1079" t="s">
        <v>175</v>
      </c>
      <c r="M1079" t="s">
        <v>176</v>
      </c>
      <c r="N1079" t="s">
        <v>340</v>
      </c>
      <c r="O1079" t="s">
        <v>82</v>
      </c>
      <c r="P1079" t="str">
        <f>"2170711204                    "</f>
        <v xml:space="preserve">2170711204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8.7899999999999991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 s="4">
        <v>50.66</v>
      </c>
      <c r="BM1079" s="4">
        <v>7.6</v>
      </c>
      <c r="BN1079" s="4">
        <v>58.26</v>
      </c>
      <c r="BO1079" s="4">
        <v>58.26</v>
      </c>
      <c r="BQ1079" t="s">
        <v>258</v>
      </c>
      <c r="BR1079" t="s">
        <v>84</v>
      </c>
      <c r="BS1079" s="3">
        <v>43748</v>
      </c>
      <c r="BT1079" s="5">
        <v>0.38750000000000001</v>
      </c>
      <c r="BU1079" t="s">
        <v>1590</v>
      </c>
      <c r="BV1079" t="s">
        <v>90</v>
      </c>
      <c r="BY1079">
        <v>1200</v>
      </c>
      <c r="CA1079" t="s">
        <v>342</v>
      </c>
      <c r="CC1079" t="s">
        <v>176</v>
      </c>
      <c r="CD1079">
        <v>4000</v>
      </c>
      <c r="CE1079" t="s">
        <v>96</v>
      </c>
      <c r="CF1079" s="3">
        <v>43749</v>
      </c>
      <c r="CI1079">
        <v>1</v>
      </c>
      <c r="CJ1079">
        <v>1</v>
      </c>
      <c r="CK1079">
        <v>21</v>
      </c>
      <c r="CL1079" t="s">
        <v>87</v>
      </c>
    </row>
    <row r="1080" spans="1:90">
      <c r="A1080" t="s">
        <v>72</v>
      </c>
      <c r="B1080" t="s">
        <v>73</v>
      </c>
      <c r="C1080" t="s">
        <v>74</v>
      </c>
      <c r="E1080" t="str">
        <f>"FES1162716216"</f>
        <v>FES1162716216</v>
      </c>
      <c r="F1080" s="3">
        <v>43747</v>
      </c>
      <c r="G1080">
        <v>202004</v>
      </c>
      <c r="H1080" t="s">
        <v>75</v>
      </c>
      <c r="I1080" t="s">
        <v>76</v>
      </c>
      <c r="J1080" t="s">
        <v>77</v>
      </c>
      <c r="K1080" t="s">
        <v>78</v>
      </c>
      <c r="L1080" t="s">
        <v>119</v>
      </c>
      <c r="M1080" t="s">
        <v>120</v>
      </c>
      <c r="N1080" t="s">
        <v>243</v>
      </c>
      <c r="O1080" t="s">
        <v>82</v>
      </c>
      <c r="P1080" t="str">
        <f>"2170711107                    "</f>
        <v xml:space="preserve">2170711107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8.7899999999999991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 s="4">
        <v>50.66</v>
      </c>
      <c r="BM1080" s="4">
        <v>7.6</v>
      </c>
      <c r="BN1080" s="4">
        <v>58.26</v>
      </c>
      <c r="BO1080" s="4">
        <v>58.26</v>
      </c>
      <c r="BQ1080" t="s">
        <v>95</v>
      </c>
      <c r="BR1080" t="s">
        <v>84</v>
      </c>
      <c r="BS1080" s="3">
        <v>43748</v>
      </c>
      <c r="BT1080" s="5">
        <v>0.31458333333333333</v>
      </c>
      <c r="BU1080" t="s">
        <v>689</v>
      </c>
      <c r="BV1080" t="s">
        <v>90</v>
      </c>
      <c r="BY1080">
        <v>1200</v>
      </c>
      <c r="CA1080" t="s">
        <v>108</v>
      </c>
      <c r="CC1080" t="s">
        <v>120</v>
      </c>
      <c r="CD1080">
        <v>6001</v>
      </c>
      <c r="CE1080" t="s">
        <v>96</v>
      </c>
      <c r="CF1080" s="3">
        <v>43749</v>
      </c>
      <c r="CI1080">
        <v>1</v>
      </c>
      <c r="CJ1080">
        <v>1</v>
      </c>
      <c r="CK1080">
        <v>21</v>
      </c>
      <c r="CL1080" t="s">
        <v>87</v>
      </c>
    </row>
    <row r="1081" spans="1:90">
      <c r="A1081" t="s">
        <v>72</v>
      </c>
      <c r="B1081" t="s">
        <v>73</v>
      </c>
      <c r="C1081" t="s">
        <v>74</v>
      </c>
      <c r="E1081" t="str">
        <f>"FES1162716258"</f>
        <v>FES1162716258</v>
      </c>
      <c r="F1081" s="3">
        <v>43747</v>
      </c>
      <c r="G1081">
        <v>202004</v>
      </c>
      <c r="H1081" t="s">
        <v>75</v>
      </c>
      <c r="I1081" t="s">
        <v>76</v>
      </c>
      <c r="J1081" t="s">
        <v>77</v>
      </c>
      <c r="K1081" t="s">
        <v>78</v>
      </c>
      <c r="L1081" t="s">
        <v>175</v>
      </c>
      <c r="M1081" t="s">
        <v>176</v>
      </c>
      <c r="N1081" t="s">
        <v>1634</v>
      </c>
      <c r="O1081" t="s">
        <v>82</v>
      </c>
      <c r="P1081" t="str">
        <f>"2170711154                    "</f>
        <v xml:space="preserve">2170711154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8.7899999999999991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 s="4">
        <v>50.66</v>
      </c>
      <c r="BM1081" s="4">
        <v>7.6</v>
      </c>
      <c r="BN1081" s="4">
        <v>58.26</v>
      </c>
      <c r="BO1081" s="4">
        <v>58.26</v>
      </c>
      <c r="BQ1081" t="s">
        <v>83</v>
      </c>
      <c r="BR1081" t="s">
        <v>84</v>
      </c>
      <c r="BS1081" s="3">
        <v>43748</v>
      </c>
      <c r="BT1081" s="5">
        <v>0.43333333333333335</v>
      </c>
      <c r="BU1081" t="s">
        <v>1635</v>
      </c>
      <c r="BV1081" t="s">
        <v>90</v>
      </c>
      <c r="BY1081">
        <v>1200</v>
      </c>
      <c r="CA1081" t="s">
        <v>574</v>
      </c>
      <c r="CC1081" t="s">
        <v>176</v>
      </c>
      <c r="CD1081">
        <v>4052</v>
      </c>
      <c r="CE1081" t="s">
        <v>96</v>
      </c>
      <c r="CF1081" s="3">
        <v>43752</v>
      </c>
      <c r="CI1081">
        <v>1</v>
      </c>
      <c r="CJ1081">
        <v>1</v>
      </c>
      <c r="CK1081">
        <v>21</v>
      </c>
      <c r="CL1081" t="s">
        <v>87</v>
      </c>
    </row>
    <row r="1082" spans="1:90">
      <c r="A1082" t="s">
        <v>72</v>
      </c>
      <c r="B1082" t="s">
        <v>73</v>
      </c>
      <c r="C1082" t="s">
        <v>74</v>
      </c>
      <c r="E1082" t="str">
        <f>"FES1162716264"</f>
        <v>FES1162716264</v>
      </c>
      <c r="F1082" s="3">
        <v>43747</v>
      </c>
      <c r="G1082">
        <v>202004</v>
      </c>
      <c r="H1082" t="s">
        <v>75</v>
      </c>
      <c r="I1082" t="s">
        <v>76</v>
      </c>
      <c r="J1082" t="s">
        <v>77</v>
      </c>
      <c r="K1082" t="s">
        <v>78</v>
      </c>
      <c r="L1082" t="s">
        <v>92</v>
      </c>
      <c r="M1082" t="s">
        <v>93</v>
      </c>
      <c r="N1082" t="s">
        <v>94</v>
      </c>
      <c r="O1082" t="s">
        <v>82</v>
      </c>
      <c r="P1082" t="str">
        <f>"2170711162                    "</f>
        <v xml:space="preserve">2170711162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30.76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3.6</v>
      </c>
      <c r="BJ1082">
        <v>6.7</v>
      </c>
      <c r="BK1082">
        <v>7</v>
      </c>
      <c r="BL1082" s="4">
        <v>177.23</v>
      </c>
      <c r="BM1082" s="4">
        <v>26.58</v>
      </c>
      <c r="BN1082" s="4">
        <v>203.81</v>
      </c>
      <c r="BO1082" s="4">
        <v>203.81</v>
      </c>
      <c r="BQ1082" t="s">
        <v>95</v>
      </c>
      <c r="BR1082" t="s">
        <v>84</v>
      </c>
      <c r="BS1082" s="3">
        <v>43748</v>
      </c>
      <c r="BT1082" s="5">
        <v>0.34652777777777777</v>
      </c>
      <c r="BU1082" t="s">
        <v>1006</v>
      </c>
      <c r="BV1082" t="s">
        <v>90</v>
      </c>
      <c r="BY1082">
        <v>33483.65</v>
      </c>
      <c r="CA1082" t="s">
        <v>147</v>
      </c>
      <c r="CC1082" t="s">
        <v>93</v>
      </c>
      <c r="CD1082">
        <v>7441</v>
      </c>
      <c r="CE1082" t="s">
        <v>86</v>
      </c>
      <c r="CF1082" s="3">
        <v>43749</v>
      </c>
      <c r="CI1082">
        <v>1</v>
      </c>
      <c r="CJ1082">
        <v>1</v>
      </c>
      <c r="CK1082">
        <v>21</v>
      </c>
      <c r="CL1082" t="s">
        <v>87</v>
      </c>
    </row>
    <row r="1083" spans="1:90">
      <c r="A1083" t="s">
        <v>72</v>
      </c>
      <c r="B1083" t="s">
        <v>73</v>
      </c>
      <c r="C1083" t="s">
        <v>74</v>
      </c>
      <c r="E1083" t="str">
        <f>"FES1162716080"</f>
        <v>FES1162716080</v>
      </c>
      <c r="F1083" s="3">
        <v>43747</v>
      </c>
      <c r="G1083">
        <v>202004</v>
      </c>
      <c r="H1083" t="s">
        <v>75</v>
      </c>
      <c r="I1083" t="s">
        <v>76</v>
      </c>
      <c r="J1083" t="s">
        <v>77</v>
      </c>
      <c r="K1083" t="s">
        <v>78</v>
      </c>
      <c r="L1083" t="s">
        <v>114</v>
      </c>
      <c r="M1083" t="s">
        <v>115</v>
      </c>
      <c r="N1083" t="s">
        <v>139</v>
      </c>
      <c r="O1083" t="s">
        <v>82</v>
      </c>
      <c r="P1083" t="str">
        <f>"2170709123                    "</f>
        <v xml:space="preserve">2170709123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8.7899999999999991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 s="4">
        <v>50.66</v>
      </c>
      <c r="BM1083" s="4">
        <v>7.6</v>
      </c>
      <c r="BN1083" s="4">
        <v>58.26</v>
      </c>
      <c r="BO1083" s="4">
        <v>58.26</v>
      </c>
      <c r="BQ1083" t="s">
        <v>95</v>
      </c>
      <c r="BR1083" t="s">
        <v>84</v>
      </c>
      <c r="BS1083" s="3">
        <v>43748</v>
      </c>
      <c r="BT1083" s="5">
        <v>0.3743055555555555</v>
      </c>
      <c r="BU1083" t="s">
        <v>1636</v>
      </c>
      <c r="BV1083" t="s">
        <v>90</v>
      </c>
      <c r="BY1083">
        <v>1200</v>
      </c>
      <c r="CA1083" t="s">
        <v>141</v>
      </c>
      <c r="CC1083" t="s">
        <v>115</v>
      </c>
      <c r="CD1083">
        <v>1</v>
      </c>
      <c r="CE1083" t="s">
        <v>96</v>
      </c>
      <c r="CF1083" s="3">
        <v>43749</v>
      </c>
      <c r="CI1083">
        <v>1</v>
      </c>
      <c r="CJ1083">
        <v>1</v>
      </c>
      <c r="CK1083">
        <v>21</v>
      </c>
      <c r="CL1083" t="s">
        <v>87</v>
      </c>
    </row>
    <row r="1084" spans="1:90">
      <c r="A1084" t="s">
        <v>72</v>
      </c>
      <c r="B1084" t="s">
        <v>73</v>
      </c>
      <c r="C1084" t="s">
        <v>74</v>
      </c>
      <c r="E1084" t="str">
        <f>"FES1162716282"</f>
        <v>FES1162716282</v>
      </c>
      <c r="F1084" s="3">
        <v>43747</v>
      </c>
      <c r="G1084">
        <v>202004</v>
      </c>
      <c r="H1084" t="s">
        <v>75</v>
      </c>
      <c r="I1084" t="s">
        <v>76</v>
      </c>
      <c r="J1084" t="s">
        <v>77</v>
      </c>
      <c r="K1084" t="s">
        <v>78</v>
      </c>
      <c r="L1084" t="s">
        <v>175</v>
      </c>
      <c r="M1084" t="s">
        <v>176</v>
      </c>
      <c r="N1084" t="s">
        <v>980</v>
      </c>
      <c r="O1084" t="s">
        <v>82</v>
      </c>
      <c r="P1084" t="str">
        <f>"217071184                     "</f>
        <v xml:space="preserve">217071184 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8.7899999999999991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 s="4">
        <v>50.66</v>
      </c>
      <c r="BM1084" s="4">
        <v>7.6</v>
      </c>
      <c r="BN1084" s="4">
        <v>58.26</v>
      </c>
      <c r="BO1084" s="4">
        <v>58.26</v>
      </c>
      <c r="BQ1084" t="s">
        <v>95</v>
      </c>
      <c r="BR1084" t="s">
        <v>84</v>
      </c>
      <c r="BS1084" s="3">
        <v>43748</v>
      </c>
      <c r="BT1084" s="5">
        <v>0.38819444444444445</v>
      </c>
      <c r="BU1084" t="s">
        <v>1121</v>
      </c>
      <c r="BV1084" t="s">
        <v>90</v>
      </c>
      <c r="BY1084">
        <v>1200</v>
      </c>
      <c r="CA1084" t="s">
        <v>128</v>
      </c>
      <c r="CC1084" t="s">
        <v>176</v>
      </c>
      <c r="CD1084">
        <v>4001</v>
      </c>
      <c r="CE1084" t="s">
        <v>96</v>
      </c>
      <c r="CF1084" s="3">
        <v>43752</v>
      </c>
      <c r="CI1084">
        <v>1</v>
      </c>
      <c r="CJ1084">
        <v>1</v>
      </c>
      <c r="CK1084">
        <v>21</v>
      </c>
      <c r="CL1084" t="s">
        <v>87</v>
      </c>
    </row>
    <row r="1085" spans="1:90">
      <c r="A1085" t="s">
        <v>72</v>
      </c>
      <c r="B1085" t="s">
        <v>73</v>
      </c>
      <c r="C1085" t="s">
        <v>74</v>
      </c>
      <c r="E1085" t="str">
        <f>"FES1162716159"</f>
        <v>FES1162716159</v>
      </c>
      <c r="F1085" s="3">
        <v>43747</v>
      </c>
      <c r="G1085">
        <v>202004</v>
      </c>
      <c r="H1085" t="s">
        <v>75</v>
      </c>
      <c r="I1085" t="s">
        <v>76</v>
      </c>
      <c r="J1085" t="s">
        <v>77</v>
      </c>
      <c r="K1085" t="s">
        <v>78</v>
      </c>
      <c r="L1085" t="s">
        <v>199</v>
      </c>
      <c r="M1085" t="s">
        <v>200</v>
      </c>
      <c r="N1085" t="s">
        <v>1637</v>
      </c>
      <c r="O1085" t="s">
        <v>82</v>
      </c>
      <c r="P1085" t="str">
        <f>"2170711041                    "</f>
        <v xml:space="preserve">2170711041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8.7899999999999991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 s="4">
        <v>50.66</v>
      </c>
      <c r="BM1085" s="4">
        <v>7.6</v>
      </c>
      <c r="BN1085" s="4">
        <v>58.26</v>
      </c>
      <c r="BO1085" s="4">
        <v>58.26</v>
      </c>
      <c r="BQ1085" t="s">
        <v>95</v>
      </c>
      <c r="BR1085" t="s">
        <v>84</v>
      </c>
      <c r="BS1085" s="3">
        <v>43748</v>
      </c>
      <c r="BT1085" s="5">
        <v>0.4152777777777778</v>
      </c>
      <c r="BU1085" t="s">
        <v>1638</v>
      </c>
      <c r="BV1085" t="s">
        <v>90</v>
      </c>
      <c r="BY1085">
        <v>1200</v>
      </c>
      <c r="CA1085" t="s">
        <v>203</v>
      </c>
      <c r="CC1085" t="s">
        <v>200</v>
      </c>
      <c r="CD1085">
        <v>5201</v>
      </c>
      <c r="CE1085" t="s">
        <v>96</v>
      </c>
      <c r="CF1085" s="3">
        <v>43749</v>
      </c>
      <c r="CI1085">
        <v>1</v>
      </c>
      <c r="CJ1085">
        <v>1</v>
      </c>
      <c r="CK1085">
        <v>21</v>
      </c>
      <c r="CL1085" t="s">
        <v>87</v>
      </c>
    </row>
    <row r="1086" spans="1:90">
      <c r="A1086" t="s">
        <v>72</v>
      </c>
      <c r="B1086" t="s">
        <v>73</v>
      </c>
      <c r="C1086" t="s">
        <v>74</v>
      </c>
      <c r="E1086" t="str">
        <f>"FES1162716283"</f>
        <v>FES1162716283</v>
      </c>
      <c r="F1086" s="3">
        <v>43747</v>
      </c>
      <c r="G1086">
        <v>202004</v>
      </c>
      <c r="H1086" t="s">
        <v>75</v>
      </c>
      <c r="I1086" t="s">
        <v>76</v>
      </c>
      <c r="J1086" t="s">
        <v>77</v>
      </c>
      <c r="K1086" t="s">
        <v>78</v>
      </c>
      <c r="L1086" t="s">
        <v>175</v>
      </c>
      <c r="M1086" t="s">
        <v>176</v>
      </c>
      <c r="N1086" t="s">
        <v>340</v>
      </c>
      <c r="O1086" t="s">
        <v>82</v>
      </c>
      <c r="P1086" t="str">
        <f>"2170711185                    "</f>
        <v xml:space="preserve">2170711185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8.7899999999999991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 s="4">
        <v>50.66</v>
      </c>
      <c r="BM1086" s="4">
        <v>7.6</v>
      </c>
      <c r="BN1086" s="4">
        <v>58.26</v>
      </c>
      <c r="BO1086" s="4">
        <v>58.26</v>
      </c>
      <c r="BQ1086" t="s">
        <v>258</v>
      </c>
      <c r="BR1086" t="s">
        <v>84</v>
      </c>
      <c r="BS1086" s="3">
        <v>43748</v>
      </c>
      <c r="BT1086" s="5">
        <v>0.38750000000000001</v>
      </c>
      <c r="BU1086" t="s">
        <v>1590</v>
      </c>
      <c r="BV1086" t="s">
        <v>90</v>
      </c>
      <c r="BY1086">
        <v>1200</v>
      </c>
      <c r="CA1086" t="s">
        <v>342</v>
      </c>
      <c r="CC1086" t="s">
        <v>176</v>
      </c>
      <c r="CD1086">
        <v>4000</v>
      </c>
      <c r="CE1086" t="s">
        <v>96</v>
      </c>
      <c r="CF1086" s="3">
        <v>43749</v>
      </c>
      <c r="CI1086">
        <v>1</v>
      </c>
      <c r="CJ1086">
        <v>1</v>
      </c>
      <c r="CK1086">
        <v>21</v>
      </c>
      <c r="CL1086" t="s">
        <v>87</v>
      </c>
    </row>
    <row r="1087" spans="1:90">
      <c r="A1087" t="s">
        <v>72</v>
      </c>
      <c r="B1087" t="s">
        <v>73</v>
      </c>
      <c r="C1087" t="s">
        <v>74</v>
      </c>
      <c r="E1087" t="str">
        <f>"FES1162716217"</f>
        <v>FES1162716217</v>
      </c>
      <c r="F1087" s="3">
        <v>43747</v>
      </c>
      <c r="G1087">
        <v>202004</v>
      </c>
      <c r="H1087" t="s">
        <v>75</v>
      </c>
      <c r="I1087" t="s">
        <v>76</v>
      </c>
      <c r="J1087" t="s">
        <v>77</v>
      </c>
      <c r="K1087" t="s">
        <v>78</v>
      </c>
      <c r="L1087" t="s">
        <v>222</v>
      </c>
      <c r="M1087" t="s">
        <v>223</v>
      </c>
      <c r="N1087" t="s">
        <v>1639</v>
      </c>
      <c r="O1087" t="s">
        <v>82</v>
      </c>
      <c r="P1087" t="str">
        <f>"2170708553                    "</f>
        <v xml:space="preserve">2170708553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8.7899999999999991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 s="4">
        <v>50.66</v>
      </c>
      <c r="BM1087" s="4">
        <v>7.6</v>
      </c>
      <c r="BN1087" s="4">
        <v>58.26</v>
      </c>
      <c r="BO1087" s="4">
        <v>58.26</v>
      </c>
      <c r="BR1087" t="s">
        <v>84</v>
      </c>
      <c r="BS1087" s="3">
        <v>43748</v>
      </c>
      <c r="BT1087" s="5">
        <v>0.43263888888888885</v>
      </c>
      <c r="BU1087" t="s">
        <v>1640</v>
      </c>
      <c r="BV1087" t="s">
        <v>90</v>
      </c>
      <c r="BY1087">
        <v>1200</v>
      </c>
      <c r="CA1087" t="s">
        <v>505</v>
      </c>
      <c r="CC1087" t="s">
        <v>223</v>
      </c>
      <c r="CD1087">
        <v>157</v>
      </c>
      <c r="CE1087" t="s">
        <v>96</v>
      </c>
      <c r="CF1087" s="3">
        <v>43749</v>
      </c>
      <c r="CI1087">
        <v>1</v>
      </c>
      <c r="CJ1087">
        <v>1</v>
      </c>
      <c r="CK1087">
        <v>21</v>
      </c>
      <c r="CL1087" t="s">
        <v>87</v>
      </c>
    </row>
    <row r="1088" spans="1:90">
      <c r="A1088" t="s">
        <v>72</v>
      </c>
      <c r="B1088" t="s">
        <v>73</v>
      </c>
      <c r="C1088" t="s">
        <v>74</v>
      </c>
      <c r="E1088" t="str">
        <f>"FES1162716302"</f>
        <v>FES1162716302</v>
      </c>
      <c r="F1088" s="3">
        <v>43747</v>
      </c>
      <c r="G1088">
        <v>202004</v>
      </c>
      <c r="H1088" t="s">
        <v>75</v>
      </c>
      <c r="I1088" t="s">
        <v>76</v>
      </c>
      <c r="J1088" t="s">
        <v>77</v>
      </c>
      <c r="K1088" t="s">
        <v>78</v>
      </c>
      <c r="L1088" t="s">
        <v>215</v>
      </c>
      <c r="M1088" t="s">
        <v>216</v>
      </c>
      <c r="N1088" t="s">
        <v>298</v>
      </c>
      <c r="O1088" t="s">
        <v>82</v>
      </c>
      <c r="P1088" t="str">
        <f>"2170711210                    "</f>
        <v xml:space="preserve">2170711210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8.7899999999999991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 s="4">
        <v>50.66</v>
      </c>
      <c r="BM1088" s="4">
        <v>7.6</v>
      </c>
      <c r="BN1088" s="4">
        <v>58.26</v>
      </c>
      <c r="BO1088" s="4">
        <v>58.26</v>
      </c>
      <c r="BQ1088" t="s">
        <v>83</v>
      </c>
      <c r="BR1088" t="s">
        <v>84</v>
      </c>
      <c r="BS1088" s="3">
        <v>43748</v>
      </c>
      <c r="BT1088" s="5">
        <v>0.5625</v>
      </c>
      <c r="BU1088" t="s">
        <v>1607</v>
      </c>
      <c r="BV1088" t="s">
        <v>87</v>
      </c>
      <c r="BW1088" t="s">
        <v>903</v>
      </c>
      <c r="BX1088" t="s">
        <v>1050</v>
      </c>
      <c r="BY1088">
        <v>1200</v>
      </c>
      <c r="CA1088" t="s">
        <v>300</v>
      </c>
      <c r="CC1088" t="s">
        <v>216</v>
      </c>
      <c r="CD1088">
        <v>3201</v>
      </c>
      <c r="CE1088" t="s">
        <v>96</v>
      </c>
      <c r="CF1088" s="3">
        <v>43749</v>
      </c>
      <c r="CI1088">
        <v>1</v>
      </c>
      <c r="CJ1088">
        <v>1</v>
      </c>
      <c r="CK1088">
        <v>21</v>
      </c>
      <c r="CL1088" t="s">
        <v>87</v>
      </c>
    </row>
    <row r="1089" spans="1:90">
      <c r="A1089" t="s">
        <v>72</v>
      </c>
      <c r="B1089" t="s">
        <v>73</v>
      </c>
      <c r="C1089" t="s">
        <v>74</v>
      </c>
      <c r="E1089" t="str">
        <f>"FES1162716256"</f>
        <v>FES1162716256</v>
      </c>
      <c r="F1089" s="3">
        <v>43747</v>
      </c>
      <c r="G1089">
        <v>202004</v>
      </c>
      <c r="H1089" t="s">
        <v>75</v>
      </c>
      <c r="I1089" t="s">
        <v>76</v>
      </c>
      <c r="J1089" t="s">
        <v>77</v>
      </c>
      <c r="K1089" t="s">
        <v>78</v>
      </c>
      <c r="L1089" t="s">
        <v>92</v>
      </c>
      <c r="M1089" t="s">
        <v>93</v>
      </c>
      <c r="N1089" t="s">
        <v>212</v>
      </c>
      <c r="O1089" t="s">
        <v>82</v>
      </c>
      <c r="P1089" t="str">
        <f>"2170711152                    "</f>
        <v xml:space="preserve">2170711152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8.7899999999999991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 s="4">
        <v>50.66</v>
      </c>
      <c r="BM1089" s="4">
        <v>7.6</v>
      </c>
      <c r="BN1089" s="4">
        <v>58.26</v>
      </c>
      <c r="BO1089" s="4">
        <v>58.26</v>
      </c>
      <c r="BQ1089" t="s">
        <v>95</v>
      </c>
      <c r="BR1089" t="s">
        <v>84</v>
      </c>
      <c r="BS1089" s="3">
        <v>43748</v>
      </c>
      <c r="BT1089" s="5">
        <v>0.31458333333333333</v>
      </c>
      <c r="BU1089" t="s">
        <v>213</v>
      </c>
      <c r="BV1089" t="s">
        <v>90</v>
      </c>
      <c r="BY1089">
        <v>1200</v>
      </c>
      <c r="CA1089" t="s">
        <v>214</v>
      </c>
      <c r="CC1089" t="s">
        <v>93</v>
      </c>
      <c r="CD1089">
        <v>7405</v>
      </c>
      <c r="CE1089" t="s">
        <v>96</v>
      </c>
      <c r="CF1089" s="3">
        <v>43749</v>
      </c>
      <c r="CI1089">
        <v>1</v>
      </c>
      <c r="CJ1089">
        <v>1</v>
      </c>
      <c r="CK1089">
        <v>21</v>
      </c>
      <c r="CL1089" t="s">
        <v>87</v>
      </c>
    </row>
    <row r="1090" spans="1:90">
      <c r="A1090" t="s">
        <v>72</v>
      </c>
      <c r="B1090" t="s">
        <v>73</v>
      </c>
      <c r="C1090" t="s">
        <v>74</v>
      </c>
      <c r="E1090" t="str">
        <f>"FES1162716280"</f>
        <v>FES1162716280</v>
      </c>
      <c r="F1090" s="3">
        <v>43747</v>
      </c>
      <c r="G1090">
        <v>202004</v>
      </c>
      <c r="H1090" t="s">
        <v>75</v>
      </c>
      <c r="I1090" t="s">
        <v>76</v>
      </c>
      <c r="J1090" t="s">
        <v>77</v>
      </c>
      <c r="K1090" t="s">
        <v>78</v>
      </c>
      <c r="L1090" t="s">
        <v>175</v>
      </c>
      <c r="M1090" t="s">
        <v>176</v>
      </c>
      <c r="N1090" t="s">
        <v>340</v>
      </c>
      <c r="O1090" t="s">
        <v>82</v>
      </c>
      <c r="P1090" t="str">
        <f>"2170711182                    "</f>
        <v xml:space="preserve">2170711182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8.7899999999999991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 s="4">
        <v>50.66</v>
      </c>
      <c r="BM1090" s="4">
        <v>7.6</v>
      </c>
      <c r="BN1090" s="4">
        <v>58.26</v>
      </c>
      <c r="BO1090" s="4">
        <v>58.26</v>
      </c>
      <c r="BQ1090" t="s">
        <v>258</v>
      </c>
      <c r="BR1090" t="s">
        <v>84</v>
      </c>
      <c r="BS1090" s="3">
        <v>43748</v>
      </c>
      <c r="BT1090" s="5">
        <v>0.38750000000000001</v>
      </c>
      <c r="BU1090" t="s">
        <v>1590</v>
      </c>
      <c r="BV1090" t="s">
        <v>90</v>
      </c>
      <c r="BY1090">
        <v>1200</v>
      </c>
      <c r="CA1090" t="s">
        <v>342</v>
      </c>
      <c r="CC1090" t="s">
        <v>176</v>
      </c>
      <c r="CD1090">
        <v>4000</v>
      </c>
      <c r="CE1090" t="s">
        <v>96</v>
      </c>
      <c r="CF1090" s="3">
        <v>43749</v>
      </c>
      <c r="CI1090">
        <v>1</v>
      </c>
      <c r="CJ1090">
        <v>1</v>
      </c>
      <c r="CK1090">
        <v>21</v>
      </c>
      <c r="CL1090" t="s">
        <v>87</v>
      </c>
    </row>
    <row r="1091" spans="1:90">
      <c r="A1091" t="s">
        <v>72</v>
      </c>
      <c r="B1091" t="s">
        <v>73</v>
      </c>
      <c r="C1091" t="s">
        <v>74</v>
      </c>
      <c r="E1091" t="str">
        <f>"FES1162716326"</f>
        <v>FES1162716326</v>
      </c>
      <c r="F1091" s="3">
        <v>43747</v>
      </c>
      <c r="G1091">
        <v>202004</v>
      </c>
      <c r="H1091" t="s">
        <v>75</v>
      </c>
      <c r="I1091" t="s">
        <v>76</v>
      </c>
      <c r="J1091" t="s">
        <v>77</v>
      </c>
      <c r="K1091" t="s">
        <v>78</v>
      </c>
      <c r="L1091" t="s">
        <v>92</v>
      </c>
      <c r="M1091" t="s">
        <v>93</v>
      </c>
      <c r="N1091" t="s">
        <v>870</v>
      </c>
      <c r="O1091" t="s">
        <v>82</v>
      </c>
      <c r="P1091" t="str">
        <f>"2170711234                    "</f>
        <v xml:space="preserve">2170711234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8.7899999999999991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 s="4">
        <v>50.66</v>
      </c>
      <c r="BM1091" s="4">
        <v>7.6</v>
      </c>
      <c r="BN1091" s="4">
        <v>58.26</v>
      </c>
      <c r="BO1091" s="4">
        <v>58.26</v>
      </c>
      <c r="BQ1091" t="s">
        <v>95</v>
      </c>
      <c r="BR1091" t="s">
        <v>84</v>
      </c>
      <c r="BS1091" s="3">
        <v>43748</v>
      </c>
      <c r="BT1091" s="5">
        <v>0.40416666666666662</v>
      </c>
      <c r="BU1091" t="s">
        <v>1641</v>
      </c>
      <c r="BV1091" t="s">
        <v>90</v>
      </c>
      <c r="BY1091">
        <v>1200</v>
      </c>
      <c r="CA1091" t="s">
        <v>147</v>
      </c>
      <c r="CC1091" t="s">
        <v>93</v>
      </c>
      <c r="CD1091">
        <v>7441</v>
      </c>
      <c r="CE1091" t="s">
        <v>96</v>
      </c>
      <c r="CF1091" s="3">
        <v>43749</v>
      </c>
      <c r="CI1091">
        <v>1</v>
      </c>
      <c r="CJ1091">
        <v>1</v>
      </c>
      <c r="CK1091">
        <v>21</v>
      </c>
      <c r="CL1091" t="s">
        <v>87</v>
      </c>
    </row>
    <row r="1092" spans="1:90">
      <c r="A1092" t="s">
        <v>72</v>
      </c>
      <c r="B1092" t="s">
        <v>73</v>
      </c>
      <c r="C1092" t="s">
        <v>74</v>
      </c>
      <c r="E1092" t="str">
        <f>"FES1162716093"</f>
        <v>FES1162716093</v>
      </c>
      <c r="F1092" s="3">
        <v>43747</v>
      </c>
      <c r="G1092">
        <v>202004</v>
      </c>
      <c r="H1092" t="s">
        <v>75</v>
      </c>
      <c r="I1092" t="s">
        <v>76</v>
      </c>
      <c r="J1092" t="s">
        <v>77</v>
      </c>
      <c r="K1092" t="s">
        <v>78</v>
      </c>
      <c r="L1092" t="s">
        <v>79</v>
      </c>
      <c r="M1092" t="s">
        <v>80</v>
      </c>
      <c r="N1092" t="s">
        <v>81</v>
      </c>
      <c r="O1092" t="s">
        <v>82</v>
      </c>
      <c r="P1092" t="str">
        <f>"2170709214                    "</f>
        <v xml:space="preserve">2170709214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8.52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2.8</v>
      </c>
      <c r="BJ1092">
        <v>0.9</v>
      </c>
      <c r="BK1092">
        <v>3</v>
      </c>
      <c r="BL1092" s="4">
        <v>49.07</v>
      </c>
      <c r="BM1092" s="4">
        <v>7.36</v>
      </c>
      <c r="BN1092" s="4">
        <v>56.43</v>
      </c>
      <c r="BO1092" s="4">
        <v>56.43</v>
      </c>
      <c r="BQ1092" t="s">
        <v>83</v>
      </c>
      <c r="BR1092" t="s">
        <v>84</v>
      </c>
      <c r="BS1092" s="3">
        <v>43748</v>
      </c>
      <c r="BT1092" s="5">
        <v>0.3520833333333333</v>
      </c>
      <c r="BU1092" t="s">
        <v>1642</v>
      </c>
      <c r="BV1092" t="s">
        <v>90</v>
      </c>
      <c r="BY1092">
        <v>4596.7299999999996</v>
      </c>
      <c r="CA1092" t="s">
        <v>474</v>
      </c>
      <c r="CC1092" t="s">
        <v>80</v>
      </c>
      <c r="CD1092">
        <v>2094</v>
      </c>
      <c r="CE1092" t="s">
        <v>86</v>
      </c>
      <c r="CF1092" s="3">
        <v>43749</v>
      </c>
      <c r="CI1092">
        <v>1</v>
      </c>
      <c r="CJ1092">
        <v>1</v>
      </c>
      <c r="CK1092">
        <v>22</v>
      </c>
      <c r="CL1092" t="s">
        <v>87</v>
      </c>
    </row>
    <row r="1093" spans="1:90">
      <c r="A1093" t="s">
        <v>72</v>
      </c>
      <c r="B1093" t="s">
        <v>73</v>
      </c>
      <c r="C1093" t="s">
        <v>74</v>
      </c>
      <c r="E1093" t="str">
        <f>"FES1162716176"</f>
        <v>FES1162716176</v>
      </c>
      <c r="F1093" s="3">
        <v>43747</v>
      </c>
      <c r="G1093">
        <v>202004</v>
      </c>
      <c r="H1093" t="s">
        <v>75</v>
      </c>
      <c r="I1093" t="s">
        <v>76</v>
      </c>
      <c r="J1093" t="s">
        <v>77</v>
      </c>
      <c r="K1093" t="s">
        <v>78</v>
      </c>
      <c r="L1093" t="s">
        <v>79</v>
      </c>
      <c r="M1093" t="s">
        <v>80</v>
      </c>
      <c r="N1093" t="s">
        <v>1643</v>
      </c>
      <c r="O1093" t="s">
        <v>82</v>
      </c>
      <c r="P1093" t="str">
        <f>"2170716176                    "</f>
        <v xml:space="preserve">2170716176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6.87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2</v>
      </c>
      <c r="BJ1093">
        <v>0.9</v>
      </c>
      <c r="BK1093">
        <v>2</v>
      </c>
      <c r="BL1093" s="4">
        <v>39.58</v>
      </c>
      <c r="BM1093" s="4">
        <v>5.94</v>
      </c>
      <c r="BN1093" s="4">
        <v>45.52</v>
      </c>
      <c r="BO1093" s="4">
        <v>45.52</v>
      </c>
      <c r="BQ1093" t="s">
        <v>83</v>
      </c>
      <c r="BR1093" t="s">
        <v>84</v>
      </c>
      <c r="BS1093" s="3">
        <v>43748</v>
      </c>
      <c r="BT1093" s="5">
        <v>0.38125000000000003</v>
      </c>
      <c r="BU1093" t="s">
        <v>1644</v>
      </c>
      <c r="BV1093" t="s">
        <v>90</v>
      </c>
      <c r="BY1093">
        <v>4500</v>
      </c>
      <c r="CA1093" t="s">
        <v>474</v>
      </c>
      <c r="CC1093" t="s">
        <v>80</v>
      </c>
      <c r="CD1093">
        <v>2094</v>
      </c>
      <c r="CE1093" t="s">
        <v>86</v>
      </c>
      <c r="CF1093" s="3">
        <v>43749</v>
      </c>
      <c r="CI1093">
        <v>1</v>
      </c>
      <c r="CJ1093">
        <v>1</v>
      </c>
      <c r="CK1093">
        <v>22</v>
      </c>
      <c r="CL1093" t="s">
        <v>87</v>
      </c>
    </row>
    <row r="1094" spans="1:90">
      <c r="A1094" t="s">
        <v>72</v>
      </c>
      <c r="B1094" t="s">
        <v>73</v>
      </c>
      <c r="C1094" t="s">
        <v>74</v>
      </c>
      <c r="E1094" t="str">
        <f>"FES1162716319"</f>
        <v>FES1162716319</v>
      </c>
      <c r="F1094" s="3">
        <v>43747</v>
      </c>
      <c r="G1094">
        <v>202004</v>
      </c>
      <c r="H1094" t="s">
        <v>75</v>
      </c>
      <c r="I1094" t="s">
        <v>76</v>
      </c>
      <c r="J1094" t="s">
        <v>77</v>
      </c>
      <c r="K1094" t="s">
        <v>78</v>
      </c>
      <c r="L1094" t="s">
        <v>92</v>
      </c>
      <c r="M1094" t="s">
        <v>93</v>
      </c>
      <c r="N1094" t="s">
        <v>1269</v>
      </c>
      <c r="O1094" t="s">
        <v>82</v>
      </c>
      <c r="P1094" t="str">
        <f>"2170711237                    "</f>
        <v xml:space="preserve">2170711237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8.7899999999999991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 s="4">
        <v>50.66</v>
      </c>
      <c r="BM1094" s="4">
        <v>7.6</v>
      </c>
      <c r="BN1094" s="4">
        <v>58.26</v>
      </c>
      <c r="BO1094" s="4">
        <v>58.26</v>
      </c>
      <c r="BQ1094" t="s">
        <v>1645</v>
      </c>
      <c r="BR1094" t="s">
        <v>84</v>
      </c>
      <c r="BS1094" s="3">
        <v>43748</v>
      </c>
      <c r="BT1094" s="5">
        <v>0.33402777777777781</v>
      </c>
      <c r="BU1094" t="s">
        <v>1270</v>
      </c>
      <c r="BV1094" t="s">
        <v>90</v>
      </c>
      <c r="BY1094">
        <v>1200</v>
      </c>
      <c r="CA1094" t="s">
        <v>923</v>
      </c>
      <c r="CC1094" t="s">
        <v>93</v>
      </c>
      <c r="CD1094">
        <v>7925</v>
      </c>
      <c r="CE1094" t="s">
        <v>96</v>
      </c>
      <c r="CF1094" s="3">
        <v>43749</v>
      </c>
      <c r="CI1094">
        <v>1</v>
      </c>
      <c r="CJ1094">
        <v>1</v>
      </c>
      <c r="CK1094">
        <v>21</v>
      </c>
      <c r="CL1094" t="s">
        <v>87</v>
      </c>
    </row>
    <row r="1095" spans="1:90">
      <c r="A1095" t="s">
        <v>72</v>
      </c>
      <c r="B1095" t="s">
        <v>73</v>
      </c>
      <c r="C1095" t="s">
        <v>74</v>
      </c>
      <c r="E1095" t="str">
        <f>"FES1162716236"</f>
        <v>FES1162716236</v>
      </c>
      <c r="F1095" s="3">
        <v>43747</v>
      </c>
      <c r="G1095">
        <v>202004</v>
      </c>
      <c r="H1095" t="s">
        <v>75</v>
      </c>
      <c r="I1095" t="s">
        <v>76</v>
      </c>
      <c r="J1095" t="s">
        <v>77</v>
      </c>
      <c r="K1095" t="s">
        <v>78</v>
      </c>
      <c r="L1095" t="s">
        <v>92</v>
      </c>
      <c r="M1095" t="s">
        <v>93</v>
      </c>
      <c r="N1095" t="s">
        <v>212</v>
      </c>
      <c r="O1095" t="s">
        <v>82</v>
      </c>
      <c r="P1095" t="str">
        <f>"2170711131                    "</f>
        <v xml:space="preserve">2170711131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81.28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18.100000000000001</v>
      </c>
      <c r="BJ1095">
        <v>8.6</v>
      </c>
      <c r="BK1095">
        <v>18.5</v>
      </c>
      <c r="BL1095" s="4">
        <v>468.33</v>
      </c>
      <c r="BM1095" s="4">
        <v>70.25</v>
      </c>
      <c r="BN1095" s="4">
        <v>538.58000000000004</v>
      </c>
      <c r="BO1095" s="4">
        <v>538.58000000000004</v>
      </c>
      <c r="BQ1095" t="s">
        <v>95</v>
      </c>
      <c r="BR1095" t="s">
        <v>84</v>
      </c>
      <c r="BS1095" s="3">
        <v>43748</v>
      </c>
      <c r="BT1095" s="5">
        <v>0.31388888888888888</v>
      </c>
      <c r="BU1095" t="s">
        <v>213</v>
      </c>
      <c r="BV1095" t="s">
        <v>90</v>
      </c>
      <c r="BY1095">
        <v>42792.14</v>
      </c>
      <c r="CA1095" t="s">
        <v>214</v>
      </c>
      <c r="CC1095" t="s">
        <v>93</v>
      </c>
      <c r="CD1095">
        <v>7405</v>
      </c>
      <c r="CE1095" t="s">
        <v>86</v>
      </c>
      <c r="CF1095" s="3">
        <v>43749</v>
      </c>
      <c r="CI1095">
        <v>1</v>
      </c>
      <c r="CJ1095">
        <v>1</v>
      </c>
      <c r="CK1095">
        <v>21</v>
      </c>
      <c r="CL1095" t="s">
        <v>87</v>
      </c>
    </row>
    <row r="1096" spans="1:90">
      <c r="A1096" t="s">
        <v>72</v>
      </c>
      <c r="B1096" t="s">
        <v>73</v>
      </c>
      <c r="C1096" t="s">
        <v>74</v>
      </c>
      <c r="E1096" t="str">
        <f>"FES1162716088"</f>
        <v>FES1162716088</v>
      </c>
      <c r="F1096" s="3">
        <v>43747</v>
      </c>
      <c r="G1096">
        <v>202004</v>
      </c>
      <c r="H1096" t="s">
        <v>75</v>
      </c>
      <c r="I1096" t="s">
        <v>76</v>
      </c>
      <c r="J1096" t="s">
        <v>77</v>
      </c>
      <c r="K1096" t="s">
        <v>78</v>
      </c>
      <c r="L1096" t="s">
        <v>79</v>
      </c>
      <c r="M1096" t="s">
        <v>80</v>
      </c>
      <c r="N1096" t="s">
        <v>81</v>
      </c>
      <c r="O1096" t="s">
        <v>82</v>
      </c>
      <c r="P1096" t="str">
        <f>"2170709176                    "</f>
        <v xml:space="preserve">2170709176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9.34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0.9</v>
      </c>
      <c r="BJ1096">
        <v>3.1</v>
      </c>
      <c r="BK1096">
        <v>3.5</v>
      </c>
      <c r="BL1096" s="4">
        <v>53.81</v>
      </c>
      <c r="BM1096" s="4">
        <v>8.07</v>
      </c>
      <c r="BN1096" s="4">
        <v>61.88</v>
      </c>
      <c r="BO1096" s="4">
        <v>61.88</v>
      </c>
      <c r="BQ1096" t="s">
        <v>83</v>
      </c>
      <c r="BR1096" t="s">
        <v>84</v>
      </c>
      <c r="BS1096" s="3">
        <v>43748</v>
      </c>
      <c r="BT1096" s="5">
        <v>0.35138888888888892</v>
      </c>
      <c r="BU1096" t="s">
        <v>339</v>
      </c>
      <c r="BV1096" t="s">
        <v>90</v>
      </c>
      <c r="BY1096">
        <v>15593.76</v>
      </c>
      <c r="CA1096" t="s">
        <v>474</v>
      </c>
      <c r="CC1096" t="s">
        <v>80</v>
      </c>
      <c r="CD1096">
        <v>2094</v>
      </c>
      <c r="CE1096" t="s">
        <v>86</v>
      </c>
      <c r="CF1096" s="3">
        <v>43749</v>
      </c>
      <c r="CI1096">
        <v>1</v>
      </c>
      <c r="CJ1096">
        <v>1</v>
      </c>
      <c r="CK1096">
        <v>22</v>
      </c>
      <c r="CL1096" t="s">
        <v>87</v>
      </c>
    </row>
    <row r="1097" spans="1:90">
      <c r="A1097" t="s">
        <v>72</v>
      </c>
      <c r="B1097" t="s">
        <v>73</v>
      </c>
      <c r="C1097" t="s">
        <v>74</v>
      </c>
      <c r="E1097" t="str">
        <f>"FES1162716138"</f>
        <v>FES1162716138</v>
      </c>
      <c r="F1097" s="3">
        <v>43747</v>
      </c>
      <c r="G1097">
        <v>202004</v>
      </c>
      <c r="H1097" t="s">
        <v>75</v>
      </c>
      <c r="I1097" t="s">
        <v>76</v>
      </c>
      <c r="J1097" t="s">
        <v>77</v>
      </c>
      <c r="K1097" t="s">
        <v>78</v>
      </c>
      <c r="L1097" t="s">
        <v>185</v>
      </c>
      <c r="M1097" t="s">
        <v>186</v>
      </c>
      <c r="N1097" t="s">
        <v>1623</v>
      </c>
      <c r="O1097" t="s">
        <v>82</v>
      </c>
      <c r="P1097" t="str">
        <f>"217070833                     "</f>
        <v xml:space="preserve">217070833 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6.87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 s="4">
        <v>39.58</v>
      </c>
      <c r="BM1097" s="4">
        <v>5.94</v>
      </c>
      <c r="BN1097" s="4">
        <v>45.52</v>
      </c>
      <c r="BO1097" s="4">
        <v>45.52</v>
      </c>
      <c r="BQ1097" t="s">
        <v>101</v>
      </c>
      <c r="BR1097" t="s">
        <v>84</v>
      </c>
      <c r="BS1097" s="3">
        <v>43748</v>
      </c>
      <c r="BT1097" s="5">
        <v>0.41666666666666669</v>
      </c>
      <c r="BU1097" t="s">
        <v>1646</v>
      </c>
      <c r="BV1097" t="s">
        <v>90</v>
      </c>
      <c r="BY1097">
        <v>1200</v>
      </c>
      <c r="CA1097" t="s">
        <v>754</v>
      </c>
      <c r="CC1097" t="s">
        <v>186</v>
      </c>
      <c r="CD1097">
        <v>1401</v>
      </c>
      <c r="CE1097" t="s">
        <v>96</v>
      </c>
      <c r="CF1097" s="3">
        <v>43749</v>
      </c>
      <c r="CI1097">
        <v>1</v>
      </c>
      <c r="CJ1097">
        <v>1</v>
      </c>
      <c r="CK1097">
        <v>22</v>
      </c>
      <c r="CL1097" t="s">
        <v>87</v>
      </c>
    </row>
    <row r="1098" spans="1:90">
      <c r="A1098" t="s">
        <v>72</v>
      </c>
      <c r="B1098" t="s">
        <v>73</v>
      </c>
      <c r="C1098" t="s">
        <v>74</v>
      </c>
      <c r="E1098" t="str">
        <f>"FES1162716230"</f>
        <v>FES1162716230</v>
      </c>
      <c r="F1098" s="3">
        <v>43747</v>
      </c>
      <c r="G1098">
        <v>202004</v>
      </c>
      <c r="H1098" t="s">
        <v>75</v>
      </c>
      <c r="I1098" t="s">
        <v>76</v>
      </c>
      <c r="J1098" t="s">
        <v>77</v>
      </c>
      <c r="K1098" t="s">
        <v>78</v>
      </c>
      <c r="L1098" t="s">
        <v>75</v>
      </c>
      <c r="M1098" t="s">
        <v>76</v>
      </c>
      <c r="N1098" t="s">
        <v>1647</v>
      </c>
      <c r="O1098" t="s">
        <v>82</v>
      </c>
      <c r="P1098" t="str">
        <f>"2170711124                    "</f>
        <v xml:space="preserve">2170711124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8.52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2.8</v>
      </c>
      <c r="BJ1098">
        <v>1.2</v>
      </c>
      <c r="BK1098">
        <v>3</v>
      </c>
      <c r="BL1098" s="4">
        <v>49.07</v>
      </c>
      <c r="BM1098" s="4">
        <v>7.36</v>
      </c>
      <c r="BN1098" s="4">
        <v>56.43</v>
      </c>
      <c r="BO1098" s="4">
        <v>56.43</v>
      </c>
      <c r="BQ1098" t="s">
        <v>83</v>
      </c>
      <c r="BR1098" t="s">
        <v>84</v>
      </c>
      <c r="BS1098" s="3">
        <v>43748</v>
      </c>
      <c r="BT1098" s="5">
        <v>0.3263888888888889</v>
      </c>
      <c r="BU1098" t="s">
        <v>1648</v>
      </c>
      <c r="BV1098" t="s">
        <v>90</v>
      </c>
      <c r="BY1098">
        <v>5918.86</v>
      </c>
      <c r="CA1098" t="s">
        <v>247</v>
      </c>
      <c r="CC1098" t="s">
        <v>76</v>
      </c>
      <c r="CD1098">
        <v>1601</v>
      </c>
      <c r="CE1098" t="s">
        <v>86</v>
      </c>
      <c r="CF1098" s="3">
        <v>43749</v>
      </c>
      <c r="CI1098">
        <v>1</v>
      </c>
      <c r="CJ1098">
        <v>1</v>
      </c>
      <c r="CK1098">
        <v>22</v>
      </c>
      <c r="CL1098" t="s">
        <v>87</v>
      </c>
    </row>
    <row r="1099" spans="1:90">
      <c r="A1099" t="s">
        <v>72</v>
      </c>
      <c r="B1099" t="s">
        <v>73</v>
      </c>
      <c r="C1099" t="s">
        <v>74</v>
      </c>
      <c r="E1099" t="str">
        <f>"FES1162716212"</f>
        <v>FES1162716212</v>
      </c>
      <c r="F1099" s="3">
        <v>43747</v>
      </c>
      <c r="G1099">
        <v>202004</v>
      </c>
      <c r="H1099" t="s">
        <v>75</v>
      </c>
      <c r="I1099" t="s">
        <v>76</v>
      </c>
      <c r="J1099" t="s">
        <v>77</v>
      </c>
      <c r="K1099" t="s">
        <v>78</v>
      </c>
      <c r="L1099" t="s">
        <v>75</v>
      </c>
      <c r="M1099" t="s">
        <v>76</v>
      </c>
      <c r="N1099" t="s">
        <v>457</v>
      </c>
      <c r="O1099" t="s">
        <v>82</v>
      </c>
      <c r="P1099" t="str">
        <f>"217071102                     "</f>
        <v xml:space="preserve">217071102 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6.87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 s="4">
        <v>39.58</v>
      </c>
      <c r="BM1099" s="4">
        <v>5.94</v>
      </c>
      <c r="BN1099" s="4">
        <v>45.52</v>
      </c>
      <c r="BO1099" s="4">
        <v>45.52</v>
      </c>
      <c r="BQ1099" t="s">
        <v>458</v>
      </c>
      <c r="BR1099" t="s">
        <v>84</v>
      </c>
      <c r="BS1099" s="3">
        <v>43748</v>
      </c>
      <c r="BT1099" s="5">
        <v>0.3298611111111111</v>
      </c>
      <c r="BU1099" t="s">
        <v>1649</v>
      </c>
      <c r="BV1099" t="s">
        <v>90</v>
      </c>
      <c r="BY1099">
        <v>1200</v>
      </c>
      <c r="CA1099" t="s">
        <v>91</v>
      </c>
      <c r="CC1099" t="s">
        <v>76</v>
      </c>
      <c r="CD1099">
        <v>1600</v>
      </c>
      <c r="CE1099" t="s">
        <v>96</v>
      </c>
      <c r="CF1099" s="3">
        <v>43749</v>
      </c>
      <c r="CI1099">
        <v>1</v>
      </c>
      <c r="CJ1099">
        <v>1</v>
      </c>
      <c r="CK1099">
        <v>22</v>
      </c>
      <c r="CL1099" t="s">
        <v>87</v>
      </c>
    </row>
    <row r="1100" spans="1:90">
      <c r="A1100" t="s">
        <v>72</v>
      </c>
      <c r="B1100" t="s">
        <v>73</v>
      </c>
      <c r="C1100" t="s">
        <v>74</v>
      </c>
      <c r="E1100" t="str">
        <f>"FES1162716202"</f>
        <v>FES1162716202</v>
      </c>
      <c r="F1100" s="3">
        <v>43747</v>
      </c>
      <c r="G1100">
        <v>202004</v>
      </c>
      <c r="H1100" t="s">
        <v>75</v>
      </c>
      <c r="I1100" t="s">
        <v>76</v>
      </c>
      <c r="J1100" t="s">
        <v>77</v>
      </c>
      <c r="K1100" t="s">
        <v>78</v>
      </c>
      <c r="L1100" t="s">
        <v>75</v>
      </c>
      <c r="M1100" t="s">
        <v>76</v>
      </c>
      <c r="N1100" t="s">
        <v>846</v>
      </c>
      <c r="O1100" t="s">
        <v>82</v>
      </c>
      <c r="P1100" t="str">
        <f>"21707119092                   "</f>
        <v xml:space="preserve">21707119092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6.87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 s="4">
        <v>39.58</v>
      </c>
      <c r="BM1100" s="4">
        <v>5.94</v>
      </c>
      <c r="BN1100" s="4">
        <v>45.52</v>
      </c>
      <c r="BO1100" s="4">
        <v>45.52</v>
      </c>
      <c r="BQ1100" t="s">
        <v>95</v>
      </c>
      <c r="BR1100" t="s">
        <v>84</v>
      </c>
      <c r="BS1100" s="3">
        <v>43748</v>
      </c>
      <c r="BT1100" s="5">
        <v>0.4284722222222222</v>
      </c>
      <c r="BU1100" t="s">
        <v>1650</v>
      </c>
      <c r="BV1100" t="s">
        <v>90</v>
      </c>
      <c r="BY1100">
        <v>1200</v>
      </c>
      <c r="CA1100" t="s">
        <v>848</v>
      </c>
      <c r="CC1100" t="s">
        <v>76</v>
      </c>
      <c r="CD1100">
        <v>1645</v>
      </c>
      <c r="CE1100" t="s">
        <v>96</v>
      </c>
      <c r="CF1100" s="3">
        <v>43749</v>
      </c>
      <c r="CI1100">
        <v>1</v>
      </c>
      <c r="CJ1100">
        <v>1</v>
      </c>
      <c r="CK1100">
        <v>22</v>
      </c>
      <c r="CL1100" t="s">
        <v>87</v>
      </c>
    </row>
    <row r="1101" spans="1:90">
      <c r="A1101" t="s">
        <v>72</v>
      </c>
      <c r="B1101" t="s">
        <v>73</v>
      </c>
      <c r="C1101" t="s">
        <v>74</v>
      </c>
      <c r="E1101" t="str">
        <f>"FES1162716127"</f>
        <v>FES1162716127</v>
      </c>
      <c r="F1101" s="3">
        <v>43747</v>
      </c>
      <c r="G1101">
        <v>202004</v>
      </c>
      <c r="H1101" t="s">
        <v>75</v>
      </c>
      <c r="I1101" t="s">
        <v>76</v>
      </c>
      <c r="J1101" t="s">
        <v>77</v>
      </c>
      <c r="K1101" t="s">
        <v>78</v>
      </c>
      <c r="L1101" t="s">
        <v>142</v>
      </c>
      <c r="M1101" t="s">
        <v>143</v>
      </c>
      <c r="N1101" t="s">
        <v>755</v>
      </c>
      <c r="O1101" t="s">
        <v>82</v>
      </c>
      <c r="P1101" t="str">
        <f>"217079921                     "</f>
        <v xml:space="preserve">217079921 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6.87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 s="4">
        <v>39.58</v>
      </c>
      <c r="BM1101" s="4">
        <v>5.94</v>
      </c>
      <c r="BN1101" s="4">
        <v>45.52</v>
      </c>
      <c r="BO1101" s="4">
        <v>45.52</v>
      </c>
      <c r="BQ1101" t="s">
        <v>95</v>
      </c>
      <c r="BR1101" t="s">
        <v>84</v>
      </c>
      <c r="BS1101" s="3">
        <v>43748</v>
      </c>
      <c r="BT1101" s="5">
        <v>0.41111111111111115</v>
      </c>
      <c r="BU1101" t="s">
        <v>627</v>
      </c>
      <c r="BV1101" t="s">
        <v>90</v>
      </c>
      <c r="BY1101">
        <v>1200</v>
      </c>
      <c r="CA1101" t="s">
        <v>347</v>
      </c>
      <c r="CC1101" t="s">
        <v>143</v>
      </c>
      <c r="CD1101">
        <v>1459</v>
      </c>
      <c r="CE1101" t="s">
        <v>96</v>
      </c>
      <c r="CF1101" s="3">
        <v>43749</v>
      </c>
      <c r="CI1101">
        <v>1</v>
      </c>
      <c r="CJ1101">
        <v>1</v>
      </c>
      <c r="CK1101">
        <v>22</v>
      </c>
      <c r="CL1101" t="s">
        <v>87</v>
      </c>
    </row>
    <row r="1102" spans="1:90">
      <c r="A1102" t="s">
        <v>72</v>
      </c>
      <c r="B1102" t="s">
        <v>73</v>
      </c>
      <c r="C1102" t="s">
        <v>74</v>
      </c>
      <c r="E1102" t="str">
        <f>"FES1162716103"</f>
        <v>FES1162716103</v>
      </c>
      <c r="F1102" s="3">
        <v>43747</v>
      </c>
      <c r="G1102">
        <v>202004</v>
      </c>
      <c r="H1102" t="s">
        <v>75</v>
      </c>
      <c r="I1102" t="s">
        <v>76</v>
      </c>
      <c r="J1102" t="s">
        <v>77</v>
      </c>
      <c r="K1102" t="s">
        <v>78</v>
      </c>
      <c r="L1102" t="s">
        <v>199</v>
      </c>
      <c r="M1102" t="s">
        <v>200</v>
      </c>
      <c r="N1102" t="s">
        <v>603</v>
      </c>
      <c r="O1102" t="s">
        <v>82</v>
      </c>
      <c r="P1102" t="str">
        <f>"2170709282                    "</f>
        <v xml:space="preserve">2170709282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8.7899999999999991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 s="4">
        <v>50.66</v>
      </c>
      <c r="BM1102" s="4">
        <v>7.6</v>
      </c>
      <c r="BN1102" s="4">
        <v>58.26</v>
      </c>
      <c r="BO1102" s="4">
        <v>58.26</v>
      </c>
      <c r="BQ1102" t="s">
        <v>95</v>
      </c>
      <c r="BR1102" t="s">
        <v>84</v>
      </c>
      <c r="BS1102" s="3">
        <v>43748</v>
      </c>
      <c r="BT1102" s="5">
        <v>0.41944444444444445</v>
      </c>
      <c r="BU1102" t="s">
        <v>1651</v>
      </c>
      <c r="BV1102" t="s">
        <v>90</v>
      </c>
      <c r="BY1102">
        <v>1200</v>
      </c>
      <c r="CA1102" t="s">
        <v>203</v>
      </c>
      <c r="CC1102" t="s">
        <v>200</v>
      </c>
      <c r="CD1102">
        <v>5201</v>
      </c>
      <c r="CE1102" t="s">
        <v>96</v>
      </c>
      <c r="CF1102" s="3">
        <v>43749</v>
      </c>
      <c r="CI1102">
        <v>1</v>
      </c>
      <c r="CJ1102">
        <v>1</v>
      </c>
      <c r="CK1102">
        <v>21</v>
      </c>
      <c r="CL1102" t="s">
        <v>87</v>
      </c>
    </row>
    <row r="1103" spans="1:90">
      <c r="A1103" t="s">
        <v>72</v>
      </c>
      <c r="B1103" t="s">
        <v>73</v>
      </c>
      <c r="C1103" t="s">
        <v>74</v>
      </c>
      <c r="E1103" t="str">
        <f>"FES1162716196"</f>
        <v>FES1162716196</v>
      </c>
      <c r="F1103" s="3">
        <v>43747</v>
      </c>
      <c r="G1103">
        <v>202004</v>
      </c>
      <c r="H1103" t="s">
        <v>75</v>
      </c>
      <c r="I1103" t="s">
        <v>76</v>
      </c>
      <c r="J1103" t="s">
        <v>77</v>
      </c>
      <c r="K1103" t="s">
        <v>78</v>
      </c>
      <c r="L1103" t="s">
        <v>551</v>
      </c>
      <c r="M1103" t="s">
        <v>552</v>
      </c>
      <c r="N1103" t="s">
        <v>1082</v>
      </c>
      <c r="O1103" t="s">
        <v>82</v>
      </c>
      <c r="P1103" t="str">
        <f>"2170711080                    "</f>
        <v xml:space="preserve">2170711080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17.04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 s="4">
        <v>98.16</v>
      </c>
      <c r="BM1103" s="4">
        <v>14.72</v>
      </c>
      <c r="BN1103" s="4">
        <v>112.88</v>
      </c>
      <c r="BO1103" s="4">
        <v>112.88</v>
      </c>
      <c r="BQ1103" t="s">
        <v>83</v>
      </c>
      <c r="BR1103" t="s">
        <v>84</v>
      </c>
      <c r="BS1103" s="3">
        <v>43748</v>
      </c>
      <c r="BT1103" s="5">
        <v>0.33333333333333331</v>
      </c>
      <c r="BU1103" t="s">
        <v>1652</v>
      </c>
      <c r="BV1103" t="s">
        <v>90</v>
      </c>
      <c r="BY1103">
        <v>1200</v>
      </c>
      <c r="CC1103" t="s">
        <v>552</v>
      </c>
      <c r="CD1103">
        <v>1947</v>
      </c>
      <c r="CE1103" t="s">
        <v>96</v>
      </c>
      <c r="CF1103" s="3">
        <v>43749</v>
      </c>
      <c r="CI1103">
        <v>1</v>
      </c>
      <c r="CJ1103">
        <v>1</v>
      </c>
      <c r="CK1103">
        <v>23</v>
      </c>
      <c r="CL1103" t="s">
        <v>87</v>
      </c>
    </row>
    <row r="1104" spans="1:90">
      <c r="A1104" t="s">
        <v>72</v>
      </c>
      <c r="B1104" t="s">
        <v>73</v>
      </c>
      <c r="C1104" t="s">
        <v>74</v>
      </c>
      <c r="E1104" t="str">
        <f>"FES1162716208"</f>
        <v>FES1162716208</v>
      </c>
      <c r="F1104" s="3">
        <v>43747</v>
      </c>
      <c r="G1104">
        <v>202004</v>
      </c>
      <c r="H1104" t="s">
        <v>75</v>
      </c>
      <c r="I1104" t="s">
        <v>76</v>
      </c>
      <c r="J1104" t="s">
        <v>77</v>
      </c>
      <c r="K1104" t="s">
        <v>78</v>
      </c>
      <c r="L1104" t="s">
        <v>129</v>
      </c>
      <c r="M1104" t="s">
        <v>130</v>
      </c>
      <c r="N1104" t="s">
        <v>126</v>
      </c>
      <c r="O1104" t="s">
        <v>82</v>
      </c>
      <c r="P1104" t="str">
        <f>"21707110069                   "</f>
        <v xml:space="preserve">21707110069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15.1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6.1</v>
      </c>
      <c r="BJ1104">
        <v>7</v>
      </c>
      <c r="BK1104">
        <v>7</v>
      </c>
      <c r="BL1104" s="4">
        <v>87.01</v>
      </c>
      <c r="BM1104" s="4">
        <v>13.05</v>
      </c>
      <c r="BN1104" s="4">
        <v>100.06</v>
      </c>
      <c r="BO1104" s="4">
        <v>100.06</v>
      </c>
      <c r="BQ1104" t="s">
        <v>95</v>
      </c>
      <c r="BR1104" t="s">
        <v>84</v>
      </c>
      <c r="BS1104" s="3">
        <v>43748</v>
      </c>
      <c r="BT1104" s="5">
        <v>0.33680555555555558</v>
      </c>
      <c r="BU1104" t="s">
        <v>1653</v>
      </c>
      <c r="BV1104" t="s">
        <v>90</v>
      </c>
      <c r="BY1104">
        <v>34927.06</v>
      </c>
      <c r="CC1104" t="s">
        <v>130</v>
      </c>
      <c r="CD1104">
        <v>1451</v>
      </c>
      <c r="CE1104" t="s">
        <v>86</v>
      </c>
      <c r="CF1104" s="3">
        <v>43749</v>
      </c>
      <c r="CI1104">
        <v>1</v>
      </c>
      <c r="CJ1104">
        <v>1</v>
      </c>
      <c r="CK1104">
        <v>22</v>
      </c>
      <c r="CL1104" t="s">
        <v>87</v>
      </c>
    </row>
    <row r="1105" spans="1:90">
      <c r="A1105" t="s">
        <v>72</v>
      </c>
      <c r="B1105" t="s">
        <v>73</v>
      </c>
      <c r="C1105" t="s">
        <v>74</v>
      </c>
      <c r="E1105" t="str">
        <f>"FES1162716143"</f>
        <v>FES1162716143</v>
      </c>
      <c r="F1105" s="3">
        <v>43747</v>
      </c>
      <c r="G1105">
        <v>202004</v>
      </c>
      <c r="H1105" t="s">
        <v>75</v>
      </c>
      <c r="I1105" t="s">
        <v>76</v>
      </c>
      <c r="J1105" t="s">
        <v>77</v>
      </c>
      <c r="K1105" t="s">
        <v>78</v>
      </c>
      <c r="L1105" t="s">
        <v>75</v>
      </c>
      <c r="M1105" t="s">
        <v>76</v>
      </c>
      <c r="N1105" t="s">
        <v>944</v>
      </c>
      <c r="O1105" t="s">
        <v>82</v>
      </c>
      <c r="P1105" t="str">
        <f>"2170711014                    "</f>
        <v xml:space="preserve">2170711014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6.87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 s="4">
        <v>39.58</v>
      </c>
      <c r="BM1105" s="4">
        <v>5.94</v>
      </c>
      <c r="BN1105" s="4">
        <v>45.52</v>
      </c>
      <c r="BO1105" s="4">
        <v>45.52</v>
      </c>
      <c r="BR1105" t="s">
        <v>84</v>
      </c>
      <c r="BS1105" s="3">
        <v>43748</v>
      </c>
      <c r="BT1105" s="5">
        <v>0.33819444444444446</v>
      </c>
      <c r="BU1105" t="s">
        <v>277</v>
      </c>
      <c r="BV1105" t="s">
        <v>90</v>
      </c>
      <c r="BY1105">
        <v>1200</v>
      </c>
      <c r="CA1105" t="s">
        <v>247</v>
      </c>
      <c r="CC1105" t="s">
        <v>76</v>
      </c>
      <c r="CD1105">
        <v>1600</v>
      </c>
      <c r="CE1105" t="s">
        <v>96</v>
      </c>
      <c r="CF1105" s="3">
        <v>43749</v>
      </c>
      <c r="CI1105">
        <v>1</v>
      </c>
      <c r="CJ1105">
        <v>1</v>
      </c>
      <c r="CK1105">
        <v>22</v>
      </c>
      <c r="CL1105" t="s">
        <v>87</v>
      </c>
    </row>
    <row r="1106" spans="1:90">
      <c r="A1106" t="s">
        <v>72</v>
      </c>
      <c r="B1106" t="s">
        <v>73</v>
      </c>
      <c r="C1106" t="s">
        <v>74</v>
      </c>
      <c r="E1106" t="str">
        <f>"FES1162716190"</f>
        <v>FES1162716190</v>
      </c>
      <c r="F1106" s="3">
        <v>43747</v>
      </c>
      <c r="G1106">
        <v>202004</v>
      </c>
      <c r="H1106" t="s">
        <v>75</v>
      </c>
      <c r="I1106" t="s">
        <v>76</v>
      </c>
      <c r="J1106" t="s">
        <v>77</v>
      </c>
      <c r="K1106" t="s">
        <v>78</v>
      </c>
      <c r="L1106" t="s">
        <v>189</v>
      </c>
      <c r="M1106" t="s">
        <v>190</v>
      </c>
      <c r="N1106" t="s">
        <v>1063</v>
      </c>
      <c r="O1106" t="s">
        <v>82</v>
      </c>
      <c r="P1106" t="str">
        <f>"2170711074                    "</f>
        <v xml:space="preserve">2170711074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6.87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 s="4">
        <v>39.58</v>
      </c>
      <c r="BM1106" s="4">
        <v>5.94</v>
      </c>
      <c r="BN1106" s="4">
        <v>45.52</v>
      </c>
      <c r="BO1106" s="4">
        <v>45.52</v>
      </c>
      <c r="BQ1106" t="s">
        <v>1349</v>
      </c>
      <c r="BR1106" t="s">
        <v>84</v>
      </c>
      <c r="BS1106" s="3">
        <v>43748</v>
      </c>
      <c r="BT1106" s="5">
        <v>0.3611111111111111</v>
      </c>
      <c r="BU1106" t="s">
        <v>1654</v>
      </c>
      <c r="BV1106" t="s">
        <v>90</v>
      </c>
      <c r="BY1106">
        <v>1200</v>
      </c>
      <c r="CC1106" t="s">
        <v>190</v>
      </c>
      <c r="CD1106">
        <v>1501</v>
      </c>
      <c r="CE1106" t="s">
        <v>96</v>
      </c>
      <c r="CF1106" s="3">
        <v>43749</v>
      </c>
      <c r="CI1106">
        <v>1</v>
      </c>
      <c r="CJ1106">
        <v>1</v>
      </c>
      <c r="CK1106">
        <v>22</v>
      </c>
      <c r="CL1106" t="s">
        <v>87</v>
      </c>
    </row>
    <row r="1107" spans="1:90">
      <c r="A1107" t="s">
        <v>72</v>
      </c>
      <c r="B1107" t="s">
        <v>73</v>
      </c>
      <c r="C1107" t="s">
        <v>74</v>
      </c>
      <c r="E1107" t="str">
        <f>"FES1162716092"</f>
        <v>FES1162716092</v>
      </c>
      <c r="F1107" s="3">
        <v>43747</v>
      </c>
      <c r="G1107">
        <v>202004</v>
      </c>
      <c r="H1107" t="s">
        <v>75</v>
      </c>
      <c r="I1107" t="s">
        <v>76</v>
      </c>
      <c r="J1107" t="s">
        <v>77</v>
      </c>
      <c r="K1107" t="s">
        <v>78</v>
      </c>
      <c r="L1107" t="s">
        <v>142</v>
      </c>
      <c r="M1107" t="s">
        <v>143</v>
      </c>
      <c r="N1107" t="s">
        <v>611</v>
      </c>
      <c r="O1107" t="s">
        <v>82</v>
      </c>
      <c r="P1107" t="str">
        <f>"2170709211                    "</f>
        <v xml:space="preserve">2170709211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6.87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 s="4">
        <v>39.58</v>
      </c>
      <c r="BM1107" s="4">
        <v>5.94</v>
      </c>
      <c r="BN1107" s="4">
        <v>45.52</v>
      </c>
      <c r="BO1107" s="4">
        <v>45.52</v>
      </c>
      <c r="BQ1107" t="s">
        <v>95</v>
      </c>
      <c r="BR1107" t="s">
        <v>84</v>
      </c>
      <c r="BS1107" s="3">
        <v>43748</v>
      </c>
      <c r="BT1107" s="5">
        <v>0.34861111111111115</v>
      </c>
      <c r="BU1107" t="s">
        <v>1238</v>
      </c>
      <c r="BV1107" t="s">
        <v>90</v>
      </c>
      <c r="BY1107">
        <v>1200</v>
      </c>
      <c r="CA1107" t="s">
        <v>347</v>
      </c>
      <c r="CC1107" t="s">
        <v>143</v>
      </c>
      <c r="CD1107">
        <v>1459</v>
      </c>
      <c r="CE1107" t="s">
        <v>96</v>
      </c>
      <c r="CF1107" s="3">
        <v>43749</v>
      </c>
      <c r="CI1107">
        <v>1</v>
      </c>
      <c r="CJ1107">
        <v>1</v>
      </c>
      <c r="CK1107">
        <v>22</v>
      </c>
      <c r="CL1107" t="s">
        <v>87</v>
      </c>
    </row>
    <row r="1108" spans="1:90">
      <c r="A1108" t="s">
        <v>72</v>
      </c>
      <c r="B1108" t="s">
        <v>73</v>
      </c>
      <c r="C1108" t="s">
        <v>74</v>
      </c>
      <c r="E1108" t="str">
        <f>"FES1162716047"</f>
        <v>FES1162716047</v>
      </c>
      <c r="F1108" s="3">
        <v>43747</v>
      </c>
      <c r="G1108">
        <v>202004</v>
      </c>
      <c r="H1108" t="s">
        <v>75</v>
      </c>
      <c r="I1108" t="s">
        <v>76</v>
      </c>
      <c r="J1108" t="s">
        <v>77</v>
      </c>
      <c r="K1108" t="s">
        <v>78</v>
      </c>
      <c r="L1108" t="s">
        <v>142</v>
      </c>
      <c r="M1108" t="s">
        <v>143</v>
      </c>
      <c r="N1108" t="s">
        <v>539</v>
      </c>
      <c r="O1108" t="s">
        <v>82</v>
      </c>
      <c r="P1108" t="str">
        <f>"2170708856                    "</f>
        <v xml:space="preserve">2170708856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23.33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11.9</v>
      </c>
      <c r="BJ1108">
        <v>3.8</v>
      </c>
      <c r="BK1108">
        <v>12</v>
      </c>
      <c r="BL1108" s="4">
        <v>134.44</v>
      </c>
      <c r="BM1108" s="4">
        <v>20.170000000000002</v>
      </c>
      <c r="BN1108" s="4">
        <v>154.61000000000001</v>
      </c>
      <c r="BO1108" s="4">
        <v>154.61000000000001</v>
      </c>
      <c r="BQ1108" t="s">
        <v>95</v>
      </c>
      <c r="BR1108" t="s">
        <v>84</v>
      </c>
      <c r="BS1108" s="3">
        <v>43748</v>
      </c>
      <c r="BT1108" s="5">
        <v>0.35416666666666669</v>
      </c>
      <c r="BU1108" t="s">
        <v>1655</v>
      </c>
      <c r="BV1108" t="s">
        <v>90</v>
      </c>
      <c r="BY1108">
        <v>19145.88</v>
      </c>
      <c r="CA1108" t="s">
        <v>347</v>
      </c>
      <c r="CC1108" t="s">
        <v>143</v>
      </c>
      <c r="CD1108">
        <v>1459</v>
      </c>
      <c r="CE1108" t="s">
        <v>86</v>
      </c>
      <c r="CF1108" s="3">
        <v>43749</v>
      </c>
      <c r="CI1108">
        <v>1</v>
      </c>
      <c r="CJ1108">
        <v>1</v>
      </c>
      <c r="CK1108">
        <v>22</v>
      </c>
      <c r="CL1108" t="s">
        <v>87</v>
      </c>
    </row>
    <row r="1109" spans="1:90">
      <c r="A1109" t="s">
        <v>72</v>
      </c>
      <c r="B1109" t="s">
        <v>73</v>
      </c>
      <c r="C1109" t="s">
        <v>74</v>
      </c>
      <c r="E1109" t="str">
        <f>"FES1162716204"</f>
        <v>FES1162716204</v>
      </c>
      <c r="F1109" s="3">
        <v>43747</v>
      </c>
      <c r="G1109">
        <v>202004</v>
      </c>
      <c r="H1109" t="s">
        <v>75</v>
      </c>
      <c r="I1109" t="s">
        <v>76</v>
      </c>
      <c r="J1109" t="s">
        <v>77</v>
      </c>
      <c r="K1109" t="s">
        <v>78</v>
      </c>
      <c r="L1109" t="s">
        <v>75</v>
      </c>
      <c r="M1109" t="s">
        <v>76</v>
      </c>
      <c r="N1109" t="s">
        <v>558</v>
      </c>
      <c r="O1109" t="s">
        <v>82</v>
      </c>
      <c r="P1109" t="str">
        <f>"217070307                     "</f>
        <v xml:space="preserve">217070307 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6.87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 s="4">
        <v>39.58</v>
      </c>
      <c r="BM1109" s="4">
        <v>5.94</v>
      </c>
      <c r="BN1109" s="4">
        <v>45.52</v>
      </c>
      <c r="BO1109" s="4">
        <v>45.52</v>
      </c>
      <c r="BQ1109" t="s">
        <v>95</v>
      </c>
      <c r="BR1109" t="s">
        <v>84</v>
      </c>
      <c r="BS1109" s="3">
        <v>43748</v>
      </c>
      <c r="BT1109" s="5">
        <v>0.33819444444444446</v>
      </c>
      <c r="BU1109" t="s">
        <v>1656</v>
      </c>
      <c r="BV1109" t="s">
        <v>90</v>
      </c>
      <c r="BY1109">
        <v>1200</v>
      </c>
      <c r="CA1109" t="s">
        <v>247</v>
      </c>
      <c r="CC1109" t="s">
        <v>76</v>
      </c>
      <c r="CD1109">
        <v>1601</v>
      </c>
      <c r="CE1109" t="s">
        <v>96</v>
      </c>
      <c r="CF1109" s="3">
        <v>43749</v>
      </c>
      <c r="CI1109">
        <v>1</v>
      </c>
      <c r="CJ1109">
        <v>1</v>
      </c>
      <c r="CK1109">
        <v>22</v>
      </c>
      <c r="CL1109" t="s">
        <v>87</v>
      </c>
    </row>
    <row r="1110" spans="1:90">
      <c r="A1110" t="s">
        <v>72</v>
      </c>
      <c r="B1110" t="s">
        <v>73</v>
      </c>
      <c r="C1110" t="s">
        <v>74</v>
      </c>
      <c r="E1110" t="str">
        <f>"FES1162716165"</f>
        <v>FES1162716165</v>
      </c>
      <c r="F1110" s="3">
        <v>43747</v>
      </c>
      <c r="G1110">
        <v>202004</v>
      </c>
      <c r="H1110" t="s">
        <v>75</v>
      </c>
      <c r="I1110" t="s">
        <v>76</v>
      </c>
      <c r="J1110" t="s">
        <v>77</v>
      </c>
      <c r="K1110" t="s">
        <v>78</v>
      </c>
      <c r="L1110" t="s">
        <v>75</v>
      </c>
      <c r="M1110" t="s">
        <v>76</v>
      </c>
      <c r="N1110" t="s">
        <v>182</v>
      </c>
      <c r="O1110" t="s">
        <v>82</v>
      </c>
      <c r="P1110" t="str">
        <f>"2170711046                    "</f>
        <v xml:space="preserve">2170711046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10.99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4.3</v>
      </c>
      <c r="BJ1110">
        <v>1</v>
      </c>
      <c r="BK1110">
        <v>4.5</v>
      </c>
      <c r="BL1110" s="4">
        <v>63.3</v>
      </c>
      <c r="BM1110" s="4">
        <v>9.5</v>
      </c>
      <c r="BN1110" s="4">
        <v>72.8</v>
      </c>
      <c r="BO1110" s="4">
        <v>72.8</v>
      </c>
      <c r="BQ1110" t="s">
        <v>95</v>
      </c>
      <c r="BR1110" t="s">
        <v>84</v>
      </c>
      <c r="BS1110" s="3">
        <v>43748</v>
      </c>
      <c r="BT1110" s="5">
        <v>0.32013888888888892</v>
      </c>
      <c r="BU1110" t="s">
        <v>246</v>
      </c>
      <c r="BV1110" t="s">
        <v>90</v>
      </c>
      <c r="BY1110">
        <v>4757.8900000000003</v>
      </c>
      <c r="CA1110" t="s">
        <v>247</v>
      </c>
      <c r="CC1110" t="s">
        <v>76</v>
      </c>
      <c r="CD1110">
        <v>1600</v>
      </c>
      <c r="CE1110" t="s">
        <v>86</v>
      </c>
      <c r="CF1110" s="3">
        <v>43749</v>
      </c>
      <c r="CI1110">
        <v>1</v>
      </c>
      <c r="CJ1110">
        <v>1</v>
      </c>
      <c r="CK1110">
        <v>22</v>
      </c>
      <c r="CL1110" t="s">
        <v>87</v>
      </c>
    </row>
    <row r="1111" spans="1:90">
      <c r="A1111" t="s">
        <v>72</v>
      </c>
      <c r="B1111" t="s">
        <v>73</v>
      </c>
      <c r="C1111" t="s">
        <v>74</v>
      </c>
      <c r="E1111" t="str">
        <f>"FES1162716185"</f>
        <v>FES1162716185</v>
      </c>
      <c r="F1111" s="3">
        <v>43747</v>
      </c>
      <c r="G1111">
        <v>202004</v>
      </c>
      <c r="H1111" t="s">
        <v>75</v>
      </c>
      <c r="I1111" t="s">
        <v>76</v>
      </c>
      <c r="J1111" t="s">
        <v>77</v>
      </c>
      <c r="K1111" t="s">
        <v>78</v>
      </c>
      <c r="L1111" t="s">
        <v>215</v>
      </c>
      <c r="M1111" t="s">
        <v>216</v>
      </c>
      <c r="N1111" t="s">
        <v>217</v>
      </c>
      <c r="O1111" t="s">
        <v>82</v>
      </c>
      <c r="P1111" t="str">
        <f>"2170711068                    "</f>
        <v xml:space="preserve">2170711068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8.7899999999999991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 s="4">
        <v>50.66</v>
      </c>
      <c r="BM1111" s="4">
        <v>7.6</v>
      </c>
      <c r="BN1111" s="4">
        <v>58.26</v>
      </c>
      <c r="BO1111" s="4">
        <v>58.26</v>
      </c>
      <c r="BQ1111" t="s">
        <v>95</v>
      </c>
      <c r="BR1111" t="s">
        <v>84</v>
      </c>
      <c r="BS1111" s="3">
        <v>43749</v>
      </c>
      <c r="BT1111" s="5">
        <v>0.40763888888888888</v>
      </c>
      <c r="BU1111" t="s">
        <v>218</v>
      </c>
      <c r="BV1111" t="s">
        <v>87</v>
      </c>
      <c r="BW1111" t="s">
        <v>903</v>
      </c>
      <c r="BX1111" t="s">
        <v>1099</v>
      </c>
      <c r="BY1111">
        <v>1200</v>
      </c>
      <c r="CA1111" t="s">
        <v>219</v>
      </c>
      <c r="CC1111" t="s">
        <v>216</v>
      </c>
      <c r="CD1111">
        <v>3212</v>
      </c>
      <c r="CE1111" t="s">
        <v>96</v>
      </c>
      <c r="CF1111" s="3">
        <v>43752</v>
      </c>
      <c r="CI1111">
        <v>1</v>
      </c>
      <c r="CJ1111">
        <v>2</v>
      </c>
      <c r="CK1111">
        <v>21</v>
      </c>
      <c r="CL1111" t="s">
        <v>87</v>
      </c>
    </row>
    <row r="1112" spans="1:90">
      <c r="A1112" t="s">
        <v>72</v>
      </c>
      <c r="B1112" t="s">
        <v>73</v>
      </c>
      <c r="C1112" t="s">
        <v>74</v>
      </c>
      <c r="E1112" t="str">
        <f>"FES1162716234"</f>
        <v>FES1162716234</v>
      </c>
      <c r="F1112" s="3">
        <v>43747</v>
      </c>
      <c r="G1112">
        <v>202004</v>
      </c>
      <c r="H1112" t="s">
        <v>75</v>
      </c>
      <c r="I1112" t="s">
        <v>76</v>
      </c>
      <c r="J1112" t="s">
        <v>77</v>
      </c>
      <c r="K1112" t="s">
        <v>78</v>
      </c>
      <c r="L1112" t="s">
        <v>175</v>
      </c>
      <c r="M1112" t="s">
        <v>176</v>
      </c>
      <c r="N1112" t="s">
        <v>935</v>
      </c>
      <c r="O1112" t="s">
        <v>82</v>
      </c>
      <c r="P1112" t="str">
        <f>"21707141123                   "</f>
        <v xml:space="preserve">21707141123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8.7899999999999991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 s="4">
        <v>50.66</v>
      </c>
      <c r="BM1112" s="4">
        <v>7.6</v>
      </c>
      <c r="BN1112" s="4">
        <v>58.26</v>
      </c>
      <c r="BO1112" s="4">
        <v>58.26</v>
      </c>
      <c r="BQ1112" t="s">
        <v>83</v>
      </c>
      <c r="BR1112" t="s">
        <v>84</v>
      </c>
      <c r="BS1112" s="3">
        <v>43748</v>
      </c>
      <c r="BT1112" s="5">
        <v>0.43055555555555558</v>
      </c>
      <c r="BU1112" t="s">
        <v>1106</v>
      </c>
      <c r="BV1112" t="s">
        <v>90</v>
      </c>
      <c r="BY1112">
        <v>1200</v>
      </c>
      <c r="CA1112" t="s">
        <v>588</v>
      </c>
      <c r="CC1112" t="s">
        <v>176</v>
      </c>
      <c r="CD1112">
        <v>4001</v>
      </c>
      <c r="CE1112" t="s">
        <v>96</v>
      </c>
      <c r="CF1112" s="3">
        <v>43752</v>
      </c>
      <c r="CI1112">
        <v>1</v>
      </c>
      <c r="CJ1112">
        <v>1</v>
      </c>
      <c r="CK1112">
        <v>21</v>
      </c>
      <c r="CL1112" t="s">
        <v>87</v>
      </c>
    </row>
    <row r="1113" spans="1:90">
      <c r="A1113" t="s">
        <v>72</v>
      </c>
      <c r="B1113" t="s">
        <v>73</v>
      </c>
      <c r="C1113" t="s">
        <v>74</v>
      </c>
      <c r="E1113" t="str">
        <f>"FES1162716071"</f>
        <v>FES1162716071</v>
      </c>
      <c r="F1113" s="3">
        <v>43747</v>
      </c>
      <c r="G1113">
        <v>202004</v>
      </c>
      <c r="H1113" t="s">
        <v>75</v>
      </c>
      <c r="I1113" t="s">
        <v>76</v>
      </c>
      <c r="J1113" t="s">
        <v>77</v>
      </c>
      <c r="K1113" t="s">
        <v>78</v>
      </c>
      <c r="L1113" t="s">
        <v>92</v>
      </c>
      <c r="M1113" t="s">
        <v>93</v>
      </c>
      <c r="N1113" t="s">
        <v>598</v>
      </c>
      <c r="O1113" t="s">
        <v>82</v>
      </c>
      <c r="P1113" t="str">
        <f>"217079002                     "</f>
        <v xml:space="preserve">217079002 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8.7899999999999991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 s="4">
        <v>50.66</v>
      </c>
      <c r="BM1113" s="4">
        <v>7.6</v>
      </c>
      <c r="BN1113" s="4">
        <v>58.26</v>
      </c>
      <c r="BO1113" s="4">
        <v>58.26</v>
      </c>
      <c r="BR1113" t="s">
        <v>84</v>
      </c>
      <c r="BS1113" s="3">
        <v>43748</v>
      </c>
      <c r="BT1113" s="5">
        <v>0.43611111111111112</v>
      </c>
      <c r="BU1113" t="s">
        <v>1341</v>
      </c>
      <c r="BV1113" t="s">
        <v>90</v>
      </c>
      <c r="BY1113">
        <v>1200</v>
      </c>
      <c r="CA1113" t="s">
        <v>270</v>
      </c>
      <c r="CC1113" t="s">
        <v>93</v>
      </c>
      <c r="CD1113">
        <v>7580</v>
      </c>
      <c r="CE1113" t="s">
        <v>96</v>
      </c>
      <c r="CF1113" s="3">
        <v>43749</v>
      </c>
      <c r="CI1113">
        <v>1</v>
      </c>
      <c r="CJ1113">
        <v>1</v>
      </c>
      <c r="CK1113">
        <v>21</v>
      </c>
      <c r="CL1113" t="s">
        <v>87</v>
      </c>
    </row>
    <row r="1114" spans="1:90">
      <c r="A1114" t="s">
        <v>72</v>
      </c>
      <c r="B1114" t="s">
        <v>73</v>
      </c>
      <c r="C1114" t="s">
        <v>74</v>
      </c>
      <c r="E1114" t="str">
        <f>"FES1162716294"</f>
        <v>FES1162716294</v>
      </c>
      <c r="F1114" s="3">
        <v>43747</v>
      </c>
      <c r="G1114">
        <v>202004</v>
      </c>
      <c r="H1114" t="s">
        <v>75</v>
      </c>
      <c r="I1114" t="s">
        <v>76</v>
      </c>
      <c r="J1114" t="s">
        <v>77</v>
      </c>
      <c r="K1114" t="s">
        <v>78</v>
      </c>
      <c r="L1114" t="s">
        <v>119</v>
      </c>
      <c r="M1114" t="s">
        <v>120</v>
      </c>
      <c r="N1114" t="s">
        <v>1611</v>
      </c>
      <c r="O1114" t="s">
        <v>82</v>
      </c>
      <c r="P1114" t="str">
        <f>"217071198                     "</f>
        <v xml:space="preserve">217071198 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8.7899999999999991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 s="4">
        <v>50.66</v>
      </c>
      <c r="BM1114" s="4">
        <v>7.6</v>
      </c>
      <c r="BN1114" s="4">
        <v>58.26</v>
      </c>
      <c r="BO1114" s="4">
        <v>58.26</v>
      </c>
      <c r="BQ1114" t="s">
        <v>95</v>
      </c>
      <c r="BR1114" t="s">
        <v>84</v>
      </c>
      <c r="BS1114" s="3">
        <v>43748</v>
      </c>
      <c r="BT1114" s="5">
        <v>0.3576388888888889</v>
      </c>
      <c r="BU1114" t="s">
        <v>1612</v>
      </c>
      <c r="BV1114" t="s">
        <v>90</v>
      </c>
      <c r="BY1114">
        <v>1200</v>
      </c>
      <c r="CA1114" t="s">
        <v>669</v>
      </c>
      <c r="CC1114" t="s">
        <v>120</v>
      </c>
      <c r="CD1114">
        <v>6001</v>
      </c>
      <c r="CE1114" t="s">
        <v>96</v>
      </c>
      <c r="CF1114" s="3">
        <v>43749</v>
      </c>
      <c r="CI1114">
        <v>1</v>
      </c>
      <c r="CJ1114">
        <v>1</v>
      </c>
      <c r="CK1114">
        <v>21</v>
      </c>
      <c r="CL1114" t="s">
        <v>87</v>
      </c>
    </row>
    <row r="1115" spans="1:90">
      <c r="A1115" t="s">
        <v>72</v>
      </c>
      <c r="B1115" t="s">
        <v>73</v>
      </c>
      <c r="C1115" t="s">
        <v>74</v>
      </c>
      <c r="E1115" t="str">
        <f>"FES1162716285"</f>
        <v>FES1162716285</v>
      </c>
      <c r="F1115" s="3">
        <v>43747</v>
      </c>
      <c r="G1115">
        <v>202004</v>
      </c>
      <c r="H1115" t="s">
        <v>75</v>
      </c>
      <c r="I1115" t="s">
        <v>76</v>
      </c>
      <c r="J1115" t="s">
        <v>77</v>
      </c>
      <c r="K1115" t="s">
        <v>78</v>
      </c>
      <c r="L1115" t="s">
        <v>119</v>
      </c>
      <c r="M1115" t="s">
        <v>120</v>
      </c>
      <c r="N1115" t="s">
        <v>220</v>
      </c>
      <c r="O1115" t="s">
        <v>82</v>
      </c>
      <c r="P1115" t="str">
        <f>"217071187                     "</f>
        <v xml:space="preserve">217071187 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8.7899999999999991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 s="4">
        <v>50.66</v>
      </c>
      <c r="BM1115" s="4">
        <v>7.6</v>
      </c>
      <c r="BN1115" s="4">
        <v>58.26</v>
      </c>
      <c r="BO1115" s="4">
        <v>58.26</v>
      </c>
      <c r="BQ1115" t="s">
        <v>95</v>
      </c>
      <c r="BR1115" t="s">
        <v>84</v>
      </c>
      <c r="BS1115" s="3">
        <v>43748</v>
      </c>
      <c r="BT1115" s="5">
        <v>0.37847222222222227</v>
      </c>
      <c r="BU1115" t="s">
        <v>221</v>
      </c>
      <c r="BV1115" t="s">
        <v>90</v>
      </c>
      <c r="BY1115">
        <v>1200</v>
      </c>
      <c r="CA1115" t="s">
        <v>209</v>
      </c>
      <c r="CC1115" t="s">
        <v>120</v>
      </c>
      <c r="CD1115">
        <v>6001</v>
      </c>
      <c r="CE1115" t="s">
        <v>96</v>
      </c>
      <c r="CF1115" s="3">
        <v>43749</v>
      </c>
      <c r="CI1115">
        <v>1</v>
      </c>
      <c r="CJ1115">
        <v>1</v>
      </c>
      <c r="CK1115">
        <v>21</v>
      </c>
      <c r="CL1115" t="s">
        <v>87</v>
      </c>
    </row>
    <row r="1116" spans="1:90">
      <c r="A1116" t="s">
        <v>72</v>
      </c>
      <c r="B1116" t="s">
        <v>73</v>
      </c>
      <c r="C1116" t="s">
        <v>74</v>
      </c>
      <c r="E1116" t="str">
        <f>"FES1162716276"</f>
        <v>FES1162716276</v>
      </c>
      <c r="F1116" s="3">
        <v>43747</v>
      </c>
      <c r="G1116">
        <v>202004</v>
      </c>
      <c r="H1116" t="s">
        <v>75</v>
      </c>
      <c r="I1116" t="s">
        <v>76</v>
      </c>
      <c r="J1116" t="s">
        <v>77</v>
      </c>
      <c r="K1116" t="s">
        <v>78</v>
      </c>
      <c r="L1116" t="s">
        <v>199</v>
      </c>
      <c r="M1116" t="s">
        <v>200</v>
      </c>
      <c r="N1116" t="s">
        <v>1292</v>
      </c>
      <c r="O1116" t="s">
        <v>82</v>
      </c>
      <c r="P1116" t="str">
        <f>"2170711774                    "</f>
        <v xml:space="preserve">2170711774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8.7899999999999991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 s="4">
        <v>50.66</v>
      </c>
      <c r="BM1116" s="4">
        <v>7.6</v>
      </c>
      <c r="BN1116" s="4">
        <v>58.26</v>
      </c>
      <c r="BO1116" s="4">
        <v>58.26</v>
      </c>
      <c r="BQ1116" t="s">
        <v>1293</v>
      </c>
      <c r="BR1116" t="s">
        <v>84</v>
      </c>
      <c r="BS1116" s="3">
        <v>43748</v>
      </c>
      <c r="BT1116" s="5">
        <v>0.37986111111111115</v>
      </c>
      <c r="BU1116" t="s">
        <v>1657</v>
      </c>
      <c r="BV1116" t="s">
        <v>90</v>
      </c>
      <c r="BY1116">
        <v>1200</v>
      </c>
      <c r="CA1116" t="s">
        <v>203</v>
      </c>
      <c r="CC1116" t="s">
        <v>200</v>
      </c>
      <c r="CD1116">
        <v>5201</v>
      </c>
      <c r="CE1116" t="s">
        <v>96</v>
      </c>
      <c r="CF1116" s="3">
        <v>43749</v>
      </c>
      <c r="CI1116">
        <v>1</v>
      </c>
      <c r="CJ1116">
        <v>1</v>
      </c>
      <c r="CK1116">
        <v>21</v>
      </c>
      <c r="CL1116" t="s">
        <v>87</v>
      </c>
    </row>
    <row r="1117" spans="1:90">
      <c r="A1117" t="s">
        <v>72</v>
      </c>
      <c r="B1117" t="s">
        <v>73</v>
      </c>
      <c r="C1117" t="s">
        <v>74</v>
      </c>
      <c r="E1117" t="str">
        <f>"FES1162716284"</f>
        <v>FES1162716284</v>
      </c>
      <c r="F1117" s="3">
        <v>43747</v>
      </c>
      <c r="G1117">
        <v>202004</v>
      </c>
      <c r="H1117" t="s">
        <v>75</v>
      </c>
      <c r="I1117" t="s">
        <v>76</v>
      </c>
      <c r="J1117" t="s">
        <v>77</v>
      </c>
      <c r="K1117" t="s">
        <v>78</v>
      </c>
      <c r="L1117" t="s">
        <v>92</v>
      </c>
      <c r="M1117" t="s">
        <v>93</v>
      </c>
      <c r="N1117" t="s">
        <v>1532</v>
      </c>
      <c r="O1117" t="s">
        <v>82</v>
      </c>
      <c r="P1117" t="str">
        <f>"2170741186                    "</f>
        <v xml:space="preserve">2170741186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8.7899999999999991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 s="4">
        <v>50.66</v>
      </c>
      <c r="BM1117" s="4">
        <v>7.6</v>
      </c>
      <c r="BN1117" s="4">
        <v>58.26</v>
      </c>
      <c r="BO1117" s="4">
        <v>58.26</v>
      </c>
      <c r="BQ1117" t="s">
        <v>83</v>
      </c>
      <c r="BR1117" t="s">
        <v>84</v>
      </c>
      <c r="BS1117" s="3">
        <v>43748</v>
      </c>
      <c r="BT1117" s="5">
        <v>0.4680555555555555</v>
      </c>
      <c r="BU1117" t="s">
        <v>1658</v>
      </c>
      <c r="BV1117" t="s">
        <v>87</v>
      </c>
      <c r="BW1117" t="s">
        <v>549</v>
      </c>
      <c r="BX1117" t="s">
        <v>1251</v>
      </c>
      <c r="BY1117">
        <v>1200</v>
      </c>
      <c r="CA1117" t="s">
        <v>732</v>
      </c>
      <c r="CC1117" t="s">
        <v>93</v>
      </c>
      <c r="CD1117">
        <v>8001</v>
      </c>
      <c r="CE1117" t="s">
        <v>96</v>
      </c>
      <c r="CF1117" s="3">
        <v>43749</v>
      </c>
      <c r="CI1117">
        <v>1</v>
      </c>
      <c r="CJ1117">
        <v>1</v>
      </c>
      <c r="CK1117">
        <v>21</v>
      </c>
      <c r="CL1117" t="s">
        <v>87</v>
      </c>
    </row>
    <row r="1118" spans="1:90">
      <c r="A1118" t="s">
        <v>72</v>
      </c>
      <c r="B1118" t="s">
        <v>73</v>
      </c>
      <c r="C1118" t="s">
        <v>74</v>
      </c>
      <c r="E1118" t="str">
        <f>"FES1162716255"</f>
        <v>FES1162716255</v>
      </c>
      <c r="F1118" s="3">
        <v>43747</v>
      </c>
      <c r="G1118">
        <v>202004</v>
      </c>
      <c r="H1118" t="s">
        <v>75</v>
      </c>
      <c r="I1118" t="s">
        <v>76</v>
      </c>
      <c r="J1118" t="s">
        <v>77</v>
      </c>
      <c r="K1118" t="s">
        <v>78</v>
      </c>
      <c r="L1118" t="s">
        <v>545</v>
      </c>
      <c r="M1118" t="s">
        <v>546</v>
      </c>
      <c r="N1118" t="s">
        <v>547</v>
      </c>
      <c r="O1118" t="s">
        <v>82</v>
      </c>
      <c r="P1118" t="str">
        <f>"217071150                     "</f>
        <v xml:space="preserve">217071150 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8.7899999999999991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 s="4">
        <v>50.66</v>
      </c>
      <c r="BM1118" s="4">
        <v>7.6</v>
      </c>
      <c r="BN1118" s="4">
        <v>58.26</v>
      </c>
      <c r="BO1118" s="4">
        <v>58.26</v>
      </c>
      <c r="BQ1118" t="s">
        <v>95</v>
      </c>
      <c r="BR1118" t="s">
        <v>84</v>
      </c>
      <c r="BS1118" s="3">
        <v>43748</v>
      </c>
      <c r="BT1118" s="5">
        <v>0.42430555555555555</v>
      </c>
      <c r="BU1118" t="s">
        <v>548</v>
      </c>
      <c r="BV1118" t="s">
        <v>90</v>
      </c>
      <c r="BY1118">
        <v>1200</v>
      </c>
      <c r="CC1118" t="s">
        <v>546</v>
      </c>
      <c r="CD1118">
        <v>6536</v>
      </c>
      <c r="CE1118" t="s">
        <v>96</v>
      </c>
      <c r="CF1118" s="3">
        <v>43754</v>
      </c>
      <c r="CI1118">
        <v>1</v>
      </c>
      <c r="CJ1118">
        <v>1</v>
      </c>
      <c r="CK1118">
        <v>21</v>
      </c>
      <c r="CL1118" t="s">
        <v>87</v>
      </c>
    </row>
    <row r="1119" spans="1:90">
      <c r="A1119" t="s">
        <v>72</v>
      </c>
      <c r="B1119" t="s">
        <v>73</v>
      </c>
      <c r="C1119" t="s">
        <v>74</v>
      </c>
      <c r="E1119" t="str">
        <f>"FES1162716220"</f>
        <v>FES1162716220</v>
      </c>
      <c r="F1119" s="3">
        <v>43747</v>
      </c>
      <c r="G1119">
        <v>202004</v>
      </c>
      <c r="H1119" t="s">
        <v>75</v>
      </c>
      <c r="I1119" t="s">
        <v>76</v>
      </c>
      <c r="J1119" t="s">
        <v>77</v>
      </c>
      <c r="K1119" t="s">
        <v>78</v>
      </c>
      <c r="L1119" t="s">
        <v>227</v>
      </c>
      <c r="M1119" t="s">
        <v>228</v>
      </c>
      <c r="N1119" t="s">
        <v>987</v>
      </c>
      <c r="O1119" t="s">
        <v>82</v>
      </c>
      <c r="P1119" t="str">
        <f>"21707011113                   "</f>
        <v xml:space="preserve">21707011113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17.04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 s="4">
        <v>98.16</v>
      </c>
      <c r="BM1119" s="4">
        <v>14.72</v>
      </c>
      <c r="BN1119" s="4">
        <v>112.88</v>
      </c>
      <c r="BO1119" s="4">
        <v>112.88</v>
      </c>
      <c r="BQ1119" t="s">
        <v>83</v>
      </c>
      <c r="BR1119" t="s">
        <v>84</v>
      </c>
      <c r="BS1119" s="3">
        <v>43748</v>
      </c>
      <c r="BT1119" s="5">
        <v>0.4375</v>
      </c>
      <c r="BU1119" t="s">
        <v>1659</v>
      </c>
      <c r="BV1119" t="s">
        <v>90</v>
      </c>
      <c r="BY1119">
        <v>1200</v>
      </c>
      <c r="CA1119" t="s">
        <v>465</v>
      </c>
      <c r="CC1119" t="s">
        <v>228</v>
      </c>
      <c r="CD1119">
        <v>1911</v>
      </c>
      <c r="CE1119" t="s">
        <v>96</v>
      </c>
      <c r="CF1119" s="3">
        <v>43749</v>
      </c>
      <c r="CI1119">
        <v>1</v>
      </c>
      <c r="CJ1119">
        <v>1</v>
      </c>
      <c r="CK1119">
        <v>23</v>
      </c>
      <c r="CL1119" t="s">
        <v>87</v>
      </c>
    </row>
    <row r="1120" spans="1:90">
      <c r="A1120" t="s">
        <v>72</v>
      </c>
      <c r="B1120" t="s">
        <v>73</v>
      </c>
      <c r="C1120" t="s">
        <v>74</v>
      </c>
      <c r="E1120" t="str">
        <f>"FES1162716039"</f>
        <v>FES1162716039</v>
      </c>
      <c r="F1120" s="3">
        <v>43747</v>
      </c>
      <c r="G1120">
        <v>202004</v>
      </c>
      <c r="H1120" t="s">
        <v>75</v>
      </c>
      <c r="I1120" t="s">
        <v>76</v>
      </c>
      <c r="J1120" t="s">
        <v>77</v>
      </c>
      <c r="K1120" t="s">
        <v>78</v>
      </c>
      <c r="L1120" t="s">
        <v>75</v>
      </c>
      <c r="M1120" t="s">
        <v>76</v>
      </c>
      <c r="N1120" t="s">
        <v>846</v>
      </c>
      <c r="O1120" t="s">
        <v>82</v>
      </c>
      <c r="P1120" t="str">
        <f>"2170708818                    "</f>
        <v xml:space="preserve">2170708818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10.16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4</v>
      </c>
      <c r="BJ1120">
        <v>1.5</v>
      </c>
      <c r="BK1120">
        <v>4</v>
      </c>
      <c r="BL1120" s="4">
        <v>58.55</v>
      </c>
      <c r="BM1120" s="4">
        <v>8.7799999999999994</v>
      </c>
      <c r="BN1120" s="4">
        <v>67.33</v>
      </c>
      <c r="BO1120" s="4">
        <v>67.33</v>
      </c>
      <c r="BQ1120" t="s">
        <v>95</v>
      </c>
      <c r="BR1120" t="s">
        <v>84</v>
      </c>
      <c r="BS1120" s="3">
        <v>43748</v>
      </c>
      <c r="BT1120" s="5">
        <v>0.4284722222222222</v>
      </c>
      <c r="BU1120" t="s">
        <v>847</v>
      </c>
      <c r="BV1120" t="s">
        <v>90</v>
      </c>
      <c r="BY1120">
        <v>7445.73</v>
      </c>
      <c r="CA1120" t="s">
        <v>848</v>
      </c>
      <c r="CC1120" t="s">
        <v>76</v>
      </c>
      <c r="CD1120">
        <v>1645</v>
      </c>
      <c r="CE1120" t="s">
        <v>86</v>
      </c>
      <c r="CF1120" s="3">
        <v>43749</v>
      </c>
      <c r="CI1120">
        <v>1</v>
      </c>
      <c r="CJ1120">
        <v>1</v>
      </c>
      <c r="CK1120">
        <v>22</v>
      </c>
      <c r="CL1120" t="s">
        <v>87</v>
      </c>
    </row>
    <row r="1121" spans="1:90">
      <c r="A1121" t="s">
        <v>72</v>
      </c>
      <c r="B1121" t="s">
        <v>73</v>
      </c>
      <c r="C1121" t="s">
        <v>74</v>
      </c>
      <c r="E1121" t="str">
        <f>"FES1162716129"</f>
        <v>FES1162716129</v>
      </c>
      <c r="F1121" s="3">
        <v>43747</v>
      </c>
      <c r="G1121">
        <v>202004</v>
      </c>
      <c r="H1121" t="s">
        <v>75</v>
      </c>
      <c r="I1121" t="s">
        <v>76</v>
      </c>
      <c r="J1121" t="s">
        <v>77</v>
      </c>
      <c r="K1121" t="s">
        <v>78</v>
      </c>
      <c r="L1121" t="s">
        <v>227</v>
      </c>
      <c r="M1121" t="s">
        <v>228</v>
      </c>
      <c r="N1121" t="s">
        <v>229</v>
      </c>
      <c r="O1121" t="s">
        <v>82</v>
      </c>
      <c r="P1121" t="str">
        <f>"2170701351                    "</f>
        <v xml:space="preserve">2170701351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17.04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 s="4">
        <v>98.16</v>
      </c>
      <c r="BM1121" s="4">
        <v>14.72</v>
      </c>
      <c r="BN1121" s="4">
        <v>112.88</v>
      </c>
      <c r="BO1121" s="4">
        <v>112.88</v>
      </c>
      <c r="BQ1121" t="s">
        <v>230</v>
      </c>
      <c r="BR1121" t="s">
        <v>84</v>
      </c>
      <c r="BS1121" s="3">
        <v>43748</v>
      </c>
      <c r="BT1121" s="5">
        <v>0.4375</v>
      </c>
      <c r="BU1121" t="s">
        <v>1660</v>
      </c>
      <c r="BV1121" t="s">
        <v>90</v>
      </c>
      <c r="BY1121">
        <v>1200</v>
      </c>
      <c r="CA1121" t="s">
        <v>465</v>
      </c>
      <c r="CC1121" t="s">
        <v>228</v>
      </c>
      <c r="CD1121">
        <v>1911</v>
      </c>
      <c r="CE1121" t="s">
        <v>96</v>
      </c>
      <c r="CF1121" s="3">
        <v>43749</v>
      </c>
      <c r="CI1121">
        <v>1</v>
      </c>
      <c r="CJ1121">
        <v>1</v>
      </c>
      <c r="CK1121">
        <v>23</v>
      </c>
      <c r="CL1121" t="s">
        <v>87</v>
      </c>
    </row>
    <row r="1122" spans="1:90">
      <c r="A1122" t="s">
        <v>72</v>
      </c>
      <c r="B1122" t="s">
        <v>73</v>
      </c>
      <c r="C1122" t="s">
        <v>74</v>
      </c>
      <c r="E1122" t="str">
        <f>"FES1162716178"</f>
        <v>FES1162716178</v>
      </c>
      <c r="F1122" s="3">
        <v>43747</v>
      </c>
      <c r="G1122">
        <v>202004</v>
      </c>
      <c r="H1122" t="s">
        <v>75</v>
      </c>
      <c r="I1122" t="s">
        <v>76</v>
      </c>
      <c r="J1122" t="s">
        <v>77</v>
      </c>
      <c r="K1122" t="s">
        <v>78</v>
      </c>
      <c r="L1122" t="s">
        <v>79</v>
      </c>
      <c r="M1122" t="s">
        <v>80</v>
      </c>
      <c r="N1122" t="s">
        <v>1119</v>
      </c>
      <c r="O1122" t="s">
        <v>82</v>
      </c>
      <c r="P1122" t="str">
        <f>"2170711062                    "</f>
        <v xml:space="preserve">2170711062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6.87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 s="4">
        <v>39.58</v>
      </c>
      <c r="BM1122" s="4">
        <v>5.94</v>
      </c>
      <c r="BN1122" s="4">
        <v>45.52</v>
      </c>
      <c r="BO1122" s="4">
        <v>45.52</v>
      </c>
      <c r="BQ1122" t="s">
        <v>95</v>
      </c>
      <c r="BR1122" t="s">
        <v>84</v>
      </c>
      <c r="BS1122" s="3">
        <v>43748</v>
      </c>
      <c r="BT1122" s="5">
        <v>0.33680555555555558</v>
      </c>
      <c r="BU1122" t="s">
        <v>239</v>
      </c>
      <c r="BV1122" t="s">
        <v>90</v>
      </c>
      <c r="BY1122">
        <v>1200</v>
      </c>
      <c r="CC1122" t="s">
        <v>80</v>
      </c>
      <c r="CD1122">
        <v>2013</v>
      </c>
      <c r="CE1122" t="s">
        <v>96</v>
      </c>
      <c r="CF1122" s="3">
        <v>43749</v>
      </c>
      <c r="CI1122">
        <v>1</v>
      </c>
      <c r="CJ1122">
        <v>1</v>
      </c>
      <c r="CK1122">
        <v>22</v>
      </c>
      <c r="CL1122" t="s">
        <v>87</v>
      </c>
    </row>
    <row r="1123" spans="1:90">
      <c r="A1123" t="s">
        <v>72</v>
      </c>
      <c r="B1123" t="s">
        <v>73</v>
      </c>
      <c r="C1123" t="s">
        <v>74</v>
      </c>
      <c r="E1123" t="str">
        <f>"FES1162716211"</f>
        <v>FES1162716211</v>
      </c>
      <c r="F1123" s="3">
        <v>43747</v>
      </c>
      <c r="G1123">
        <v>202004</v>
      </c>
      <c r="H1123" t="s">
        <v>75</v>
      </c>
      <c r="I1123" t="s">
        <v>76</v>
      </c>
      <c r="J1123" t="s">
        <v>77</v>
      </c>
      <c r="K1123" t="s">
        <v>78</v>
      </c>
      <c r="L1123" t="s">
        <v>119</v>
      </c>
      <c r="M1123" t="s">
        <v>120</v>
      </c>
      <c r="N1123" t="s">
        <v>1007</v>
      </c>
      <c r="O1123" t="s">
        <v>82</v>
      </c>
      <c r="P1123" t="str">
        <f>"2170711101                    "</f>
        <v xml:space="preserve">2170711101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41.74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7</v>
      </c>
      <c r="BJ1123">
        <v>9.1</v>
      </c>
      <c r="BK1123">
        <v>9.5</v>
      </c>
      <c r="BL1123" s="4">
        <v>240.51</v>
      </c>
      <c r="BM1123" s="4">
        <v>36.08</v>
      </c>
      <c r="BN1123" s="4">
        <v>276.58999999999997</v>
      </c>
      <c r="BO1123" s="4">
        <v>276.58999999999997</v>
      </c>
      <c r="BQ1123" t="s">
        <v>83</v>
      </c>
      <c r="BR1123" t="s">
        <v>84</v>
      </c>
      <c r="BS1123" s="3">
        <v>43748</v>
      </c>
      <c r="BT1123" s="5">
        <v>0.3263888888888889</v>
      </c>
      <c r="BU1123" t="s">
        <v>1661</v>
      </c>
      <c r="BV1123" t="s">
        <v>90</v>
      </c>
      <c r="BY1123">
        <v>45632</v>
      </c>
      <c r="CA1123" t="s">
        <v>123</v>
      </c>
      <c r="CC1123" t="s">
        <v>120</v>
      </c>
      <c r="CD1123">
        <v>6001</v>
      </c>
      <c r="CE1123" t="s">
        <v>86</v>
      </c>
      <c r="CF1123" s="3">
        <v>43749</v>
      </c>
      <c r="CI1123">
        <v>1</v>
      </c>
      <c r="CJ1123">
        <v>1</v>
      </c>
      <c r="CK1123">
        <v>21</v>
      </c>
      <c r="CL1123" t="s">
        <v>87</v>
      </c>
    </row>
    <row r="1124" spans="1:90">
      <c r="A1124" t="s">
        <v>72</v>
      </c>
      <c r="B1124" t="s">
        <v>73</v>
      </c>
      <c r="C1124" t="s">
        <v>74</v>
      </c>
      <c r="E1124" t="str">
        <f>"FES1162716235"</f>
        <v>FES1162716235</v>
      </c>
      <c r="F1124" s="3">
        <v>43747</v>
      </c>
      <c r="G1124">
        <v>202004</v>
      </c>
      <c r="H1124" t="s">
        <v>75</v>
      </c>
      <c r="I1124" t="s">
        <v>76</v>
      </c>
      <c r="J1124" t="s">
        <v>77</v>
      </c>
      <c r="K1124" t="s">
        <v>78</v>
      </c>
      <c r="L1124" t="s">
        <v>92</v>
      </c>
      <c r="M1124" t="s">
        <v>93</v>
      </c>
      <c r="N1124" t="s">
        <v>94</v>
      </c>
      <c r="O1124" t="s">
        <v>82</v>
      </c>
      <c r="P1124" t="str">
        <f>"2170711129                    "</f>
        <v xml:space="preserve">2170711129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24.17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5.2</v>
      </c>
      <c r="BJ1124">
        <v>3.3</v>
      </c>
      <c r="BK1124">
        <v>5.5</v>
      </c>
      <c r="BL1124" s="4">
        <v>139.26</v>
      </c>
      <c r="BM1124" s="4">
        <v>20.89</v>
      </c>
      <c r="BN1124" s="4">
        <v>160.15</v>
      </c>
      <c r="BO1124" s="4">
        <v>160.15</v>
      </c>
      <c r="BQ1124" t="s">
        <v>95</v>
      </c>
      <c r="BR1124" t="s">
        <v>84</v>
      </c>
      <c r="BS1124" s="3">
        <v>43748</v>
      </c>
      <c r="BT1124" s="5">
        <v>0.34583333333333338</v>
      </c>
      <c r="BU1124" t="s">
        <v>1006</v>
      </c>
      <c r="BV1124" t="s">
        <v>90</v>
      </c>
      <c r="BY1124">
        <v>16405.419999999998</v>
      </c>
      <c r="CA1124" t="s">
        <v>147</v>
      </c>
      <c r="CC1124" t="s">
        <v>93</v>
      </c>
      <c r="CD1124">
        <v>7441</v>
      </c>
      <c r="CE1124" t="s">
        <v>86</v>
      </c>
      <c r="CF1124" s="3">
        <v>43749</v>
      </c>
      <c r="CI1124">
        <v>1</v>
      </c>
      <c r="CJ1124">
        <v>1</v>
      </c>
      <c r="CK1124">
        <v>21</v>
      </c>
      <c r="CL1124" t="s">
        <v>87</v>
      </c>
    </row>
    <row r="1125" spans="1:90">
      <c r="A1125" t="s">
        <v>72</v>
      </c>
      <c r="B1125" t="s">
        <v>73</v>
      </c>
      <c r="C1125" t="s">
        <v>74</v>
      </c>
      <c r="E1125" t="str">
        <f>"FES1162716207"</f>
        <v>FES1162716207</v>
      </c>
      <c r="F1125" s="3">
        <v>43747</v>
      </c>
      <c r="G1125">
        <v>202004</v>
      </c>
      <c r="H1125" t="s">
        <v>75</v>
      </c>
      <c r="I1125" t="s">
        <v>76</v>
      </c>
      <c r="J1125" t="s">
        <v>77</v>
      </c>
      <c r="K1125" t="s">
        <v>78</v>
      </c>
      <c r="L1125" t="s">
        <v>92</v>
      </c>
      <c r="M1125" t="s">
        <v>93</v>
      </c>
      <c r="N1125" t="s">
        <v>444</v>
      </c>
      <c r="O1125" t="s">
        <v>82</v>
      </c>
      <c r="P1125" t="str">
        <f>"2170711095                    "</f>
        <v xml:space="preserve">2170711095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32.96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7.5</v>
      </c>
      <c r="BJ1125">
        <v>1.8</v>
      </c>
      <c r="BK1125">
        <v>7.5</v>
      </c>
      <c r="BL1125" s="4">
        <v>189.89</v>
      </c>
      <c r="BM1125" s="4">
        <v>28.48</v>
      </c>
      <c r="BN1125" s="4">
        <v>218.37</v>
      </c>
      <c r="BO1125" s="4">
        <v>218.37</v>
      </c>
      <c r="BQ1125" t="s">
        <v>95</v>
      </c>
      <c r="BR1125" t="s">
        <v>84</v>
      </c>
      <c r="BS1125" s="3">
        <v>43748</v>
      </c>
      <c r="BT1125" s="5">
        <v>0.40069444444444446</v>
      </c>
      <c r="BU1125" t="s">
        <v>922</v>
      </c>
      <c r="BV1125" t="s">
        <v>90</v>
      </c>
      <c r="BY1125">
        <v>8996.91</v>
      </c>
      <c r="CA1125" t="s">
        <v>923</v>
      </c>
      <c r="CC1125" t="s">
        <v>93</v>
      </c>
      <c r="CD1125">
        <v>7925</v>
      </c>
      <c r="CE1125" t="s">
        <v>86</v>
      </c>
      <c r="CF1125" s="3">
        <v>43749</v>
      </c>
      <c r="CI1125">
        <v>1</v>
      </c>
      <c r="CJ1125">
        <v>1</v>
      </c>
      <c r="CK1125">
        <v>21</v>
      </c>
      <c r="CL1125" t="s">
        <v>87</v>
      </c>
    </row>
    <row r="1126" spans="1:90">
      <c r="A1126" t="s">
        <v>72</v>
      </c>
      <c r="B1126" t="s">
        <v>73</v>
      </c>
      <c r="C1126" t="s">
        <v>74</v>
      </c>
      <c r="E1126" t="str">
        <f>"FES1162716113"</f>
        <v>FES1162716113</v>
      </c>
      <c r="F1126" s="3">
        <v>43747</v>
      </c>
      <c r="G1126">
        <v>202004</v>
      </c>
      <c r="H1126" t="s">
        <v>75</v>
      </c>
      <c r="I1126" t="s">
        <v>76</v>
      </c>
      <c r="J1126" t="s">
        <v>77</v>
      </c>
      <c r="K1126" t="s">
        <v>78</v>
      </c>
      <c r="L1126" t="s">
        <v>175</v>
      </c>
      <c r="M1126" t="s">
        <v>176</v>
      </c>
      <c r="N1126" t="s">
        <v>562</v>
      </c>
      <c r="O1126" t="s">
        <v>82</v>
      </c>
      <c r="P1126" t="str">
        <f>"2170709370                    "</f>
        <v xml:space="preserve">2170709370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8.7899999999999991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 s="4">
        <v>50.66</v>
      </c>
      <c r="BM1126" s="4">
        <v>7.6</v>
      </c>
      <c r="BN1126" s="4">
        <v>58.26</v>
      </c>
      <c r="BO1126" s="4">
        <v>58.26</v>
      </c>
      <c r="BQ1126" t="s">
        <v>563</v>
      </c>
      <c r="BR1126" t="s">
        <v>84</v>
      </c>
      <c r="BS1126" s="3">
        <v>43748</v>
      </c>
      <c r="BT1126" s="5">
        <v>0.36805555555555558</v>
      </c>
      <c r="BU1126" t="s">
        <v>1662</v>
      </c>
      <c r="BV1126" t="s">
        <v>90</v>
      </c>
      <c r="BY1126">
        <v>1200</v>
      </c>
      <c r="CA1126" t="s">
        <v>1154</v>
      </c>
      <c r="CC1126" t="s">
        <v>176</v>
      </c>
      <c r="CD1126">
        <v>4001</v>
      </c>
      <c r="CE1126" t="s">
        <v>96</v>
      </c>
      <c r="CF1126" s="3">
        <v>43749</v>
      </c>
      <c r="CI1126">
        <v>1</v>
      </c>
      <c r="CJ1126">
        <v>1</v>
      </c>
      <c r="CK1126">
        <v>21</v>
      </c>
      <c r="CL1126" t="s">
        <v>87</v>
      </c>
    </row>
    <row r="1127" spans="1:90">
      <c r="A1127" t="s">
        <v>72</v>
      </c>
      <c r="B1127" t="s">
        <v>73</v>
      </c>
      <c r="C1127" t="s">
        <v>74</v>
      </c>
      <c r="E1127" t="str">
        <f>"FES1162716084"</f>
        <v>FES1162716084</v>
      </c>
      <c r="F1127" s="3">
        <v>43747</v>
      </c>
      <c r="G1127">
        <v>202004</v>
      </c>
      <c r="H1127" t="s">
        <v>75</v>
      </c>
      <c r="I1127" t="s">
        <v>76</v>
      </c>
      <c r="J1127" t="s">
        <v>77</v>
      </c>
      <c r="K1127" t="s">
        <v>78</v>
      </c>
      <c r="L1127" t="s">
        <v>75</v>
      </c>
      <c r="M1127" t="s">
        <v>76</v>
      </c>
      <c r="N1127" t="s">
        <v>857</v>
      </c>
      <c r="O1127" t="s">
        <v>82</v>
      </c>
      <c r="P1127" t="str">
        <f>"2170719156                    "</f>
        <v xml:space="preserve">2170719156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6.87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 s="4">
        <v>39.58</v>
      </c>
      <c r="BM1127" s="4">
        <v>5.94</v>
      </c>
      <c r="BN1127" s="4">
        <v>45.52</v>
      </c>
      <c r="BO1127" s="4">
        <v>45.52</v>
      </c>
      <c r="BR1127" t="s">
        <v>84</v>
      </c>
      <c r="BS1127" s="3">
        <v>43748</v>
      </c>
      <c r="BT1127" s="5">
        <v>0.3611111111111111</v>
      </c>
      <c r="BU1127" t="s">
        <v>858</v>
      </c>
      <c r="BV1127" t="s">
        <v>90</v>
      </c>
      <c r="BY1127">
        <v>1200</v>
      </c>
      <c r="CA1127" t="s">
        <v>91</v>
      </c>
      <c r="CC1127" t="s">
        <v>76</v>
      </c>
      <c r="CD1127">
        <v>1624</v>
      </c>
      <c r="CE1127" t="s">
        <v>96</v>
      </c>
      <c r="CF1127" s="3">
        <v>43749</v>
      </c>
      <c r="CI1127">
        <v>1</v>
      </c>
      <c r="CJ1127">
        <v>1</v>
      </c>
      <c r="CK1127">
        <v>22</v>
      </c>
      <c r="CL1127" t="s">
        <v>87</v>
      </c>
    </row>
    <row r="1128" spans="1:90">
      <c r="A1128" t="s">
        <v>72</v>
      </c>
      <c r="B1128" t="s">
        <v>73</v>
      </c>
      <c r="C1128" t="s">
        <v>74</v>
      </c>
      <c r="E1128" t="str">
        <f>"FES1162716263"</f>
        <v>FES1162716263</v>
      </c>
      <c r="F1128" s="3">
        <v>43747</v>
      </c>
      <c r="G1128">
        <v>202004</v>
      </c>
      <c r="H1128" t="s">
        <v>75</v>
      </c>
      <c r="I1128" t="s">
        <v>76</v>
      </c>
      <c r="J1128" t="s">
        <v>77</v>
      </c>
      <c r="K1128" t="s">
        <v>78</v>
      </c>
      <c r="L1128" t="s">
        <v>119</v>
      </c>
      <c r="M1128" t="s">
        <v>120</v>
      </c>
      <c r="N1128" t="s">
        <v>406</v>
      </c>
      <c r="O1128" t="s">
        <v>82</v>
      </c>
      <c r="P1128" t="str">
        <f>"2170711161                    "</f>
        <v xml:space="preserve">2170711161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8.7899999999999991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 s="4">
        <v>50.66</v>
      </c>
      <c r="BM1128" s="4">
        <v>7.6</v>
      </c>
      <c r="BN1128" s="4">
        <v>58.26</v>
      </c>
      <c r="BO1128" s="4">
        <v>58.26</v>
      </c>
      <c r="BQ1128" t="s">
        <v>95</v>
      </c>
      <c r="BR1128" t="s">
        <v>84</v>
      </c>
      <c r="BS1128" s="3">
        <v>43748</v>
      </c>
      <c r="BT1128" s="5">
        <v>0.38472222222222219</v>
      </c>
      <c r="BU1128" t="s">
        <v>1540</v>
      </c>
      <c r="BV1128" t="s">
        <v>90</v>
      </c>
      <c r="BY1128">
        <v>1200</v>
      </c>
      <c r="CA1128" t="s">
        <v>209</v>
      </c>
      <c r="CC1128" t="s">
        <v>120</v>
      </c>
      <c r="CD1128">
        <v>6001</v>
      </c>
      <c r="CE1128" t="s">
        <v>96</v>
      </c>
      <c r="CF1128" s="3">
        <v>43749</v>
      </c>
      <c r="CI1128">
        <v>1</v>
      </c>
      <c r="CJ1128">
        <v>1</v>
      </c>
      <c r="CK1128">
        <v>21</v>
      </c>
      <c r="CL1128" t="s">
        <v>87</v>
      </c>
    </row>
    <row r="1129" spans="1:90">
      <c r="A1129" t="s">
        <v>72</v>
      </c>
      <c r="B1129" t="s">
        <v>73</v>
      </c>
      <c r="C1129" t="s">
        <v>74</v>
      </c>
      <c r="E1129" t="str">
        <f>"FES1162716270"</f>
        <v>FES1162716270</v>
      </c>
      <c r="F1129" s="3">
        <v>43747</v>
      </c>
      <c r="G1129">
        <v>202004</v>
      </c>
      <c r="H1129" t="s">
        <v>75</v>
      </c>
      <c r="I1129" t="s">
        <v>76</v>
      </c>
      <c r="J1129" t="s">
        <v>77</v>
      </c>
      <c r="K1129" t="s">
        <v>78</v>
      </c>
      <c r="L1129" t="s">
        <v>119</v>
      </c>
      <c r="M1129" t="s">
        <v>120</v>
      </c>
      <c r="N1129" t="s">
        <v>667</v>
      </c>
      <c r="O1129" t="s">
        <v>82</v>
      </c>
      <c r="P1129" t="str">
        <f>"2170711168                    "</f>
        <v xml:space="preserve">2170711168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8.7899999999999991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 s="4">
        <v>50.66</v>
      </c>
      <c r="BM1129" s="4">
        <v>7.6</v>
      </c>
      <c r="BN1129" s="4">
        <v>58.26</v>
      </c>
      <c r="BO1129" s="4">
        <v>58.26</v>
      </c>
      <c r="BQ1129" t="s">
        <v>83</v>
      </c>
      <c r="BR1129" t="s">
        <v>84</v>
      </c>
      <c r="BS1129" s="3">
        <v>43748</v>
      </c>
      <c r="BT1129" s="5">
        <v>0.31597222222222221</v>
      </c>
      <c r="BU1129" t="s">
        <v>668</v>
      </c>
      <c r="BV1129" t="s">
        <v>90</v>
      </c>
      <c r="BY1129">
        <v>1200</v>
      </c>
      <c r="CA1129" t="s">
        <v>669</v>
      </c>
      <c r="CC1129" t="s">
        <v>120</v>
      </c>
      <c r="CD1129">
        <v>6001</v>
      </c>
      <c r="CE1129" t="s">
        <v>96</v>
      </c>
      <c r="CF1129" s="3">
        <v>43749</v>
      </c>
      <c r="CI1129">
        <v>1</v>
      </c>
      <c r="CJ1129">
        <v>1</v>
      </c>
      <c r="CK1129">
        <v>21</v>
      </c>
      <c r="CL1129" t="s">
        <v>87</v>
      </c>
    </row>
    <row r="1130" spans="1:90">
      <c r="A1130" t="s">
        <v>72</v>
      </c>
      <c r="B1130" t="s">
        <v>73</v>
      </c>
      <c r="C1130" t="s">
        <v>74</v>
      </c>
      <c r="E1130" t="str">
        <f>"FES1162716182"</f>
        <v>FES1162716182</v>
      </c>
      <c r="F1130" s="3">
        <v>43747</v>
      </c>
      <c r="G1130">
        <v>202004</v>
      </c>
      <c r="H1130" t="s">
        <v>75</v>
      </c>
      <c r="I1130" t="s">
        <v>76</v>
      </c>
      <c r="J1130" t="s">
        <v>77</v>
      </c>
      <c r="K1130" t="s">
        <v>78</v>
      </c>
      <c r="L1130" t="s">
        <v>308</v>
      </c>
      <c r="M1130" t="s">
        <v>308</v>
      </c>
      <c r="N1130" t="s">
        <v>700</v>
      </c>
      <c r="O1130" t="s">
        <v>82</v>
      </c>
      <c r="P1130" t="str">
        <f>"2170711065                    "</f>
        <v xml:space="preserve">2170711065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17.04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1.3</v>
      </c>
      <c r="BJ1130">
        <v>1.6</v>
      </c>
      <c r="BK1130">
        <v>2</v>
      </c>
      <c r="BL1130" s="4">
        <v>98.16</v>
      </c>
      <c r="BM1130" s="4">
        <v>14.72</v>
      </c>
      <c r="BN1130" s="4">
        <v>112.88</v>
      </c>
      <c r="BO1130" s="4">
        <v>112.88</v>
      </c>
      <c r="BQ1130" t="s">
        <v>83</v>
      </c>
      <c r="BR1130" t="s">
        <v>84</v>
      </c>
      <c r="BS1130" s="3">
        <v>43748</v>
      </c>
      <c r="BT1130" s="5">
        <v>0.47986111111111113</v>
      </c>
      <c r="BU1130" t="s">
        <v>1663</v>
      </c>
      <c r="BV1130" t="s">
        <v>90</v>
      </c>
      <c r="BY1130">
        <v>8125.5</v>
      </c>
      <c r="CA1130" t="s">
        <v>311</v>
      </c>
      <c r="CC1130" t="s">
        <v>308</v>
      </c>
      <c r="CD1130">
        <v>7646</v>
      </c>
      <c r="CE1130" t="s">
        <v>86</v>
      </c>
      <c r="CF1130" s="3">
        <v>43749</v>
      </c>
      <c r="CI1130">
        <v>1</v>
      </c>
      <c r="CJ1130">
        <v>1</v>
      </c>
      <c r="CK1130">
        <v>23</v>
      </c>
      <c r="CL1130" t="s">
        <v>87</v>
      </c>
    </row>
    <row r="1131" spans="1:90">
      <c r="A1131" t="s">
        <v>72</v>
      </c>
      <c r="B1131" t="s">
        <v>73</v>
      </c>
      <c r="C1131" t="s">
        <v>74</v>
      </c>
      <c r="E1131" t="str">
        <f>"FES1162716032"</f>
        <v>FES1162716032</v>
      </c>
      <c r="F1131" s="3">
        <v>43747</v>
      </c>
      <c r="G1131">
        <v>202004</v>
      </c>
      <c r="H1131" t="s">
        <v>75</v>
      </c>
      <c r="I1131" t="s">
        <v>76</v>
      </c>
      <c r="J1131" t="s">
        <v>77</v>
      </c>
      <c r="K1131" t="s">
        <v>78</v>
      </c>
      <c r="L1131" t="s">
        <v>175</v>
      </c>
      <c r="M1131" t="s">
        <v>176</v>
      </c>
      <c r="N1131" t="s">
        <v>649</v>
      </c>
      <c r="O1131" t="s">
        <v>82</v>
      </c>
      <c r="P1131" t="str">
        <f>"2170708670                    "</f>
        <v xml:space="preserve">2170708670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43.94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9.6</v>
      </c>
      <c r="BJ1131">
        <v>3</v>
      </c>
      <c r="BK1131">
        <v>10</v>
      </c>
      <c r="BL1131" s="4">
        <v>253.17</v>
      </c>
      <c r="BM1131" s="4">
        <v>37.979999999999997</v>
      </c>
      <c r="BN1131" s="4">
        <v>291.14999999999998</v>
      </c>
      <c r="BO1131" s="4">
        <v>291.14999999999998</v>
      </c>
      <c r="BQ1131" t="s">
        <v>83</v>
      </c>
      <c r="BR1131" t="s">
        <v>84</v>
      </c>
      <c r="BS1131" s="3">
        <v>43748</v>
      </c>
      <c r="BT1131" s="5">
        <v>0.39583333333333331</v>
      </c>
      <c r="BU1131" t="s">
        <v>1664</v>
      </c>
      <c r="BV1131" t="s">
        <v>90</v>
      </c>
      <c r="BY1131">
        <v>15120.05</v>
      </c>
      <c r="CA1131" t="s">
        <v>652</v>
      </c>
      <c r="CC1131" t="s">
        <v>176</v>
      </c>
      <c r="CD1131">
        <v>4001</v>
      </c>
      <c r="CE1131" t="s">
        <v>86</v>
      </c>
      <c r="CF1131" s="3">
        <v>43752</v>
      </c>
      <c r="CI1131">
        <v>1</v>
      </c>
      <c r="CJ1131">
        <v>1</v>
      </c>
      <c r="CK1131">
        <v>21</v>
      </c>
      <c r="CL1131" t="s">
        <v>87</v>
      </c>
    </row>
    <row r="1132" spans="1:90">
      <c r="A1132" t="s">
        <v>72</v>
      </c>
      <c r="B1132" t="s">
        <v>73</v>
      </c>
      <c r="C1132" t="s">
        <v>74</v>
      </c>
      <c r="E1132" t="str">
        <f>"FES1162716271"</f>
        <v>FES1162716271</v>
      </c>
      <c r="F1132" s="3">
        <v>43747</v>
      </c>
      <c r="G1132">
        <v>202004</v>
      </c>
      <c r="H1132" t="s">
        <v>75</v>
      </c>
      <c r="I1132" t="s">
        <v>76</v>
      </c>
      <c r="J1132" t="s">
        <v>77</v>
      </c>
      <c r="K1132" t="s">
        <v>78</v>
      </c>
      <c r="L1132" t="s">
        <v>119</v>
      </c>
      <c r="M1132" t="s">
        <v>120</v>
      </c>
      <c r="N1132" t="s">
        <v>1007</v>
      </c>
      <c r="O1132" t="s">
        <v>82</v>
      </c>
      <c r="P1132" t="str">
        <f>"217071169                     "</f>
        <v xml:space="preserve">217071169 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8.7899999999999991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 s="4">
        <v>50.66</v>
      </c>
      <c r="BM1132" s="4">
        <v>7.6</v>
      </c>
      <c r="BN1132" s="4">
        <v>58.26</v>
      </c>
      <c r="BO1132" s="4">
        <v>58.26</v>
      </c>
      <c r="BQ1132" t="s">
        <v>643</v>
      </c>
      <c r="BR1132" t="s">
        <v>84</v>
      </c>
      <c r="BS1132" s="3">
        <v>43748</v>
      </c>
      <c r="BT1132" s="5">
        <v>0.3263888888888889</v>
      </c>
      <c r="BU1132" t="s">
        <v>1661</v>
      </c>
      <c r="BV1132" t="s">
        <v>90</v>
      </c>
      <c r="BY1132">
        <v>1200</v>
      </c>
      <c r="CA1132" t="s">
        <v>123</v>
      </c>
      <c r="CC1132" t="s">
        <v>120</v>
      </c>
      <c r="CD1132">
        <v>6001</v>
      </c>
      <c r="CE1132" t="s">
        <v>96</v>
      </c>
      <c r="CF1132" s="3">
        <v>43749</v>
      </c>
      <c r="CI1132">
        <v>1</v>
      </c>
      <c r="CJ1132">
        <v>1</v>
      </c>
      <c r="CK1132">
        <v>21</v>
      </c>
      <c r="CL1132" t="s">
        <v>87</v>
      </c>
    </row>
    <row r="1133" spans="1:90">
      <c r="A1133" t="s">
        <v>72</v>
      </c>
      <c r="B1133" t="s">
        <v>73</v>
      </c>
      <c r="C1133" t="s">
        <v>74</v>
      </c>
      <c r="E1133" t="str">
        <f>"FES1162716200"</f>
        <v>FES1162716200</v>
      </c>
      <c r="F1133" s="3">
        <v>43747</v>
      </c>
      <c r="G1133">
        <v>202004</v>
      </c>
      <c r="H1133" t="s">
        <v>75</v>
      </c>
      <c r="I1133" t="s">
        <v>76</v>
      </c>
      <c r="J1133" t="s">
        <v>77</v>
      </c>
      <c r="K1133" t="s">
        <v>78</v>
      </c>
      <c r="L1133" t="s">
        <v>545</v>
      </c>
      <c r="M1133" t="s">
        <v>546</v>
      </c>
      <c r="N1133" t="s">
        <v>547</v>
      </c>
      <c r="O1133" t="s">
        <v>82</v>
      </c>
      <c r="P1133" t="str">
        <f>"2170711086                    "</f>
        <v xml:space="preserve">2170711086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8.7899999999999991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 s="4">
        <v>50.66</v>
      </c>
      <c r="BM1133" s="4">
        <v>7.6</v>
      </c>
      <c r="BN1133" s="4">
        <v>58.26</v>
      </c>
      <c r="BO1133" s="4">
        <v>58.26</v>
      </c>
      <c r="BQ1133" t="s">
        <v>95</v>
      </c>
      <c r="BR1133" t="s">
        <v>84</v>
      </c>
      <c r="BS1133" s="3">
        <v>43748</v>
      </c>
      <c r="BT1133" s="5">
        <v>0.42499999999999999</v>
      </c>
      <c r="BU1133" t="s">
        <v>548</v>
      </c>
      <c r="BV1133" t="s">
        <v>90</v>
      </c>
      <c r="BY1133">
        <v>1200</v>
      </c>
      <c r="CC1133" t="s">
        <v>546</v>
      </c>
      <c r="CD1133">
        <v>6536</v>
      </c>
      <c r="CE1133" t="s">
        <v>96</v>
      </c>
      <c r="CF1133" s="3">
        <v>43754</v>
      </c>
      <c r="CI1133">
        <v>1</v>
      </c>
      <c r="CJ1133">
        <v>1</v>
      </c>
      <c r="CK1133">
        <v>21</v>
      </c>
      <c r="CL1133" t="s">
        <v>87</v>
      </c>
    </row>
    <row r="1134" spans="1:90">
      <c r="A1134" t="s">
        <v>72</v>
      </c>
      <c r="B1134" t="s">
        <v>73</v>
      </c>
      <c r="C1134" t="s">
        <v>74</v>
      </c>
      <c r="E1134" t="str">
        <f>"FES1162716192"</f>
        <v>FES1162716192</v>
      </c>
      <c r="F1134" s="3">
        <v>43747</v>
      </c>
      <c r="G1134">
        <v>202004</v>
      </c>
      <c r="H1134" t="s">
        <v>75</v>
      </c>
      <c r="I1134" t="s">
        <v>76</v>
      </c>
      <c r="J1134" t="s">
        <v>77</v>
      </c>
      <c r="K1134" t="s">
        <v>78</v>
      </c>
      <c r="L1134" t="s">
        <v>92</v>
      </c>
      <c r="M1134" t="s">
        <v>93</v>
      </c>
      <c r="N1134" t="s">
        <v>1665</v>
      </c>
      <c r="O1134" t="s">
        <v>82</v>
      </c>
      <c r="P1134" t="str">
        <f>"2170711076                    "</f>
        <v xml:space="preserve">2170711076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8.7899999999999991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 s="4">
        <v>50.66</v>
      </c>
      <c r="BM1134" s="4">
        <v>7.6</v>
      </c>
      <c r="BN1134" s="4">
        <v>58.26</v>
      </c>
      <c r="BO1134" s="4">
        <v>58.26</v>
      </c>
      <c r="BQ1134" t="s">
        <v>1666</v>
      </c>
      <c r="BR1134" t="s">
        <v>84</v>
      </c>
      <c r="BS1134" s="3">
        <v>43748</v>
      </c>
      <c r="BT1134" s="5">
        <v>0.34513888888888888</v>
      </c>
      <c r="BU1134" t="s">
        <v>1667</v>
      </c>
      <c r="BV1134" t="s">
        <v>90</v>
      </c>
      <c r="BY1134">
        <v>1200</v>
      </c>
      <c r="CA1134" t="s">
        <v>1067</v>
      </c>
      <c r="CC1134" t="s">
        <v>93</v>
      </c>
      <c r="CD1134">
        <v>7441</v>
      </c>
      <c r="CE1134" t="s">
        <v>96</v>
      </c>
      <c r="CF1134" s="3">
        <v>43749</v>
      </c>
      <c r="CI1134">
        <v>1</v>
      </c>
      <c r="CJ1134">
        <v>1</v>
      </c>
      <c r="CK1134">
        <v>21</v>
      </c>
      <c r="CL1134" t="s">
        <v>87</v>
      </c>
    </row>
    <row r="1135" spans="1:90">
      <c r="A1135" t="s">
        <v>72</v>
      </c>
      <c r="B1135" t="s">
        <v>73</v>
      </c>
      <c r="C1135" t="s">
        <v>74</v>
      </c>
      <c r="E1135" t="str">
        <f>"FES1162716206"</f>
        <v>FES1162716206</v>
      </c>
      <c r="F1135" s="3">
        <v>43747</v>
      </c>
      <c r="G1135">
        <v>202004</v>
      </c>
      <c r="H1135" t="s">
        <v>75</v>
      </c>
      <c r="I1135" t="s">
        <v>76</v>
      </c>
      <c r="J1135" t="s">
        <v>77</v>
      </c>
      <c r="K1135" t="s">
        <v>78</v>
      </c>
      <c r="L1135" t="s">
        <v>92</v>
      </c>
      <c r="M1135" t="s">
        <v>93</v>
      </c>
      <c r="N1135" t="s">
        <v>1668</v>
      </c>
      <c r="O1135" t="s">
        <v>82</v>
      </c>
      <c r="P1135" t="str">
        <f>"2170711090                    "</f>
        <v xml:space="preserve">2170711090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8.7899999999999991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 s="4">
        <v>50.66</v>
      </c>
      <c r="BM1135" s="4">
        <v>7.6</v>
      </c>
      <c r="BN1135" s="4">
        <v>58.26</v>
      </c>
      <c r="BO1135" s="4">
        <v>58.26</v>
      </c>
      <c r="BQ1135" t="s">
        <v>192</v>
      </c>
      <c r="BR1135" t="s">
        <v>84</v>
      </c>
      <c r="BS1135" s="3">
        <v>43748</v>
      </c>
      <c r="BT1135" s="5">
        <v>0.35069444444444442</v>
      </c>
      <c r="BU1135" t="s">
        <v>1669</v>
      </c>
      <c r="BV1135" t="s">
        <v>90</v>
      </c>
      <c r="BY1135">
        <v>1200</v>
      </c>
      <c r="CA1135" t="s">
        <v>1067</v>
      </c>
      <c r="CC1135" t="s">
        <v>93</v>
      </c>
      <c r="CD1135">
        <v>7441</v>
      </c>
      <c r="CE1135" t="s">
        <v>96</v>
      </c>
      <c r="CF1135" s="3">
        <v>43749</v>
      </c>
      <c r="CI1135">
        <v>1</v>
      </c>
      <c r="CJ1135">
        <v>1</v>
      </c>
      <c r="CK1135">
        <v>21</v>
      </c>
      <c r="CL1135" t="s">
        <v>87</v>
      </c>
    </row>
    <row r="1136" spans="1:90">
      <c r="A1136" t="s">
        <v>72</v>
      </c>
      <c r="B1136" t="s">
        <v>73</v>
      </c>
      <c r="C1136" t="s">
        <v>74</v>
      </c>
      <c r="E1136" t="str">
        <f>"FES1162716232"</f>
        <v>FES1162716232</v>
      </c>
      <c r="F1136" s="3">
        <v>43747</v>
      </c>
      <c r="G1136">
        <v>202004</v>
      </c>
      <c r="H1136" t="s">
        <v>75</v>
      </c>
      <c r="I1136" t="s">
        <v>76</v>
      </c>
      <c r="J1136" t="s">
        <v>77</v>
      </c>
      <c r="K1136" t="s">
        <v>78</v>
      </c>
      <c r="L1136" t="s">
        <v>152</v>
      </c>
      <c r="M1136" t="s">
        <v>153</v>
      </c>
      <c r="N1136" t="s">
        <v>1095</v>
      </c>
      <c r="O1136" t="s">
        <v>82</v>
      </c>
      <c r="P1136" t="str">
        <f>"217071127                     "</f>
        <v xml:space="preserve">217071127 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17.04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 s="4">
        <v>98.16</v>
      </c>
      <c r="BM1136" s="4">
        <v>14.72</v>
      </c>
      <c r="BN1136" s="4">
        <v>112.88</v>
      </c>
      <c r="BO1136" s="4">
        <v>112.88</v>
      </c>
      <c r="BQ1136" t="s">
        <v>1670</v>
      </c>
      <c r="BR1136" t="s">
        <v>84</v>
      </c>
      <c r="BS1136" s="3">
        <v>43749</v>
      </c>
      <c r="BT1136" s="5">
        <v>0.41111111111111115</v>
      </c>
      <c r="BU1136" t="s">
        <v>1671</v>
      </c>
      <c r="BV1136" t="s">
        <v>90</v>
      </c>
      <c r="BY1136">
        <v>1200</v>
      </c>
      <c r="CA1136" t="s">
        <v>157</v>
      </c>
      <c r="CC1136" t="s">
        <v>153</v>
      </c>
      <c r="CD1136">
        <v>6850</v>
      </c>
      <c r="CE1136" t="s">
        <v>96</v>
      </c>
      <c r="CF1136" s="3">
        <v>43752</v>
      </c>
      <c r="CI1136">
        <v>3</v>
      </c>
      <c r="CJ1136">
        <v>2</v>
      </c>
      <c r="CK1136">
        <v>23</v>
      </c>
      <c r="CL1136" t="s">
        <v>87</v>
      </c>
    </row>
    <row r="1137" spans="1:90">
      <c r="A1137" t="s">
        <v>72</v>
      </c>
      <c r="B1137" t="s">
        <v>73</v>
      </c>
      <c r="C1137" t="s">
        <v>74</v>
      </c>
      <c r="E1137" t="str">
        <f>"FES1162716188"</f>
        <v>FES1162716188</v>
      </c>
      <c r="F1137" s="3">
        <v>43747</v>
      </c>
      <c r="G1137">
        <v>202004</v>
      </c>
      <c r="H1137" t="s">
        <v>75</v>
      </c>
      <c r="I1137" t="s">
        <v>76</v>
      </c>
      <c r="J1137" t="s">
        <v>77</v>
      </c>
      <c r="K1137" t="s">
        <v>78</v>
      </c>
      <c r="L1137" t="s">
        <v>1513</v>
      </c>
      <c r="M1137" t="s">
        <v>1514</v>
      </c>
      <c r="N1137" t="s">
        <v>1515</v>
      </c>
      <c r="O1137" t="s">
        <v>82</v>
      </c>
      <c r="P1137" t="str">
        <f>"2170711072                    "</f>
        <v xml:space="preserve">2170711072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128.6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16.5</v>
      </c>
      <c r="BJ1137">
        <v>11.2</v>
      </c>
      <c r="BK1137">
        <v>16.5</v>
      </c>
      <c r="BL1137" s="4">
        <v>741</v>
      </c>
      <c r="BM1137" s="4">
        <v>111.15</v>
      </c>
      <c r="BN1137" s="4">
        <v>852.15</v>
      </c>
      <c r="BO1137" s="4">
        <v>852.15</v>
      </c>
      <c r="BQ1137" t="s">
        <v>1516</v>
      </c>
      <c r="BR1137" t="s">
        <v>84</v>
      </c>
      <c r="BS1137" s="3">
        <v>43748</v>
      </c>
      <c r="BT1137" s="5">
        <v>0.5708333333333333</v>
      </c>
      <c r="BU1137" t="s">
        <v>1672</v>
      </c>
      <c r="BV1137" t="s">
        <v>90</v>
      </c>
      <c r="BY1137">
        <v>56192.22</v>
      </c>
      <c r="CA1137" t="s">
        <v>1160</v>
      </c>
      <c r="CC1137" t="s">
        <v>1514</v>
      </c>
      <c r="CD1137">
        <v>4252</v>
      </c>
      <c r="CE1137" t="s">
        <v>86</v>
      </c>
      <c r="CI1137">
        <v>1</v>
      </c>
      <c r="CJ1137">
        <v>1</v>
      </c>
      <c r="CK1137">
        <v>23</v>
      </c>
      <c r="CL1137" t="s">
        <v>87</v>
      </c>
    </row>
    <row r="1138" spans="1:90">
      <c r="A1138" t="s">
        <v>72</v>
      </c>
      <c r="B1138" t="s">
        <v>73</v>
      </c>
      <c r="C1138" t="s">
        <v>74</v>
      </c>
      <c r="E1138" t="str">
        <f>"FES1162716251"</f>
        <v>FES1162716251</v>
      </c>
      <c r="F1138" s="3">
        <v>43747</v>
      </c>
      <c r="G1138">
        <v>202004</v>
      </c>
      <c r="H1138" t="s">
        <v>75</v>
      </c>
      <c r="I1138" t="s">
        <v>76</v>
      </c>
      <c r="J1138" t="s">
        <v>77</v>
      </c>
      <c r="K1138" t="s">
        <v>78</v>
      </c>
      <c r="L1138" t="s">
        <v>1552</v>
      </c>
      <c r="M1138" t="s">
        <v>1553</v>
      </c>
      <c r="N1138" t="s">
        <v>1673</v>
      </c>
      <c r="O1138" t="s">
        <v>82</v>
      </c>
      <c r="P1138" t="str">
        <f>"2170711144                    "</f>
        <v xml:space="preserve">2170711144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36.270000000000003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4.0999999999999996</v>
      </c>
      <c r="BJ1138">
        <v>1.5</v>
      </c>
      <c r="BK1138">
        <v>4.5</v>
      </c>
      <c r="BL1138" s="4">
        <v>208.99</v>
      </c>
      <c r="BM1138" s="4">
        <v>31.35</v>
      </c>
      <c r="BN1138" s="4">
        <v>240.34</v>
      </c>
      <c r="BO1138" s="4">
        <v>240.34</v>
      </c>
      <c r="BQ1138" t="s">
        <v>83</v>
      </c>
      <c r="BR1138" t="s">
        <v>84</v>
      </c>
      <c r="BS1138" s="3">
        <v>43749</v>
      </c>
      <c r="BT1138" s="5">
        <v>0.58124999999999993</v>
      </c>
      <c r="BU1138" t="s">
        <v>1674</v>
      </c>
      <c r="BV1138" t="s">
        <v>90</v>
      </c>
      <c r="BY1138">
        <v>7678.24</v>
      </c>
      <c r="CC1138" t="s">
        <v>1553</v>
      </c>
      <c r="CD1138">
        <v>5660</v>
      </c>
      <c r="CE1138" t="s">
        <v>86</v>
      </c>
      <c r="CF1138" s="3">
        <v>43755</v>
      </c>
      <c r="CI1138">
        <v>3</v>
      </c>
      <c r="CJ1138">
        <v>2</v>
      </c>
      <c r="CK1138">
        <v>23</v>
      </c>
      <c r="CL1138" t="s">
        <v>87</v>
      </c>
    </row>
    <row r="1139" spans="1:90">
      <c r="A1139" t="s">
        <v>72</v>
      </c>
      <c r="B1139" t="s">
        <v>73</v>
      </c>
      <c r="C1139" t="s">
        <v>74</v>
      </c>
      <c r="E1139" t="str">
        <f>"FES1162716078"</f>
        <v>FES1162716078</v>
      </c>
      <c r="F1139" s="3">
        <v>43747</v>
      </c>
      <c r="G1139">
        <v>202004</v>
      </c>
      <c r="H1139" t="s">
        <v>75</v>
      </c>
      <c r="I1139" t="s">
        <v>76</v>
      </c>
      <c r="J1139" t="s">
        <v>77</v>
      </c>
      <c r="K1139" t="s">
        <v>78</v>
      </c>
      <c r="L1139" t="s">
        <v>222</v>
      </c>
      <c r="M1139" t="s">
        <v>223</v>
      </c>
      <c r="N1139" t="s">
        <v>738</v>
      </c>
      <c r="O1139" t="s">
        <v>82</v>
      </c>
      <c r="P1139" t="str">
        <f>"2170709077                    "</f>
        <v xml:space="preserve">2170709077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8.7899999999999991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1.5</v>
      </c>
      <c r="BK1139">
        <v>1.5</v>
      </c>
      <c r="BL1139" s="4">
        <v>50.66</v>
      </c>
      <c r="BM1139" s="4">
        <v>7.6</v>
      </c>
      <c r="BN1139" s="4">
        <v>58.26</v>
      </c>
      <c r="BO1139" s="4">
        <v>58.26</v>
      </c>
      <c r="BQ1139" t="s">
        <v>95</v>
      </c>
      <c r="BR1139" t="s">
        <v>84</v>
      </c>
      <c r="BS1139" s="3">
        <v>43748</v>
      </c>
      <c r="BT1139" s="5">
        <v>0.36805555555555558</v>
      </c>
      <c r="BU1139" t="s">
        <v>1675</v>
      </c>
      <c r="BV1139" t="s">
        <v>90</v>
      </c>
      <c r="BY1139">
        <v>7540</v>
      </c>
      <c r="CA1139" t="s">
        <v>358</v>
      </c>
      <c r="CC1139" t="s">
        <v>223</v>
      </c>
      <c r="CD1139">
        <v>157</v>
      </c>
      <c r="CE1139" t="s">
        <v>86</v>
      </c>
      <c r="CF1139" s="3">
        <v>43749</v>
      </c>
      <c r="CI1139">
        <v>1</v>
      </c>
      <c r="CJ1139">
        <v>1</v>
      </c>
      <c r="CK1139">
        <v>21</v>
      </c>
      <c r="CL1139" t="s">
        <v>87</v>
      </c>
    </row>
    <row r="1140" spans="1:90">
      <c r="A1140" t="s">
        <v>72</v>
      </c>
      <c r="B1140" t="s">
        <v>73</v>
      </c>
      <c r="C1140" t="s">
        <v>74</v>
      </c>
      <c r="E1140" t="str">
        <f>"FES1162716114"</f>
        <v>FES1162716114</v>
      </c>
      <c r="F1140" s="3">
        <v>43747</v>
      </c>
      <c r="G1140">
        <v>202004</v>
      </c>
      <c r="H1140" t="s">
        <v>75</v>
      </c>
      <c r="I1140" t="s">
        <v>76</v>
      </c>
      <c r="J1140" t="s">
        <v>77</v>
      </c>
      <c r="K1140" t="s">
        <v>78</v>
      </c>
      <c r="L1140" t="s">
        <v>129</v>
      </c>
      <c r="M1140" t="s">
        <v>130</v>
      </c>
      <c r="N1140" t="s">
        <v>1676</v>
      </c>
      <c r="O1140" t="s">
        <v>82</v>
      </c>
      <c r="P1140" t="str">
        <f>"2170709381                    "</f>
        <v xml:space="preserve">2170709381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10.16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2.6</v>
      </c>
      <c r="BJ1140">
        <v>3.7</v>
      </c>
      <c r="BK1140">
        <v>4</v>
      </c>
      <c r="BL1140" s="4">
        <v>58.55</v>
      </c>
      <c r="BM1140" s="4">
        <v>8.7799999999999994</v>
      </c>
      <c r="BN1140" s="4">
        <v>67.33</v>
      </c>
      <c r="BO1140" s="4">
        <v>67.33</v>
      </c>
      <c r="BQ1140" t="s">
        <v>83</v>
      </c>
      <c r="BR1140" t="s">
        <v>84</v>
      </c>
      <c r="BS1140" s="3">
        <v>43748</v>
      </c>
      <c r="BT1140" s="5">
        <v>0.38541666666666669</v>
      </c>
      <c r="BU1140" t="s">
        <v>1677</v>
      </c>
      <c r="BV1140" t="s">
        <v>90</v>
      </c>
      <c r="BY1140">
        <v>18438.919999999998</v>
      </c>
      <c r="CC1140" t="s">
        <v>130</v>
      </c>
      <c r="CD1140">
        <v>1451</v>
      </c>
      <c r="CE1140" t="s">
        <v>86</v>
      </c>
      <c r="CF1140" s="3">
        <v>43749</v>
      </c>
      <c r="CI1140">
        <v>1</v>
      </c>
      <c r="CJ1140">
        <v>1</v>
      </c>
      <c r="CK1140">
        <v>22</v>
      </c>
      <c r="CL1140" t="s">
        <v>87</v>
      </c>
    </row>
    <row r="1141" spans="1:90">
      <c r="A1141" t="s">
        <v>72</v>
      </c>
      <c r="B1141" t="s">
        <v>73</v>
      </c>
      <c r="C1141" t="s">
        <v>74</v>
      </c>
      <c r="E1141" t="str">
        <f>"FES1162716222"</f>
        <v>FES1162716222</v>
      </c>
      <c r="F1141" s="3">
        <v>43747</v>
      </c>
      <c r="G1141">
        <v>202004</v>
      </c>
      <c r="H1141" t="s">
        <v>75</v>
      </c>
      <c r="I1141" t="s">
        <v>76</v>
      </c>
      <c r="J1141" t="s">
        <v>77</v>
      </c>
      <c r="K1141" t="s">
        <v>78</v>
      </c>
      <c r="L1141" t="s">
        <v>119</v>
      </c>
      <c r="M1141" t="s">
        <v>120</v>
      </c>
      <c r="N1141" t="s">
        <v>488</v>
      </c>
      <c r="O1141" t="s">
        <v>82</v>
      </c>
      <c r="P1141" t="str">
        <f>"2170711114                    "</f>
        <v xml:space="preserve">2170711114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17.579999999999998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4</v>
      </c>
      <c r="BJ1141">
        <v>1.6</v>
      </c>
      <c r="BK1141">
        <v>4</v>
      </c>
      <c r="BL1141" s="4">
        <v>101.29</v>
      </c>
      <c r="BM1141" s="4">
        <v>15.19</v>
      </c>
      <c r="BN1141" s="4">
        <v>116.48</v>
      </c>
      <c r="BO1141" s="4">
        <v>116.48</v>
      </c>
      <c r="BQ1141" t="s">
        <v>95</v>
      </c>
      <c r="BR1141" t="s">
        <v>84</v>
      </c>
      <c r="BS1141" s="3">
        <v>43748</v>
      </c>
      <c r="BT1141" s="5">
        <v>0.32777777777777778</v>
      </c>
      <c r="BU1141" t="s">
        <v>1678</v>
      </c>
      <c r="BV1141" t="s">
        <v>90</v>
      </c>
      <c r="BY1141">
        <v>8092.71</v>
      </c>
      <c r="CA1141" t="s">
        <v>108</v>
      </c>
      <c r="CC1141" t="s">
        <v>120</v>
      </c>
      <c r="CD1141">
        <v>6001</v>
      </c>
      <c r="CE1141" t="s">
        <v>86</v>
      </c>
      <c r="CF1141" s="3">
        <v>43749</v>
      </c>
      <c r="CI1141">
        <v>1</v>
      </c>
      <c r="CJ1141">
        <v>1</v>
      </c>
      <c r="CK1141">
        <v>21</v>
      </c>
      <c r="CL1141" t="s">
        <v>87</v>
      </c>
    </row>
    <row r="1142" spans="1:90">
      <c r="A1142" t="s">
        <v>72</v>
      </c>
      <c r="B1142" t="s">
        <v>73</v>
      </c>
      <c r="C1142" t="s">
        <v>74</v>
      </c>
      <c r="E1142" t="str">
        <f>"FES1162715997"</f>
        <v>FES1162715997</v>
      </c>
      <c r="F1142" s="3">
        <v>43747</v>
      </c>
      <c r="G1142">
        <v>202004</v>
      </c>
      <c r="H1142" t="s">
        <v>75</v>
      </c>
      <c r="I1142" t="s">
        <v>76</v>
      </c>
      <c r="J1142" t="s">
        <v>77</v>
      </c>
      <c r="K1142" t="s">
        <v>78</v>
      </c>
      <c r="L1142" t="s">
        <v>79</v>
      </c>
      <c r="M1142" t="s">
        <v>80</v>
      </c>
      <c r="N1142" t="s">
        <v>81</v>
      </c>
      <c r="O1142" t="s">
        <v>82</v>
      </c>
      <c r="P1142" t="str">
        <f>"217071101                     "</f>
        <v xml:space="preserve">217071101 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6.87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 s="4">
        <v>39.58</v>
      </c>
      <c r="BM1142" s="4">
        <v>5.94</v>
      </c>
      <c r="BN1142" s="4">
        <v>45.52</v>
      </c>
      <c r="BO1142" s="4">
        <v>45.52</v>
      </c>
      <c r="BQ1142" t="s">
        <v>83</v>
      </c>
      <c r="BR1142" t="s">
        <v>84</v>
      </c>
      <c r="BS1142" s="3">
        <v>43748</v>
      </c>
      <c r="BT1142" s="5">
        <v>0.34861111111111115</v>
      </c>
      <c r="BU1142" t="s">
        <v>473</v>
      </c>
      <c r="BV1142" t="s">
        <v>90</v>
      </c>
      <c r="BY1142">
        <v>1200</v>
      </c>
      <c r="CA1142" t="s">
        <v>474</v>
      </c>
      <c r="CC1142" t="s">
        <v>80</v>
      </c>
      <c r="CD1142">
        <v>2094</v>
      </c>
      <c r="CE1142" t="s">
        <v>96</v>
      </c>
      <c r="CF1142" s="3">
        <v>43749</v>
      </c>
      <c r="CI1142">
        <v>1</v>
      </c>
      <c r="CJ1142">
        <v>1</v>
      </c>
      <c r="CK1142">
        <v>22</v>
      </c>
      <c r="CL1142" t="s">
        <v>87</v>
      </c>
    </row>
    <row r="1143" spans="1:90">
      <c r="A1143" t="s">
        <v>72</v>
      </c>
      <c r="B1143" t="s">
        <v>73</v>
      </c>
      <c r="C1143" t="s">
        <v>74</v>
      </c>
      <c r="E1143" t="str">
        <f>"FES1162716162"</f>
        <v>FES1162716162</v>
      </c>
      <c r="F1143" s="3">
        <v>43747</v>
      </c>
      <c r="G1143">
        <v>202004</v>
      </c>
      <c r="H1143" t="s">
        <v>75</v>
      </c>
      <c r="I1143" t="s">
        <v>76</v>
      </c>
      <c r="J1143" t="s">
        <v>77</v>
      </c>
      <c r="K1143" t="s">
        <v>78</v>
      </c>
      <c r="L1143" t="s">
        <v>92</v>
      </c>
      <c r="M1143" t="s">
        <v>93</v>
      </c>
      <c r="N1143" t="s">
        <v>1679</v>
      </c>
      <c r="O1143" t="s">
        <v>82</v>
      </c>
      <c r="P1143" t="str">
        <f>"2170710913                    "</f>
        <v xml:space="preserve">2170710913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8.7899999999999991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 s="4">
        <v>50.66</v>
      </c>
      <c r="BM1143" s="4">
        <v>7.6</v>
      </c>
      <c r="BN1143" s="4">
        <v>58.26</v>
      </c>
      <c r="BO1143" s="4">
        <v>58.26</v>
      </c>
      <c r="BR1143" t="s">
        <v>84</v>
      </c>
      <c r="BS1143" s="3">
        <v>43748</v>
      </c>
      <c r="BT1143" s="5">
        <v>0.35694444444444445</v>
      </c>
      <c r="BU1143" t="s">
        <v>1680</v>
      </c>
      <c r="BV1143" t="s">
        <v>90</v>
      </c>
      <c r="BY1143">
        <v>1200</v>
      </c>
      <c r="CA1143" t="s">
        <v>1247</v>
      </c>
      <c r="CC1143" t="s">
        <v>93</v>
      </c>
      <c r="CD1143">
        <v>7405</v>
      </c>
      <c r="CE1143" t="s">
        <v>96</v>
      </c>
      <c r="CF1143" s="3">
        <v>43749</v>
      </c>
      <c r="CI1143">
        <v>1</v>
      </c>
      <c r="CJ1143">
        <v>1</v>
      </c>
      <c r="CK1143">
        <v>21</v>
      </c>
      <c r="CL1143" t="s">
        <v>87</v>
      </c>
    </row>
    <row r="1144" spans="1:90">
      <c r="A1144" t="s">
        <v>72</v>
      </c>
      <c r="B1144" t="s">
        <v>73</v>
      </c>
      <c r="C1144" t="s">
        <v>74</v>
      </c>
      <c r="E1144" t="str">
        <f>"FES1162715992"</f>
        <v>FES1162715992</v>
      </c>
      <c r="F1144" s="3">
        <v>43747</v>
      </c>
      <c r="G1144">
        <v>202004</v>
      </c>
      <c r="H1144" t="s">
        <v>75</v>
      </c>
      <c r="I1144" t="s">
        <v>76</v>
      </c>
      <c r="J1144" t="s">
        <v>77</v>
      </c>
      <c r="K1144" t="s">
        <v>78</v>
      </c>
      <c r="L1144" t="s">
        <v>75</v>
      </c>
      <c r="M1144" t="s">
        <v>76</v>
      </c>
      <c r="N1144" t="s">
        <v>1366</v>
      </c>
      <c r="O1144" t="s">
        <v>82</v>
      </c>
      <c r="P1144" t="str">
        <f>"2170711000                    "</f>
        <v xml:space="preserve">2170711000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6.87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</v>
      </c>
      <c r="BJ1144">
        <v>1.9</v>
      </c>
      <c r="BK1144">
        <v>2</v>
      </c>
      <c r="BL1144" s="4">
        <v>39.58</v>
      </c>
      <c r="BM1144" s="4">
        <v>5.94</v>
      </c>
      <c r="BN1144" s="4">
        <v>45.52</v>
      </c>
      <c r="BO1144" s="4">
        <v>45.52</v>
      </c>
      <c r="BQ1144" t="s">
        <v>83</v>
      </c>
      <c r="BR1144" t="s">
        <v>84</v>
      </c>
      <c r="BS1144" s="3">
        <v>43748</v>
      </c>
      <c r="BT1144" s="5">
        <v>0.39583333333333331</v>
      </c>
      <c r="BU1144" t="s">
        <v>1368</v>
      </c>
      <c r="BV1144" t="s">
        <v>90</v>
      </c>
      <c r="BY1144">
        <v>9408</v>
      </c>
      <c r="CA1144" t="s">
        <v>247</v>
      </c>
      <c r="CC1144" t="s">
        <v>76</v>
      </c>
      <c r="CD1144">
        <v>1600</v>
      </c>
      <c r="CE1144" t="s">
        <v>86</v>
      </c>
      <c r="CF1144" s="3">
        <v>43749</v>
      </c>
      <c r="CI1144">
        <v>1</v>
      </c>
      <c r="CJ1144">
        <v>1</v>
      </c>
      <c r="CK1144">
        <v>22</v>
      </c>
      <c r="CL1144" t="s">
        <v>87</v>
      </c>
    </row>
    <row r="1145" spans="1:90">
      <c r="A1145" t="s">
        <v>72</v>
      </c>
      <c r="B1145" t="s">
        <v>73</v>
      </c>
      <c r="C1145" t="s">
        <v>74</v>
      </c>
      <c r="E1145" t="str">
        <f>"FES1162716072"</f>
        <v>FES1162716072</v>
      </c>
      <c r="F1145" s="3">
        <v>43747</v>
      </c>
      <c r="G1145">
        <v>202004</v>
      </c>
      <c r="H1145" t="s">
        <v>75</v>
      </c>
      <c r="I1145" t="s">
        <v>76</v>
      </c>
      <c r="J1145" t="s">
        <v>77</v>
      </c>
      <c r="K1145" t="s">
        <v>78</v>
      </c>
      <c r="L1145" t="s">
        <v>142</v>
      </c>
      <c r="M1145" t="s">
        <v>143</v>
      </c>
      <c r="N1145" t="s">
        <v>1681</v>
      </c>
      <c r="O1145" t="s">
        <v>82</v>
      </c>
      <c r="P1145" t="str">
        <f>"2170709026                    "</f>
        <v xml:space="preserve">2170709026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6.87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0.9</v>
      </c>
      <c r="BK1145">
        <v>1</v>
      </c>
      <c r="BL1145" s="4">
        <v>39.58</v>
      </c>
      <c r="BM1145" s="4">
        <v>5.94</v>
      </c>
      <c r="BN1145" s="4">
        <v>45.52</v>
      </c>
      <c r="BO1145" s="4">
        <v>45.52</v>
      </c>
      <c r="BQ1145" t="s">
        <v>83</v>
      </c>
      <c r="BR1145" t="s">
        <v>84</v>
      </c>
      <c r="BS1145" s="3">
        <v>43748</v>
      </c>
      <c r="BT1145" s="5">
        <v>0.36736111111111108</v>
      </c>
      <c r="BU1145" t="s">
        <v>1682</v>
      </c>
      <c r="BV1145" t="s">
        <v>90</v>
      </c>
      <c r="BY1145">
        <v>4692</v>
      </c>
      <c r="CC1145" t="s">
        <v>143</v>
      </c>
      <c r="CD1145">
        <v>1459</v>
      </c>
      <c r="CE1145" t="s">
        <v>86</v>
      </c>
      <c r="CF1145" s="3">
        <v>43749</v>
      </c>
      <c r="CI1145">
        <v>1</v>
      </c>
      <c r="CJ1145">
        <v>1</v>
      </c>
      <c r="CK1145">
        <v>22</v>
      </c>
      <c r="CL1145" t="s">
        <v>87</v>
      </c>
    </row>
    <row r="1146" spans="1:90">
      <c r="A1146" t="s">
        <v>72</v>
      </c>
      <c r="B1146" t="s">
        <v>73</v>
      </c>
      <c r="C1146" t="s">
        <v>74</v>
      </c>
      <c r="E1146" t="str">
        <f>"FES1162716036"</f>
        <v>FES1162716036</v>
      </c>
      <c r="F1146" s="3">
        <v>43747</v>
      </c>
      <c r="G1146">
        <v>202004</v>
      </c>
      <c r="H1146" t="s">
        <v>75</v>
      </c>
      <c r="I1146" t="s">
        <v>76</v>
      </c>
      <c r="J1146" t="s">
        <v>77</v>
      </c>
      <c r="K1146" t="s">
        <v>78</v>
      </c>
      <c r="L1146" t="s">
        <v>79</v>
      </c>
      <c r="M1146" t="s">
        <v>80</v>
      </c>
      <c r="N1146" t="s">
        <v>81</v>
      </c>
      <c r="O1146" t="s">
        <v>82</v>
      </c>
      <c r="P1146" t="str">
        <f>"2170708801                    "</f>
        <v xml:space="preserve">2170708801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6.87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 s="4">
        <v>39.58</v>
      </c>
      <c r="BM1146" s="4">
        <v>5.94</v>
      </c>
      <c r="BN1146" s="4">
        <v>45.52</v>
      </c>
      <c r="BO1146" s="4">
        <v>45.52</v>
      </c>
      <c r="BQ1146" t="s">
        <v>83</v>
      </c>
      <c r="BR1146" t="s">
        <v>84</v>
      </c>
      <c r="BS1146" s="3">
        <v>43748</v>
      </c>
      <c r="BT1146" s="5">
        <v>0.35138888888888892</v>
      </c>
      <c r="BU1146" t="s">
        <v>339</v>
      </c>
      <c r="BV1146" t="s">
        <v>90</v>
      </c>
      <c r="BY1146">
        <v>1200</v>
      </c>
      <c r="CA1146" t="s">
        <v>474</v>
      </c>
      <c r="CC1146" t="s">
        <v>80</v>
      </c>
      <c r="CD1146">
        <v>2094</v>
      </c>
      <c r="CE1146" t="s">
        <v>96</v>
      </c>
      <c r="CF1146" s="3">
        <v>43749</v>
      </c>
      <c r="CI1146">
        <v>1</v>
      </c>
      <c r="CJ1146">
        <v>1</v>
      </c>
      <c r="CK1146">
        <v>22</v>
      </c>
      <c r="CL1146" t="s">
        <v>87</v>
      </c>
    </row>
    <row r="1147" spans="1:90">
      <c r="A1147" t="s">
        <v>72</v>
      </c>
      <c r="B1147" t="s">
        <v>73</v>
      </c>
      <c r="C1147" t="s">
        <v>74</v>
      </c>
      <c r="E1147" t="str">
        <f>"FES1162716024"</f>
        <v>FES1162716024</v>
      </c>
      <c r="F1147" s="3">
        <v>43747</v>
      </c>
      <c r="G1147">
        <v>202004</v>
      </c>
      <c r="H1147" t="s">
        <v>75</v>
      </c>
      <c r="I1147" t="s">
        <v>76</v>
      </c>
      <c r="J1147" t="s">
        <v>77</v>
      </c>
      <c r="K1147" t="s">
        <v>78</v>
      </c>
      <c r="L1147" t="s">
        <v>227</v>
      </c>
      <c r="M1147" t="s">
        <v>228</v>
      </c>
      <c r="N1147" t="s">
        <v>756</v>
      </c>
      <c r="O1147" t="s">
        <v>82</v>
      </c>
      <c r="P1147" t="str">
        <f>"2170708166                    "</f>
        <v xml:space="preserve">2170708166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17.04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 s="4">
        <v>98.16</v>
      </c>
      <c r="BM1147" s="4">
        <v>14.72</v>
      </c>
      <c r="BN1147" s="4">
        <v>112.88</v>
      </c>
      <c r="BO1147" s="4">
        <v>112.88</v>
      </c>
      <c r="BQ1147" t="s">
        <v>592</v>
      </c>
      <c r="BR1147" t="s">
        <v>84</v>
      </c>
      <c r="BS1147" s="3">
        <v>43748</v>
      </c>
      <c r="BT1147" s="5">
        <v>0.4375</v>
      </c>
      <c r="BU1147" t="s">
        <v>1683</v>
      </c>
      <c r="BV1147" t="s">
        <v>90</v>
      </c>
      <c r="BY1147">
        <v>1200</v>
      </c>
      <c r="CA1147" t="s">
        <v>465</v>
      </c>
      <c r="CC1147" t="s">
        <v>228</v>
      </c>
      <c r="CD1147">
        <v>1911</v>
      </c>
      <c r="CE1147" t="s">
        <v>96</v>
      </c>
      <c r="CF1147" s="3">
        <v>43749</v>
      </c>
      <c r="CI1147">
        <v>1</v>
      </c>
      <c r="CJ1147">
        <v>1</v>
      </c>
      <c r="CK1147">
        <v>23</v>
      </c>
      <c r="CL1147" t="s">
        <v>87</v>
      </c>
    </row>
    <row r="1148" spans="1:90">
      <c r="A1148" t="s">
        <v>72</v>
      </c>
      <c r="B1148" t="s">
        <v>73</v>
      </c>
      <c r="C1148" t="s">
        <v>74</v>
      </c>
      <c r="E1148" t="str">
        <f>"FES1162716191"</f>
        <v>FES1162716191</v>
      </c>
      <c r="F1148" s="3">
        <v>43747</v>
      </c>
      <c r="G1148">
        <v>202004</v>
      </c>
      <c r="H1148" t="s">
        <v>75</v>
      </c>
      <c r="I1148" t="s">
        <v>76</v>
      </c>
      <c r="J1148" t="s">
        <v>77</v>
      </c>
      <c r="K1148" t="s">
        <v>78</v>
      </c>
      <c r="L1148" t="s">
        <v>506</v>
      </c>
      <c r="M1148" t="s">
        <v>507</v>
      </c>
      <c r="N1148" t="s">
        <v>1684</v>
      </c>
      <c r="O1148" t="s">
        <v>82</v>
      </c>
      <c r="P1148" t="str">
        <f>"2170711075                    "</f>
        <v xml:space="preserve">2170711075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12.36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 s="4">
        <v>71.239999999999995</v>
      </c>
      <c r="BM1148" s="4">
        <v>10.69</v>
      </c>
      <c r="BN1148" s="4">
        <v>81.93</v>
      </c>
      <c r="BO1148" s="4">
        <v>81.93</v>
      </c>
      <c r="BQ1148" t="s">
        <v>101</v>
      </c>
      <c r="BR1148" t="s">
        <v>84</v>
      </c>
      <c r="BS1148" s="3">
        <v>43748</v>
      </c>
      <c r="BT1148" s="5">
        <v>0.36388888888888887</v>
      </c>
      <c r="BU1148" t="s">
        <v>1685</v>
      </c>
      <c r="BV1148" t="s">
        <v>90</v>
      </c>
      <c r="BY1148">
        <v>1200</v>
      </c>
      <c r="CC1148" t="s">
        <v>507</v>
      </c>
      <c r="CD1148">
        <v>1739</v>
      </c>
      <c r="CE1148" t="s">
        <v>96</v>
      </c>
      <c r="CF1148" s="3">
        <v>43749</v>
      </c>
      <c r="CI1148">
        <v>1</v>
      </c>
      <c r="CJ1148">
        <v>1</v>
      </c>
      <c r="CK1148">
        <v>24</v>
      </c>
      <c r="CL1148" t="s">
        <v>87</v>
      </c>
    </row>
    <row r="1149" spans="1:90">
      <c r="A1149" t="s">
        <v>72</v>
      </c>
      <c r="B1149" t="s">
        <v>73</v>
      </c>
      <c r="C1149" t="s">
        <v>74</v>
      </c>
      <c r="E1149" t="str">
        <f>"FES1162716225"</f>
        <v>FES1162716225</v>
      </c>
      <c r="F1149" s="3">
        <v>43747</v>
      </c>
      <c r="G1149">
        <v>202004</v>
      </c>
      <c r="H1149" t="s">
        <v>75</v>
      </c>
      <c r="I1149" t="s">
        <v>76</v>
      </c>
      <c r="J1149" t="s">
        <v>77</v>
      </c>
      <c r="K1149" t="s">
        <v>78</v>
      </c>
      <c r="L1149" t="s">
        <v>75</v>
      </c>
      <c r="M1149" t="s">
        <v>76</v>
      </c>
      <c r="N1149" t="s">
        <v>1686</v>
      </c>
      <c r="O1149" t="s">
        <v>82</v>
      </c>
      <c r="P1149" t="str">
        <f>"217071117                     "</f>
        <v xml:space="preserve">217071117 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6.87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 s="4">
        <v>39.58</v>
      </c>
      <c r="BM1149" s="4">
        <v>5.94</v>
      </c>
      <c r="BN1149" s="4">
        <v>45.52</v>
      </c>
      <c r="BO1149" s="4">
        <v>45.52</v>
      </c>
      <c r="BR1149" t="s">
        <v>84</v>
      </c>
      <c r="BS1149" s="3">
        <v>43748</v>
      </c>
      <c r="BT1149" s="5">
        <v>0.26944444444444443</v>
      </c>
      <c r="BU1149" t="s">
        <v>1237</v>
      </c>
      <c r="BV1149" t="s">
        <v>90</v>
      </c>
      <c r="BY1149">
        <v>1200</v>
      </c>
      <c r="CA1149" t="s">
        <v>91</v>
      </c>
      <c r="CC1149" t="s">
        <v>76</v>
      </c>
      <c r="CD1149">
        <v>1600</v>
      </c>
      <c r="CE1149" t="s">
        <v>96</v>
      </c>
      <c r="CF1149" s="3">
        <v>43749</v>
      </c>
      <c r="CI1149">
        <v>1</v>
      </c>
      <c r="CJ1149">
        <v>1</v>
      </c>
      <c r="CK1149">
        <v>22</v>
      </c>
      <c r="CL1149" t="s">
        <v>87</v>
      </c>
    </row>
    <row r="1150" spans="1:90">
      <c r="A1150" t="s">
        <v>72</v>
      </c>
      <c r="B1150" t="s">
        <v>73</v>
      </c>
      <c r="C1150" t="s">
        <v>74</v>
      </c>
      <c r="E1150" t="str">
        <f>"FES1162716195"</f>
        <v>FES1162716195</v>
      </c>
      <c r="F1150" s="3">
        <v>43747</v>
      </c>
      <c r="G1150">
        <v>202004</v>
      </c>
      <c r="H1150" t="s">
        <v>75</v>
      </c>
      <c r="I1150" t="s">
        <v>76</v>
      </c>
      <c r="J1150" t="s">
        <v>77</v>
      </c>
      <c r="K1150" t="s">
        <v>78</v>
      </c>
      <c r="L1150" t="s">
        <v>506</v>
      </c>
      <c r="M1150" t="s">
        <v>507</v>
      </c>
      <c r="N1150" t="s">
        <v>984</v>
      </c>
      <c r="O1150" t="s">
        <v>82</v>
      </c>
      <c r="P1150" t="str">
        <f>"21707011079                   "</f>
        <v xml:space="preserve">21707011079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12.36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 s="4">
        <v>71.239999999999995</v>
      </c>
      <c r="BM1150" s="4">
        <v>10.69</v>
      </c>
      <c r="BN1150" s="4">
        <v>81.93</v>
      </c>
      <c r="BO1150" s="4">
        <v>81.93</v>
      </c>
      <c r="BQ1150" t="s">
        <v>95</v>
      </c>
      <c r="BR1150" t="s">
        <v>84</v>
      </c>
      <c r="BS1150" s="3">
        <v>43748</v>
      </c>
      <c r="BT1150" s="5">
        <v>0.3888888888888889</v>
      </c>
      <c r="BU1150" t="s">
        <v>1687</v>
      </c>
      <c r="BV1150" t="s">
        <v>90</v>
      </c>
      <c r="BY1150">
        <v>1200</v>
      </c>
      <c r="CC1150" t="s">
        <v>507</v>
      </c>
      <c r="CD1150">
        <v>1740</v>
      </c>
      <c r="CE1150" t="s">
        <v>96</v>
      </c>
      <c r="CF1150" s="3">
        <v>43749</v>
      </c>
      <c r="CI1150">
        <v>1</v>
      </c>
      <c r="CJ1150">
        <v>1</v>
      </c>
      <c r="CK1150">
        <v>24</v>
      </c>
      <c r="CL1150" t="s">
        <v>87</v>
      </c>
    </row>
    <row r="1151" spans="1:90">
      <c r="A1151" t="s">
        <v>72</v>
      </c>
      <c r="B1151" t="s">
        <v>73</v>
      </c>
      <c r="C1151" t="s">
        <v>74</v>
      </c>
      <c r="E1151" t="str">
        <f>"FES1162716111"</f>
        <v>FES1162716111</v>
      </c>
      <c r="F1151" s="3">
        <v>43747</v>
      </c>
      <c r="G1151">
        <v>202004</v>
      </c>
      <c r="H1151" t="s">
        <v>75</v>
      </c>
      <c r="I1151" t="s">
        <v>76</v>
      </c>
      <c r="J1151" t="s">
        <v>77</v>
      </c>
      <c r="K1151" t="s">
        <v>78</v>
      </c>
      <c r="L1151" t="s">
        <v>506</v>
      </c>
      <c r="M1151" t="s">
        <v>507</v>
      </c>
      <c r="N1151" t="s">
        <v>628</v>
      </c>
      <c r="O1151" t="s">
        <v>82</v>
      </c>
      <c r="P1151" t="str">
        <f>"2170709331                    "</f>
        <v xml:space="preserve">2170709331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12.36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 s="4">
        <v>71.239999999999995</v>
      </c>
      <c r="BM1151" s="4">
        <v>10.69</v>
      </c>
      <c r="BN1151" s="4">
        <v>81.93</v>
      </c>
      <c r="BO1151" s="4">
        <v>81.93</v>
      </c>
      <c r="BQ1151" t="s">
        <v>95</v>
      </c>
      <c r="BR1151" t="s">
        <v>84</v>
      </c>
      <c r="BS1151" s="3">
        <v>43748</v>
      </c>
      <c r="BT1151" s="5">
        <v>0.35347222222222219</v>
      </c>
      <c r="BU1151" t="s">
        <v>1655</v>
      </c>
      <c r="BV1151" t="s">
        <v>90</v>
      </c>
      <c r="BY1151">
        <v>1200</v>
      </c>
      <c r="CC1151" t="s">
        <v>507</v>
      </c>
      <c r="CD1151">
        <v>1739</v>
      </c>
      <c r="CE1151" t="s">
        <v>96</v>
      </c>
      <c r="CF1151" s="3">
        <v>43749</v>
      </c>
      <c r="CI1151">
        <v>1</v>
      </c>
      <c r="CJ1151">
        <v>1</v>
      </c>
      <c r="CK1151">
        <v>24</v>
      </c>
      <c r="CL1151" t="s">
        <v>87</v>
      </c>
    </row>
    <row r="1152" spans="1:90">
      <c r="A1152" t="s">
        <v>72</v>
      </c>
      <c r="B1152" t="s">
        <v>73</v>
      </c>
      <c r="C1152" t="s">
        <v>74</v>
      </c>
      <c r="E1152" t="str">
        <f>"FES1162716197"</f>
        <v>FES1162716197</v>
      </c>
      <c r="F1152" s="3">
        <v>43747</v>
      </c>
      <c r="G1152">
        <v>202004</v>
      </c>
      <c r="H1152" t="s">
        <v>75</v>
      </c>
      <c r="I1152" t="s">
        <v>76</v>
      </c>
      <c r="J1152" t="s">
        <v>77</v>
      </c>
      <c r="K1152" t="s">
        <v>78</v>
      </c>
      <c r="L1152" t="s">
        <v>142</v>
      </c>
      <c r="M1152" t="s">
        <v>143</v>
      </c>
      <c r="N1152" t="s">
        <v>1688</v>
      </c>
      <c r="O1152" t="s">
        <v>82</v>
      </c>
      <c r="P1152" t="str">
        <f>"2170711081                    "</f>
        <v xml:space="preserve">2170711081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6.87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 s="4">
        <v>39.58</v>
      </c>
      <c r="BM1152" s="4">
        <v>5.94</v>
      </c>
      <c r="BN1152" s="4">
        <v>45.52</v>
      </c>
      <c r="BO1152" s="4">
        <v>45.52</v>
      </c>
      <c r="BR1152" t="s">
        <v>84</v>
      </c>
      <c r="BS1152" s="3">
        <v>43748</v>
      </c>
      <c r="BT1152" s="5">
        <v>0.28819444444444448</v>
      </c>
      <c r="BU1152" t="s">
        <v>1689</v>
      </c>
      <c r="BV1152" t="s">
        <v>90</v>
      </c>
      <c r="BY1152">
        <v>1200</v>
      </c>
      <c r="CC1152" t="s">
        <v>143</v>
      </c>
      <c r="CD1152">
        <v>1459</v>
      </c>
      <c r="CE1152" t="s">
        <v>96</v>
      </c>
      <c r="CF1152" s="3">
        <v>43749</v>
      </c>
      <c r="CI1152">
        <v>1</v>
      </c>
      <c r="CJ1152">
        <v>1</v>
      </c>
      <c r="CK1152">
        <v>22</v>
      </c>
      <c r="CL1152" t="s">
        <v>87</v>
      </c>
    </row>
    <row r="1153" spans="1:90">
      <c r="A1153" t="s">
        <v>72</v>
      </c>
      <c r="B1153" t="s">
        <v>73</v>
      </c>
      <c r="C1153" t="s">
        <v>74</v>
      </c>
      <c r="E1153" t="str">
        <f>"FES1162716179"</f>
        <v>FES1162716179</v>
      </c>
      <c r="F1153" s="3">
        <v>43747</v>
      </c>
      <c r="G1153">
        <v>202004</v>
      </c>
      <c r="H1153" t="s">
        <v>75</v>
      </c>
      <c r="I1153" t="s">
        <v>76</v>
      </c>
      <c r="J1153" t="s">
        <v>77</v>
      </c>
      <c r="K1153" t="s">
        <v>78</v>
      </c>
      <c r="L1153" t="s">
        <v>79</v>
      </c>
      <c r="M1153" t="s">
        <v>80</v>
      </c>
      <c r="N1153" t="s">
        <v>1119</v>
      </c>
      <c r="O1153" t="s">
        <v>82</v>
      </c>
      <c r="P1153" t="str">
        <f>"2170711063                    "</f>
        <v xml:space="preserve">2170711063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6.87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 s="4">
        <v>39.58</v>
      </c>
      <c r="BM1153" s="4">
        <v>5.94</v>
      </c>
      <c r="BN1153" s="4">
        <v>45.52</v>
      </c>
      <c r="BO1153" s="4">
        <v>45.52</v>
      </c>
      <c r="BQ1153" t="s">
        <v>95</v>
      </c>
      <c r="BR1153" t="s">
        <v>84</v>
      </c>
      <c r="BS1153" s="3">
        <v>43748</v>
      </c>
      <c r="BT1153" s="5">
        <v>0.33680555555555558</v>
      </c>
      <c r="BU1153" t="s">
        <v>239</v>
      </c>
      <c r="BV1153" t="s">
        <v>90</v>
      </c>
      <c r="BY1153">
        <v>1200</v>
      </c>
      <c r="CC1153" t="s">
        <v>80</v>
      </c>
      <c r="CD1153">
        <v>2013</v>
      </c>
      <c r="CE1153" t="s">
        <v>96</v>
      </c>
      <c r="CF1153" s="3">
        <v>43749</v>
      </c>
      <c r="CI1153">
        <v>1</v>
      </c>
      <c r="CJ1153">
        <v>1</v>
      </c>
      <c r="CK1153">
        <v>22</v>
      </c>
      <c r="CL1153" t="s">
        <v>87</v>
      </c>
    </row>
    <row r="1154" spans="1:90">
      <c r="A1154" t="s">
        <v>72</v>
      </c>
      <c r="B1154" t="s">
        <v>73</v>
      </c>
      <c r="C1154" t="s">
        <v>74</v>
      </c>
      <c r="E1154" t="str">
        <f>"FES1162716145"</f>
        <v>FES1162716145</v>
      </c>
      <c r="F1154" s="3">
        <v>43747</v>
      </c>
      <c r="G1154">
        <v>202004</v>
      </c>
      <c r="H1154" t="s">
        <v>75</v>
      </c>
      <c r="I1154" t="s">
        <v>76</v>
      </c>
      <c r="J1154" t="s">
        <v>77</v>
      </c>
      <c r="K1154" t="s">
        <v>78</v>
      </c>
      <c r="L1154" t="s">
        <v>79</v>
      </c>
      <c r="M1154" t="s">
        <v>80</v>
      </c>
      <c r="N1154" t="s">
        <v>961</v>
      </c>
      <c r="O1154" t="s">
        <v>82</v>
      </c>
      <c r="P1154" t="str">
        <f>"2170711061                    "</f>
        <v xml:space="preserve">2170711061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6.87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 s="4">
        <v>39.58</v>
      </c>
      <c r="BM1154" s="4">
        <v>5.94</v>
      </c>
      <c r="BN1154" s="4">
        <v>45.52</v>
      </c>
      <c r="BO1154" s="4">
        <v>45.52</v>
      </c>
      <c r="BR1154" t="s">
        <v>84</v>
      </c>
      <c r="BS1154" s="3">
        <v>43748</v>
      </c>
      <c r="BT1154" s="5">
        <v>0.3840277777777778</v>
      </c>
      <c r="BU1154" t="s">
        <v>1144</v>
      </c>
      <c r="BV1154" t="s">
        <v>90</v>
      </c>
      <c r="BY1154">
        <v>1200</v>
      </c>
      <c r="CA1154" t="s">
        <v>474</v>
      </c>
      <c r="CC1154" t="s">
        <v>80</v>
      </c>
      <c r="CD1154">
        <v>2094</v>
      </c>
      <c r="CE1154" t="s">
        <v>96</v>
      </c>
      <c r="CF1154" s="3">
        <v>43749</v>
      </c>
      <c r="CI1154">
        <v>1</v>
      </c>
      <c r="CJ1154">
        <v>1</v>
      </c>
      <c r="CK1154">
        <v>22</v>
      </c>
      <c r="CL1154" t="s">
        <v>87</v>
      </c>
    </row>
    <row r="1155" spans="1:90">
      <c r="A1155" t="s">
        <v>72</v>
      </c>
      <c r="B1155" t="s">
        <v>73</v>
      </c>
      <c r="C1155" t="s">
        <v>74</v>
      </c>
      <c r="E1155" t="str">
        <f>"FES1162716102"</f>
        <v>FES1162716102</v>
      </c>
      <c r="F1155" s="3">
        <v>43747</v>
      </c>
      <c r="G1155">
        <v>202004</v>
      </c>
      <c r="H1155" t="s">
        <v>75</v>
      </c>
      <c r="I1155" t="s">
        <v>76</v>
      </c>
      <c r="J1155" t="s">
        <v>77</v>
      </c>
      <c r="K1155" t="s">
        <v>78</v>
      </c>
      <c r="L1155" t="s">
        <v>79</v>
      </c>
      <c r="M1155" t="s">
        <v>80</v>
      </c>
      <c r="N1155" t="s">
        <v>1690</v>
      </c>
      <c r="O1155" t="s">
        <v>82</v>
      </c>
      <c r="P1155" t="str">
        <f>"2170709281                    "</f>
        <v xml:space="preserve">2170709281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6.87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 s="4">
        <v>39.58</v>
      </c>
      <c r="BM1155" s="4">
        <v>5.94</v>
      </c>
      <c r="BN1155" s="4">
        <v>45.52</v>
      </c>
      <c r="BO1155" s="4">
        <v>45.52</v>
      </c>
      <c r="BQ1155" t="s">
        <v>1691</v>
      </c>
      <c r="BR1155" t="s">
        <v>84</v>
      </c>
      <c r="BS1155" s="3">
        <v>43748</v>
      </c>
      <c r="BT1155" s="5">
        <v>0.34236111111111112</v>
      </c>
      <c r="BU1155" t="s">
        <v>1692</v>
      </c>
      <c r="BV1155" t="s">
        <v>90</v>
      </c>
      <c r="BY1155">
        <v>1200</v>
      </c>
      <c r="CA1155" t="s">
        <v>1193</v>
      </c>
      <c r="CC1155" t="s">
        <v>80</v>
      </c>
      <c r="CD1155">
        <v>2093</v>
      </c>
      <c r="CE1155" t="s">
        <v>96</v>
      </c>
      <c r="CF1155" s="3">
        <v>43749</v>
      </c>
      <c r="CI1155">
        <v>1</v>
      </c>
      <c r="CJ1155">
        <v>1</v>
      </c>
      <c r="CK1155">
        <v>22</v>
      </c>
      <c r="CL1155" t="s">
        <v>87</v>
      </c>
    </row>
    <row r="1156" spans="1:90">
      <c r="A1156" t="s">
        <v>72</v>
      </c>
      <c r="B1156" t="s">
        <v>73</v>
      </c>
      <c r="C1156" t="s">
        <v>74</v>
      </c>
      <c r="E1156" t="str">
        <f>"FES1162716100"</f>
        <v>FES1162716100</v>
      </c>
      <c r="F1156" s="3">
        <v>43747</v>
      </c>
      <c r="G1156">
        <v>202004</v>
      </c>
      <c r="H1156" t="s">
        <v>75</v>
      </c>
      <c r="I1156" t="s">
        <v>76</v>
      </c>
      <c r="J1156" t="s">
        <v>77</v>
      </c>
      <c r="K1156" t="s">
        <v>78</v>
      </c>
      <c r="L1156" t="s">
        <v>79</v>
      </c>
      <c r="M1156" t="s">
        <v>80</v>
      </c>
      <c r="N1156" t="s">
        <v>1693</v>
      </c>
      <c r="O1156" t="s">
        <v>82</v>
      </c>
      <c r="P1156" t="str">
        <f>"2170709271                    "</f>
        <v xml:space="preserve">2170709271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6.87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 s="4">
        <v>39.58</v>
      </c>
      <c r="BM1156" s="4">
        <v>5.94</v>
      </c>
      <c r="BN1156" s="4">
        <v>45.52</v>
      </c>
      <c r="BO1156" s="4">
        <v>45.52</v>
      </c>
      <c r="BR1156" t="s">
        <v>84</v>
      </c>
      <c r="BS1156" s="3">
        <v>43748</v>
      </c>
      <c r="BT1156" s="5">
        <v>0.3576388888888889</v>
      </c>
      <c r="BU1156" t="s">
        <v>1694</v>
      </c>
      <c r="BV1156" t="s">
        <v>90</v>
      </c>
      <c r="BY1156">
        <v>1200</v>
      </c>
      <c r="CC1156" t="s">
        <v>80</v>
      </c>
      <c r="CD1156">
        <v>2013</v>
      </c>
      <c r="CE1156" t="s">
        <v>96</v>
      </c>
      <c r="CF1156" s="3">
        <v>43749</v>
      </c>
      <c r="CI1156">
        <v>1</v>
      </c>
      <c r="CJ1156">
        <v>1</v>
      </c>
      <c r="CK1156">
        <v>22</v>
      </c>
      <c r="CL1156" t="s">
        <v>87</v>
      </c>
    </row>
    <row r="1157" spans="1:90">
      <c r="A1157" t="s">
        <v>72</v>
      </c>
      <c r="B1157" t="s">
        <v>73</v>
      </c>
      <c r="C1157" t="s">
        <v>74</v>
      </c>
      <c r="E1157" t="str">
        <f>"FES1162716073"</f>
        <v>FES1162716073</v>
      </c>
      <c r="F1157" s="3">
        <v>43747</v>
      </c>
      <c r="G1157">
        <v>202004</v>
      </c>
      <c r="H1157" t="s">
        <v>75</v>
      </c>
      <c r="I1157" t="s">
        <v>76</v>
      </c>
      <c r="J1157" t="s">
        <v>77</v>
      </c>
      <c r="K1157" t="s">
        <v>78</v>
      </c>
      <c r="L1157" t="s">
        <v>79</v>
      </c>
      <c r="M1157" t="s">
        <v>80</v>
      </c>
      <c r="N1157" t="s">
        <v>999</v>
      </c>
      <c r="O1157" t="s">
        <v>82</v>
      </c>
      <c r="P1157" t="str">
        <f>"2170709031                    "</f>
        <v xml:space="preserve">2170709031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6.87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 s="4">
        <v>39.58</v>
      </c>
      <c r="BM1157" s="4">
        <v>5.94</v>
      </c>
      <c r="BN1157" s="4">
        <v>45.52</v>
      </c>
      <c r="BO1157" s="4">
        <v>45.52</v>
      </c>
      <c r="BQ1157" t="s">
        <v>95</v>
      </c>
      <c r="BR1157" t="s">
        <v>84</v>
      </c>
      <c r="BS1157" s="3">
        <v>43748</v>
      </c>
      <c r="BT1157" s="5">
        <v>0.33749999999999997</v>
      </c>
      <c r="BU1157" t="s">
        <v>1695</v>
      </c>
      <c r="BV1157" t="s">
        <v>90</v>
      </c>
      <c r="BY1157">
        <v>1200</v>
      </c>
      <c r="CA1157" t="s">
        <v>1193</v>
      </c>
      <c r="CC1157" t="s">
        <v>80</v>
      </c>
      <c r="CD1157">
        <v>2042</v>
      </c>
      <c r="CE1157" t="s">
        <v>96</v>
      </c>
      <c r="CF1157" s="3">
        <v>43749</v>
      </c>
      <c r="CI1157">
        <v>1</v>
      </c>
      <c r="CJ1157">
        <v>1</v>
      </c>
      <c r="CK1157">
        <v>22</v>
      </c>
      <c r="CL1157" t="s">
        <v>87</v>
      </c>
    </row>
    <row r="1158" spans="1:90">
      <c r="A1158" t="s">
        <v>72</v>
      </c>
      <c r="B1158" t="s">
        <v>73</v>
      </c>
      <c r="C1158" t="s">
        <v>74</v>
      </c>
      <c r="E1158" t="str">
        <f>"FES1162716153"</f>
        <v>FES1162716153</v>
      </c>
      <c r="F1158" s="3">
        <v>43747</v>
      </c>
      <c r="G1158">
        <v>202004</v>
      </c>
      <c r="H1158" t="s">
        <v>75</v>
      </c>
      <c r="I1158" t="s">
        <v>76</v>
      </c>
      <c r="J1158" t="s">
        <v>77</v>
      </c>
      <c r="K1158" t="s">
        <v>78</v>
      </c>
      <c r="L1158" t="s">
        <v>114</v>
      </c>
      <c r="M1158" t="s">
        <v>115</v>
      </c>
      <c r="N1158" t="s">
        <v>1696</v>
      </c>
      <c r="O1158" t="s">
        <v>82</v>
      </c>
      <c r="P1158" t="str">
        <f>"2170711208                    "</f>
        <v xml:space="preserve">2170711208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8.7899999999999991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 s="4">
        <v>50.66</v>
      </c>
      <c r="BM1158" s="4">
        <v>7.6</v>
      </c>
      <c r="BN1158" s="4">
        <v>58.26</v>
      </c>
      <c r="BO1158" s="4">
        <v>58.26</v>
      </c>
      <c r="BR1158" t="s">
        <v>84</v>
      </c>
      <c r="BS1158" s="3">
        <v>43748</v>
      </c>
      <c r="BT1158" s="5">
        <v>0.43055555555555558</v>
      </c>
      <c r="BU1158" t="s">
        <v>1697</v>
      </c>
      <c r="BV1158" t="s">
        <v>90</v>
      </c>
      <c r="BY1158">
        <v>1200</v>
      </c>
      <c r="CC1158" t="s">
        <v>115</v>
      </c>
      <c r="CD1158">
        <v>186</v>
      </c>
      <c r="CE1158" t="s">
        <v>96</v>
      </c>
      <c r="CF1158" s="3">
        <v>43749</v>
      </c>
      <c r="CI1158">
        <v>1</v>
      </c>
      <c r="CJ1158">
        <v>1</v>
      </c>
      <c r="CK1158">
        <v>21</v>
      </c>
      <c r="CL1158" t="s">
        <v>87</v>
      </c>
    </row>
    <row r="1159" spans="1:90">
      <c r="A1159" t="s">
        <v>72</v>
      </c>
      <c r="B1159" t="s">
        <v>73</v>
      </c>
      <c r="C1159" t="s">
        <v>74</v>
      </c>
      <c r="E1159" t="str">
        <f>"FES1162716043"</f>
        <v>FES1162716043</v>
      </c>
      <c r="F1159" s="3">
        <v>43747</v>
      </c>
      <c r="G1159">
        <v>202004</v>
      </c>
      <c r="H1159" t="s">
        <v>75</v>
      </c>
      <c r="I1159" t="s">
        <v>76</v>
      </c>
      <c r="J1159" t="s">
        <v>77</v>
      </c>
      <c r="K1159" t="s">
        <v>78</v>
      </c>
      <c r="L1159" t="s">
        <v>142</v>
      </c>
      <c r="M1159" t="s">
        <v>143</v>
      </c>
      <c r="N1159" t="s">
        <v>237</v>
      </c>
      <c r="O1159" t="s">
        <v>82</v>
      </c>
      <c r="P1159" t="str">
        <f>"2170708837                    "</f>
        <v xml:space="preserve">2170708837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6.87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 s="4">
        <v>39.58</v>
      </c>
      <c r="BM1159" s="4">
        <v>5.94</v>
      </c>
      <c r="BN1159" s="4">
        <v>45.52</v>
      </c>
      <c r="BO1159" s="4">
        <v>45.52</v>
      </c>
      <c r="BQ1159" t="s">
        <v>238</v>
      </c>
      <c r="BR1159" t="s">
        <v>84</v>
      </c>
      <c r="BS1159" s="3">
        <v>43748</v>
      </c>
      <c r="BT1159" s="5">
        <v>0.39583333333333331</v>
      </c>
      <c r="BU1159" t="s">
        <v>1698</v>
      </c>
      <c r="BV1159" t="s">
        <v>90</v>
      </c>
      <c r="BY1159">
        <v>1200</v>
      </c>
      <c r="CC1159" t="s">
        <v>143</v>
      </c>
      <c r="CD1159">
        <v>1459</v>
      </c>
      <c r="CE1159" t="s">
        <v>96</v>
      </c>
      <c r="CF1159" s="3">
        <v>43749</v>
      </c>
      <c r="CI1159">
        <v>1</v>
      </c>
      <c r="CJ1159">
        <v>1</v>
      </c>
      <c r="CK1159">
        <v>22</v>
      </c>
      <c r="CL1159" t="s">
        <v>87</v>
      </c>
    </row>
    <row r="1160" spans="1:90">
      <c r="A1160" t="s">
        <v>72</v>
      </c>
      <c r="B1160" t="s">
        <v>73</v>
      </c>
      <c r="C1160" t="s">
        <v>74</v>
      </c>
      <c r="E1160" t="str">
        <f>"FES1162716062"</f>
        <v>FES1162716062</v>
      </c>
      <c r="F1160" s="3">
        <v>43747</v>
      </c>
      <c r="G1160">
        <v>202004</v>
      </c>
      <c r="H1160" t="s">
        <v>75</v>
      </c>
      <c r="I1160" t="s">
        <v>76</v>
      </c>
      <c r="J1160" t="s">
        <v>77</v>
      </c>
      <c r="K1160" t="s">
        <v>78</v>
      </c>
      <c r="L1160" t="s">
        <v>162</v>
      </c>
      <c r="M1160" t="s">
        <v>163</v>
      </c>
      <c r="N1160" t="s">
        <v>1699</v>
      </c>
      <c r="O1160" t="s">
        <v>82</v>
      </c>
      <c r="P1160" t="str">
        <f>"2170708942                    "</f>
        <v xml:space="preserve">2170708942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17.04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 s="4">
        <v>98.16</v>
      </c>
      <c r="BM1160" s="4">
        <v>14.72</v>
      </c>
      <c r="BN1160" s="4">
        <v>112.88</v>
      </c>
      <c r="BO1160" s="4">
        <v>112.88</v>
      </c>
      <c r="BQ1160" t="s">
        <v>83</v>
      </c>
      <c r="BR1160" t="s">
        <v>84</v>
      </c>
      <c r="BS1160" s="3">
        <v>43748</v>
      </c>
      <c r="BT1160" s="5">
        <v>0.36388888888888887</v>
      </c>
      <c r="BU1160" t="s">
        <v>1700</v>
      </c>
      <c r="BV1160" t="s">
        <v>90</v>
      </c>
      <c r="BY1160">
        <v>1200</v>
      </c>
      <c r="CA1160" t="s">
        <v>281</v>
      </c>
      <c r="CC1160" t="s">
        <v>163</v>
      </c>
      <c r="CD1160">
        <v>7130</v>
      </c>
      <c r="CE1160" t="s">
        <v>96</v>
      </c>
      <c r="CF1160" s="3">
        <v>43749</v>
      </c>
      <c r="CI1160">
        <v>1</v>
      </c>
      <c r="CJ1160">
        <v>1</v>
      </c>
      <c r="CK1160">
        <v>23</v>
      </c>
      <c r="CL1160" t="s">
        <v>87</v>
      </c>
    </row>
    <row r="1161" spans="1:90">
      <c r="A1161" t="s">
        <v>72</v>
      </c>
      <c r="B1161" t="s">
        <v>73</v>
      </c>
      <c r="C1161" t="s">
        <v>74</v>
      </c>
      <c r="E1161" t="str">
        <f>"FES1162716189"</f>
        <v>FES1162716189</v>
      </c>
      <c r="F1161" s="3">
        <v>43747</v>
      </c>
      <c r="G1161">
        <v>202004</v>
      </c>
      <c r="H1161" t="s">
        <v>75</v>
      </c>
      <c r="I1161" t="s">
        <v>76</v>
      </c>
      <c r="J1161" t="s">
        <v>77</v>
      </c>
      <c r="K1161" t="s">
        <v>78</v>
      </c>
      <c r="L1161" t="s">
        <v>215</v>
      </c>
      <c r="M1161" t="s">
        <v>216</v>
      </c>
      <c r="N1161" t="s">
        <v>384</v>
      </c>
      <c r="O1161" t="s">
        <v>82</v>
      </c>
      <c r="P1161" t="str">
        <f>"2170711073                    "</f>
        <v xml:space="preserve">2170711073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8.7899999999999991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 s="4">
        <v>50.66</v>
      </c>
      <c r="BM1161" s="4">
        <v>7.6</v>
      </c>
      <c r="BN1161" s="4">
        <v>58.26</v>
      </c>
      <c r="BO1161" s="4">
        <v>58.26</v>
      </c>
      <c r="BQ1161" t="s">
        <v>95</v>
      </c>
      <c r="BR1161" t="s">
        <v>84</v>
      </c>
      <c r="BS1161" s="3">
        <v>43748</v>
      </c>
      <c r="BT1161" s="5">
        <v>0.60416666666666663</v>
      </c>
      <c r="BU1161" t="s">
        <v>1042</v>
      </c>
      <c r="BV1161" t="s">
        <v>87</v>
      </c>
      <c r="BW1161" t="s">
        <v>903</v>
      </c>
      <c r="BX1161" t="s">
        <v>1050</v>
      </c>
      <c r="BY1161">
        <v>1200</v>
      </c>
      <c r="CA1161" t="s">
        <v>1043</v>
      </c>
      <c r="CC1161" t="s">
        <v>216</v>
      </c>
      <c r="CD1161">
        <v>3201</v>
      </c>
      <c r="CE1161" t="s">
        <v>96</v>
      </c>
      <c r="CF1161" s="3">
        <v>43749</v>
      </c>
      <c r="CI1161">
        <v>1</v>
      </c>
      <c r="CJ1161">
        <v>1</v>
      </c>
      <c r="CK1161">
        <v>21</v>
      </c>
      <c r="CL1161" t="s">
        <v>87</v>
      </c>
    </row>
    <row r="1162" spans="1:90">
      <c r="A1162" t="s">
        <v>72</v>
      </c>
      <c r="B1162" t="s">
        <v>73</v>
      </c>
      <c r="C1162" t="s">
        <v>74</v>
      </c>
      <c r="E1162" t="str">
        <f>"FES1162716106"</f>
        <v>FES1162716106</v>
      </c>
      <c r="F1162" s="3">
        <v>43747</v>
      </c>
      <c r="G1162">
        <v>202004</v>
      </c>
      <c r="H1162" t="s">
        <v>75</v>
      </c>
      <c r="I1162" t="s">
        <v>76</v>
      </c>
      <c r="J1162" t="s">
        <v>77</v>
      </c>
      <c r="K1162" t="s">
        <v>78</v>
      </c>
      <c r="L1162" t="s">
        <v>142</v>
      </c>
      <c r="M1162" t="s">
        <v>143</v>
      </c>
      <c r="N1162" t="s">
        <v>144</v>
      </c>
      <c r="O1162" t="s">
        <v>82</v>
      </c>
      <c r="P1162" t="str">
        <f>"2170709034                    "</f>
        <v xml:space="preserve">2170709034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6.87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 s="4">
        <v>39.58</v>
      </c>
      <c r="BM1162" s="4">
        <v>5.94</v>
      </c>
      <c r="BN1162" s="4">
        <v>45.52</v>
      </c>
      <c r="BO1162" s="4">
        <v>45.52</v>
      </c>
      <c r="BQ1162" t="s">
        <v>95</v>
      </c>
      <c r="BR1162" t="s">
        <v>84</v>
      </c>
      <c r="BS1162" s="3">
        <v>43748</v>
      </c>
      <c r="BT1162" s="5">
        <v>0.36805555555555558</v>
      </c>
      <c r="BU1162" t="s">
        <v>1701</v>
      </c>
      <c r="BV1162" t="s">
        <v>90</v>
      </c>
      <c r="BY1162">
        <v>1200</v>
      </c>
      <c r="CC1162" t="s">
        <v>143</v>
      </c>
      <c r="CD1162">
        <v>1459</v>
      </c>
      <c r="CE1162" t="s">
        <v>96</v>
      </c>
      <c r="CI1162">
        <v>1</v>
      </c>
      <c r="CJ1162">
        <v>1</v>
      </c>
      <c r="CK1162">
        <v>22</v>
      </c>
      <c r="CL1162" t="s">
        <v>87</v>
      </c>
    </row>
    <row r="1163" spans="1:90">
      <c r="A1163" t="s">
        <v>72</v>
      </c>
      <c r="B1163" t="s">
        <v>73</v>
      </c>
      <c r="C1163" t="s">
        <v>74</v>
      </c>
      <c r="E1163" t="str">
        <f>"FES1162716097"</f>
        <v>FES1162716097</v>
      </c>
      <c r="F1163" s="3">
        <v>43747</v>
      </c>
      <c r="G1163">
        <v>202004</v>
      </c>
      <c r="H1163" t="s">
        <v>75</v>
      </c>
      <c r="I1163" t="s">
        <v>76</v>
      </c>
      <c r="J1163" t="s">
        <v>77</v>
      </c>
      <c r="K1163" t="s">
        <v>78</v>
      </c>
      <c r="L1163" t="s">
        <v>98</v>
      </c>
      <c r="M1163" t="s">
        <v>99</v>
      </c>
      <c r="N1163" t="s">
        <v>795</v>
      </c>
      <c r="O1163" t="s">
        <v>82</v>
      </c>
      <c r="P1163" t="str">
        <f>"21707098234                   "</f>
        <v xml:space="preserve">21707098234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8.7899999999999991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 s="4">
        <v>50.66</v>
      </c>
      <c r="BM1163" s="4">
        <v>7.6</v>
      </c>
      <c r="BN1163" s="4">
        <v>58.26</v>
      </c>
      <c r="BO1163" s="4">
        <v>58.26</v>
      </c>
      <c r="BQ1163" t="s">
        <v>83</v>
      </c>
      <c r="BR1163" t="s">
        <v>84</v>
      </c>
      <c r="BS1163" s="3">
        <v>43748</v>
      </c>
      <c r="BT1163" s="5">
        <v>0.44722222222222219</v>
      </c>
      <c r="BU1163" t="s">
        <v>452</v>
      </c>
      <c r="BV1163" t="s">
        <v>87</v>
      </c>
      <c r="BW1163" t="s">
        <v>903</v>
      </c>
      <c r="BX1163" t="s">
        <v>904</v>
      </c>
      <c r="BY1163">
        <v>1200</v>
      </c>
      <c r="CA1163" t="s">
        <v>453</v>
      </c>
      <c r="CC1163" t="s">
        <v>99</v>
      </c>
      <c r="CD1163">
        <v>3610</v>
      </c>
      <c r="CE1163" t="s">
        <v>96</v>
      </c>
      <c r="CF1163" s="3">
        <v>43749</v>
      </c>
      <c r="CI1163">
        <v>1</v>
      </c>
      <c r="CJ1163">
        <v>1</v>
      </c>
      <c r="CK1163">
        <v>21</v>
      </c>
      <c r="CL1163" t="s">
        <v>87</v>
      </c>
    </row>
    <row r="1164" spans="1:90">
      <c r="A1164" t="s">
        <v>72</v>
      </c>
      <c r="B1164" t="s">
        <v>73</v>
      </c>
      <c r="C1164" t="s">
        <v>74</v>
      </c>
      <c r="E1164" t="str">
        <f>"FES1162716104"</f>
        <v>FES1162716104</v>
      </c>
      <c r="F1164" s="3">
        <v>43747</v>
      </c>
      <c r="G1164">
        <v>202004</v>
      </c>
      <c r="H1164" t="s">
        <v>75</v>
      </c>
      <c r="I1164" t="s">
        <v>76</v>
      </c>
      <c r="J1164" t="s">
        <v>77</v>
      </c>
      <c r="K1164" t="s">
        <v>78</v>
      </c>
      <c r="L1164" t="s">
        <v>114</v>
      </c>
      <c r="M1164" t="s">
        <v>115</v>
      </c>
      <c r="N1164" t="s">
        <v>1271</v>
      </c>
      <c r="O1164" t="s">
        <v>82</v>
      </c>
      <c r="P1164" t="str">
        <f>"2170709287                    "</f>
        <v xml:space="preserve">2170709287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8.7899999999999991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 s="4">
        <v>50.66</v>
      </c>
      <c r="BM1164" s="4">
        <v>7.6</v>
      </c>
      <c r="BN1164" s="4">
        <v>58.26</v>
      </c>
      <c r="BO1164" s="4">
        <v>58.26</v>
      </c>
      <c r="BQ1164" t="s">
        <v>1702</v>
      </c>
      <c r="BR1164" t="s">
        <v>84</v>
      </c>
      <c r="BS1164" s="3">
        <v>43748</v>
      </c>
      <c r="BT1164" s="5">
        <v>0.67152777777777783</v>
      </c>
      <c r="BU1164" t="s">
        <v>1703</v>
      </c>
      <c r="BV1164" t="s">
        <v>87</v>
      </c>
      <c r="BY1164">
        <v>1200</v>
      </c>
      <c r="CA1164" t="s">
        <v>519</v>
      </c>
      <c r="CC1164" t="s">
        <v>115</v>
      </c>
      <c r="CD1164">
        <v>117</v>
      </c>
      <c r="CE1164" t="s">
        <v>96</v>
      </c>
      <c r="CF1164" s="3">
        <v>43749</v>
      </c>
      <c r="CI1164">
        <v>1</v>
      </c>
      <c r="CJ1164">
        <v>1</v>
      </c>
      <c r="CK1164">
        <v>21</v>
      </c>
      <c r="CL1164" t="s">
        <v>87</v>
      </c>
    </row>
    <row r="1165" spans="1:90">
      <c r="A1165" t="s">
        <v>72</v>
      </c>
      <c r="B1165" t="s">
        <v>73</v>
      </c>
      <c r="C1165" t="s">
        <v>74</v>
      </c>
      <c r="E1165" t="str">
        <f>"FES1162716209"</f>
        <v>FES1162716209</v>
      </c>
      <c r="F1165" s="3">
        <v>43747</v>
      </c>
      <c r="G1165">
        <v>202004</v>
      </c>
      <c r="H1165" t="s">
        <v>75</v>
      </c>
      <c r="I1165" t="s">
        <v>76</v>
      </c>
      <c r="J1165" t="s">
        <v>77</v>
      </c>
      <c r="K1165" t="s">
        <v>78</v>
      </c>
      <c r="L1165" t="s">
        <v>114</v>
      </c>
      <c r="M1165" t="s">
        <v>115</v>
      </c>
      <c r="N1165" t="s">
        <v>440</v>
      </c>
      <c r="O1165" t="s">
        <v>82</v>
      </c>
      <c r="P1165" t="str">
        <f>"2170711099                    "</f>
        <v xml:space="preserve">2170711099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8.7899999999999991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 s="4">
        <v>50.66</v>
      </c>
      <c r="BM1165" s="4">
        <v>7.6</v>
      </c>
      <c r="BN1165" s="4">
        <v>58.26</v>
      </c>
      <c r="BO1165" s="4">
        <v>58.26</v>
      </c>
      <c r="BQ1165" t="s">
        <v>83</v>
      </c>
      <c r="BR1165" t="s">
        <v>84</v>
      </c>
      <c r="BS1165" s="3">
        <v>43748</v>
      </c>
      <c r="BT1165" s="5">
        <v>0.38194444444444442</v>
      </c>
      <c r="BU1165" t="s">
        <v>1704</v>
      </c>
      <c r="BV1165" t="s">
        <v>90</v>
      </c>
      <c r="BY1165">
        <v>1200</v>
      </c>
      <c r="CA1165" t="s">
        <v>133</v>
      </c>
      <c r="CC1165" t="s">
        <v>115</v>
      </c>
      <c r="CD1165">
        <v>181</v>
      </c>
      <c r="CE1165" t="s">
        <v>96</v>
      </c>
      <c r="CF1165" s="3">
        <v>43749</v>
      </c>
      <c r="CI1165">
        <v>1</v>
      </c>
      <c r="CJ1165">
        <v>1</v>
      </c>
      <c r="CK1165">
        <v>21</v>
      </c>
      <c r="CL1165" t="s">
        <v>87</v>
      </c>
    </row>
    <row r="1166" spans="1:90">
      <c r="A1166" t="s">
        <v>72</v>
      </c>
      <c r="B1166" t="s">
        <v>73</v>
      </c>
      <c r="C1166" t="s">
        <v>74</v>
      </c>
      <c r="E1166" t="str">
        <f>"FES1162716094"</f>
        <v>FES1162716094</v>
      </c>
      <c r="F1166" s="3">
        <v>43747</v>
      </c>
      <c r="G1166">
        <v>202004</v>
      </c>
      <c r="H1166" t="s">
        <v>75</v>
      </c>
      <c r="I1166" t="s">
        <v>76</v>
      </c>
      <c r="J1166" t="s">
        <v>77</v>
      </c>
      <c r="K1166" t="s">
        <v>78</v>
      </c>
      <c r="L1166" t="s">
        <v>114</v>
      </c>
      <c r="M1166" t="s">
        <v>115</v>
      </c>
      <c r="N1166" t="s">
        <v>1591</v>
      </c>
      <c r="O1166" t="s">
        <v>82</v>
      </c>
      <c r="P1166" t="str">
        <f>"21707092222                   "</f>
        <v xml:space="preserve">21707092222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8.7899999999999991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 s="4">
        <v>50.66</v>
      </c>
      <c r="BM1166" s="4">
        <v>7.6</v>
      </c>
      <c r="BN1166" s="4">
        <v>58.26</v>
      </c>
      <c r="BO1166" s="4">
        <v>58.26</v>
      </c>
      <c r="BR1166" t="s">
        <v>84</v>
      </c>
      <c r="BS1166" s="3">
        <v>43748</v>
      </c>
      <c r="BT1166" s="5">
        <v>0.39583333333333331</v>
      </c>
      <c r="BU1166" t="s">
        <v>1592</v>
      </c>
      <c r="BV1166" t="s">
        <v>90</v>
      </c>
      <c r="BY1166">
        <v>1200</v>
      </c>
      <c r="CA1166" t="s">
        <v>514</v>
      </c>
      <c r="CC1166" t="s">
        <v>115</v>
      </c>
      <c r="CD1166">
        <v>200</v>
      </c>
      <c r="CE1166" t="s">
        <v>96</v>
      </c>
      <c r="CF1166" s="3">
        <v>43749</v>
      </c>
      <c r="CI1166">
        <v>1</v>
      </c>
      <c r="CJ1166">
        <v>1</v>
      </c>
      <c r="CK1166">
        <v>21</v>
      </c>
      <c r="CL1166" t="s">
        <v>87</v>
      </c>
    </row>
    <row r="1167" spans="1:90">
      <c r="A1167" t="s">
        <v>72</v>
      </c>
      <c r="B1167" t="s">
        <v>73</v>
      </c>
      <c r="C1167" t="s">
        <v>74</v>
      </c>
      <c r="E1167" t="str">
        <f>"FES1162716020"</f>
        <v>FES1162716020</v>
      </c>
      <c r="F1167" s="3">
        <v>43747</v>
      </c>
      <c r="G1167">
        <v>202004</v>
      </c>
      <c r="H1167" t="s">
        <v>75</v>
      </c>
      <c r="I1167" t="s">
        <v>76</v>
      </c>
      <c r="J1167" t="s">
        <v>77</v>
      </c>
      <c r="K1167" t="s">
        <v>78</v>
      </c>
      <c r="L1167" t="s">
        <v>114</v>
      </c>
      <c r="M1167" t="s">
        <v>115</v>
      </c>
      <c r="N1167" t="s">
        <v>512</v>
      </c>
      <c r="O1167" t="s">
        <v>82</v>
      </c>
      <c r="P1167" t="str">
        <f>"2170707753                    "</f>
        <v xml:space="preserve">2170707753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8.7899999999999991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 s="4">
        <v>50.66</v>
      </c>
      <c r="BM1167" s="4">
        <v>7.6</v>
      </c>
      <c r="BN1167" s="4">
        <v>58.26</v>
      </c>
      <c r="BO1167" s="4">
        <v>58.26</v>
      </c>
      <c r="BR1167" t="s">
        <v>84</v>
      </c>
      <c r="BS1167" s="3">
        <v>43748</v>
      </c>
      <c r="BT1167" s="5">
        <v>0.60486111111111118</v>
      </c>
      <c r="BU1167" t="s">
        <v>1705</v>
      </c>
      <c r="BV1167" t="s">
        <v>87</v>
      </c>
      <c r="BY1167">
        <v>1200</v>
      </c>
      <c r="CA1167" t="s">
        <v>514</v>
      </c>
      <c r="CC1167" t="s">
        <v>115</v>
      </c>
      <c r="CD1167">
        <v>200</v>
      </c>
      <c r="CE1167" t="s">
        <v>96</v>
      </c>
      <c r="CF1167" s="3">
        <v>43749</v>
      </c>
      <c r="CI1167">
        <v>1</v>
      </c>
      <c r="CJ1167">
        <v>1</v>
      </c>
      <c r="CK1167">
        <v>21</v>
      </c>
      <c r="CL1167" t="s">
        <v>87</v>
      </c>
    </row>
    <row r="1168" spans="1:90">
      <c r="A1168" t="s">
        <v>72</v>
      </c>
      <c r="B1168" t="s">
        <v>73</v>
      </c>
      <c r="C1168" t="s">
        <v>74</v>
      </c>
      <c r="E1168" t="str">
        <f>"FES1162716058"</f>
        <v>FES1162716058</v>
      </c>
      <c r="F1168" s="3">
        <v>43747</v>
      </c>
      <c r="G1168">
        <v>202004</v>
      </c>
      <c r="H1168" t="s">
        <v>75</v>
      </c>
      <c r="I1168" t="s">
        <v>76</v>
      </c>
      <c r="J1168" t="s">
        <v>77</v>
      </c>
      <c r="K1168" t="s">
        <v>78</v>
      </c>
      <c r="L1168" t="s">
        <v>222</v>
      </c>
      <c r="M1168" t="s">
        <v>223</v>
      </c>
      <c r="N1168" t="s">
        <v>1706</v>
      </c>
      <c r="O1168" t="s">
        <v>82</v>
      </c>
      <c r="P1168" t="str">
        <f>"2170708913                    "</f>
        <v xml:space="preserve">2170708913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8.7899999999999991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 s="4">
        <v>50.66</v>
      </c>
      <c r="BM1168" s="4">
        <v>7.6</v>
      </c>
      <c r="BN1168" s="4">
        <v>58.26</v>
      </c>
      <c r="BO1168" s="4">
        <v>58.26</v>
      </c>
      <c r="BQ1168" t="s">
        <v>192</v>
      </c>
      <c r="BR1168" t="s">
        <v>84</v>
      </c>
      <c r="BS1168" s="3">
        <v>43748</v>
      </c>
      <c r="BT1168" s="5">
        <v>0.4375</v>
      </c>
      <c r="BU1168" t="s">
        <v>1406</v>
      </c>
      <c r="BV1168" t="s">
        <v>90</v>
      </c>
      <c r="BY1168">
        <v>1200</v>
      </c>
      <c r="CC1168" t="s">
        <v>223</v>
      </c>
      <c r="CD1168">
        <v>157</v>
      </c>
      <c r="CE1168" t="s">
        <v>96</v>
      </c>
      <c r="CF1168" s="3">
        <v>43749</v>
      </c>
      <c r="CI1168">
        <v>1</v>
      </c>
      <c r="CJ1168">
        <v>1</v>
      </c>
      <c r="CK1168">
        <v>21</v>
      </c>
      <c r="CL1168" t="s">
        <v>87</v>
      </c>
    </row>
    <row r="1169" spans="1:90">
      <c r="A1169" t="s">
        <v>72</v>
      </c>
      <c r="B1169" t="s">
        <v>73</v>
      </c>
      <c r="C1169" t="s">
        <v>74</v>
      </c>
      <c r="E1169" t="str">
        <f>"FES1162716064"</f>
        <v>FES1162716064</v>
      </c>
      <c r="F1169" s="3">
        <v>43747</v>
      </c>
      <c r="G1169">
        <v>202004</v>
      </c>
      <c r="H1169" t="s">
        <v>75</v>
      </c>
      <c r="I1169" t="s">
        <v>76</v>
      </c>
      <c r="J1169" t="s">
        <v>77</v>
      </c>
      <c r="K1169" t="s">
        <v>78</v>
      </c>
      <c r="L1169" t="s">
        <v>142</v>
      </c>
      <c r="M1169" t="s">
        <v>143</v>
      </c>
      <c r="N1169" t="s">
        <v>1707</v>
      </c>
      <c r="O1169" t="s">
        <v>82</v>
      </c>
      <c r="P1169" t="str">
        <f>"2170708981                    "</f>
        <v xml:space="preserve">2170708981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6.87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1.6</v>
      </c>
      <c r="BJ1169">
        <v>1.3</v>
      </c>
      <c r="BK1169">
        <v>2</v>
      </c>
      <c r="BL1169" s="4">
        <v>39.58</v>
      </c>
      <c r="BM1169" s="4">
        <v>5.94</v>
      </c>
      <c r="BN1169" s="4">
        <v>45.52</v>
      </c>
      <c r="BO1169" s="4">
        <v>45.52</v>
      </c>
      <c r="BQ1169" t="s">
        <v>95</v>
      </c>
      <c r="BR1169" t="s">
        <v>84</v>
      </c>
      <c r="BS1169" s="3">
        <v>43748</v>
      </c>
      <c r="BT1169" s="5">
        <v>0.48958333333333331</v>
      </c>
      <c r="BU1169" t="s">
        <v>467</v>
      </c>
      <c r="BV1169" t="s">
        <v>87</v>
      </c>
      <c r="BW1169" t="s">
        <v>555</v>
      </c>
      <c r="BX1169" t="s">
        <v>1708</v>
      </c>
      <c r="BY1169">
        <v>6262.5</v>
      </c>
      <c r="CC1169" t="s">
        <v>143</v>
      </c>
      <c r="CD1169">
        <v>1460</v>
      </c>
      <c r="CE1169" t="s">
        <v>86</v>
      </c>
      <c r="CF1169" s="3">
        <v>43749</v>
      </c>
      <c r="CI1169">
        <v>1</v>
      </c>
      <c r="CJ1169">
        <v>1</v>
      </c>
      <c r="CK1169">
        <v>22</v>
      </c>
      <c r="CL1169" t="s">
        <v>87</v>
      </c>
    </row>
    <row r="1170" spans="1:90">
      <c r="A1170" t="s">
        <v>72</v>
      </c>
      <c r="B1170" t="s">
        <v>73</v>
      </c>
      <c r="C1170" t="s">
        <v>74</v>
      </c>
      <c r="E1170" t="str">
        <f>"FES1162716075"</f>
        <v>FES1162716075</v>
      </c>
      <c r="F1170" s="3">
        <v>43747</v>
      </c>
      <c r="G1170">
        <v>202004</v>
      </c>
      <c r="H1170" t="s">
        <v>75</v>
      </c>
      <c r="I1170" t="s">
        <v>76</v>
      </c>
      <c r="J1170" t="s">
        <v>77</v>
      </c>
      <c r="K1170" t="s">
        <v>78</v>
      </c>
      <c r="L1170" t="s">
        <v>98</v>
      </c>
      <c r="M1170" t="s">
        <v>99</v>
      </c>
      <c r="N1170" t="s">
        <v>455</v>
      </c>
      <c r="O1170" t="s">
        <v>82</v>
      </c>
      <c r="P1170" t="str">
        <f>"217079094                     "</f>
        <v xml:space="preserve">217079094 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8.7899999999999991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 s="4">
        <v>50.66</v>
      </c>
      <c r="BM1170" s="4">
        <v>7.6</v>
      </c>
      <c r="BN1170" s="4">
        <v>58.26</v>
      </c>
      <c r="BO1170" s="4">
        <v>58.26</v>
      </c>
      <c r="BQ1170" t="s">
        <v>95</v>
      </c>
      <c r="BR1170" t="s">
        <v>84</v>
      </c>
      <c r="BS1170" s="3">
        <v>43748</v>
      </c>
      <c r="BT1170" s="5">
        <v>0.45833333333333331</v>
      </c>
      <c r="BU1170" t="s">
        <v>1709</v>
      </c>
      <c r="BV1170" t="s">
        <v>87</v>
      </c>
      <c r="BW1170" t="s">
        <v>903</v>
      </c>
      <c r="BX1170" t="s">
        <v>904</v>
      </c>
      <c r="BY1170">
        <v>1200</v>
      </c>
      <c r="CA1170" t="s">
        <v>453</v>
      </c>
      <c r="CC1170" t="s">
        <v>99</v>
      </c>
      <c r="CD1170">
        <v>3620</v>
      </c>
      <c r="CE1170" t="s">
        <v>96</v>
      </c>
      <c r="CF1170" s="3">
        <v>43749</v>
      </c>
      <c r="CI1170">
        <v>1</v>
      </c>
      <c r="CJ1170">
        <v>1</v>
      </c>
      <c r="CK1170">
        <v>21</v>
      </c>
      <c r="CL1170" t="s">
        <v>87</v>
      </c>
    </row>
    <row r="1171" spans="1:90">
      <c r="A1171" t="s">
        <v>72</v>
      </c>
      <c r="B1171" t="s">
        <v>73</v>
      </c>
      <c r="C1171" t="s">
        <v>74</v>
      </c>
      <c r="E1171" t="str">
        <f>"FES1162716227"</f>
        <v>FES1162716227</v>
      </c>
      <c r="F1171" s="3">
        <v>43747</v>
      </c>
      <c r="G1171">
        <v>202004</v>
      </c>
      <c r="H1171" t="s">
        <v>75</v>
      </c>
      <c r="I1171" t="s">
        <v>76</v>
      </c>
      <c r="J1171" t="s">
        <v>77</v>
      </c>
      <c r="K1171" t="s">
        <v>78</v>
      </c>
      <c r="L1171" t="s">
        <v>114</v>
      </c>
      <c r="M1171" t="s">
        <v>115</v>
      </c>
      <c r="N1171" t="s">
        <v>952</v>
      </c>
      <c r="O1171" t="s">
        <v>82</v>
      </c>
      <c r="P1171" t="str">
        <f>"2170699557                    "</f>
        <v xml:space="preserve">2170699557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8.7899999999999991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0.2</v>
      </c>
      <c r="BJ1171">
        <v>1.1000000000000001</v>
      </c>
      <c r="BK1171">
        <v>1.5</v>
      </c>
      <c r="BL1171" s="4">
        <v>50.66</v>
      </c>
      <c r="BM1171" s="4">
        <v>7.6</v>
      </c>
      <c r="BN1171" s="4">
        <v>58.26</v>
      </c>
      <c r="BO1171" s="4">
        <v>58.26</v>
      </c>
      <c r="BQ1171" t="s">
        <v>83</v>
      </c>
      <c r="BR1171" t="s">
        <v>84</v>
      </c>
      <c r="BS1171" s="3">
        <v>43748</v>
      </c>
      <c r="BT1171" s="5">
        <v>0.3888888888888889</v>
      </c>
      <c r="BU1171" t="s">
        <v>1710</v>
      </c>
      <c r="BV1171" t="s">
        <v>90</v>
      </c>
      <c r="BY1171">
        <v>5433.48</v>
      </c>
      <c r="CA1171" t="s">
        <v>366</v>
      </c>
      <c r="CC1171" t="s">
        <v>115</v>
      </c>
      <c r="CD1171">
        <v>184</v>
      </c>
      <c r="CE1171" t="s">
        <v>86</v>
      </c>
      <c r="CF1171" s="3">
        <v>43749</v>
      </c>
      <c r="CI1171">
        <v>1</v>
      </c>
      <c r="CJ1171">
        <v>1</v>
      </c>
      <c r="CK1171">
        <v>21</v>
      </c>
      <c r="CL1171" t="s">
        <v>87</v>
      </c>
    </row>
    <row r="1172" spans="1:90">
      <c r="A1172" t="s">
        <v>72</v>
      </c>
      <c r="B1172" t="s">
        <v>73</v>
      </c>
      <c r="C1172" t="s">
        <v>74</v>
      </c>
      <c r="E1172" t="str">
        <f>"FES1162716144"</f>
        <v>FES1162716144</v>
      </c>
      <c r="F1172" s="3">
        <v>43747</v>
      </c>
      <c r="G1172">
        <v>202004</v>
      </c>
      <c r="H1172" t="s">
        <v>75</v>
      </c>
      <c r="I1172" t="s">
        <v>76</v>
      </c>
      <c r="J1172" t="s">
        <v>77</v>
      </c>
      <c r="K1172" t="s">
        <v>78</v>
      </c>
      <c r="L1172" t="s">
        <v>222</v>
      </c>
      <c r="M1172" t="s">
        <v>223</v>
      </c>
      <c r="N1172" t="s">
        <v>1711</v>
      </c>
      <c r="O1172" t="s">
        <v>82</v>
      </c>
      <c r="P1172" t="str">
        <f>"21707011015                   "</f>
        <v xml:space="preserve">21707011015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8.7899999999999991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 s="4">
        <v>50.66</v>
      </c>
      <c r="BM1172" s="4">
        <v>7.6</v>
      </c>
      <c r="BN1172" s="4">
        <v>58.26</v>
      </c>
      <c r="BO1172" s="4">
        <v>58.26</v>
      </c>
      <c r="BR1172" t="s">
        <v>84</v>
      </c>
      <c r="BS1172" s="3">
        <v>43748</v>
      </c>
      <c r="BT1172" s="5">
        <v>0.33333333333333331</v>
      </c>
      <c r="BU1172" t="s">
        <v>1579</v>
      </c>
      <c r="BV1172" t="s">
        <v>90</v>
      </c>
      <c r="BY1172">
        <v>1200</v>
      </c>
      <c r="CA1172" t="s">
        <v>358</v>
      </c>
      <c r="CC1172" t="s">
        <v>223</v>
      </c>
      <c r="CD1172">
        <v>157</v>
      </c>
      <c r="CE1172" t="s">
        <v>96</v>
      </c>
      <c r="CF1172" s="3">
        <v>43749</v>
      </c>
      <c r="CI1172">
        <v>1</v>
      </c>
      <c r="CJ1172">
        <v>1</v>
      </c>
      <c r="CK1172">
        <v>21</v>
      </c>
      <c r="CL1172" t="s">
        <v>87</v>
      </c>
    </row>
    <row r="1173" spans="1:90">
      <c r="A1173" t="s">
        <v>72</v>
      </c>
      <c r="B1173" t="s">
        <v>73</v>
      </c>
      <c r="C1173" t="s">
        <v>74</v>
      </c>
      <c r="E1173" t="str">
        <f>"FES1162716160"</f>
        <v>FES1162716160</v>
      </c>
      <c r="F1173" s="3">
        <v>43747</v>
      </c>
      <c r="G1173">
        <v>202004</v>
      </c>
      <c r="H1173" t="s">
        <v>75</v>
      </c>
      <c r="I1173" t="s">
        <v>76</v>
      </c>
      <c r="J1173" t="s">
        <v>77</v>
      </c>
      <c r="K1173" t="s">
        <v>78</v>
      </c>
      <c r="L1173" t="s">
        <v>222</v>
      </c>
      <c r="M1173" t="s">
        <v>223</v>
      </c>
      <c r="N1173" t="s">
        <v>1053</v>
      </c>
      <c r="O1173" t="s">
        <v>82</v>
      </c>
      <c r="P1173" t="str">
        <f>"2170711042                    "</f>
        <v xml:space="preserve">2170711042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8.7899999999999991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 s="4">
        <v>50.66</v>
      </c>
      <c r="BM1173" s="4">
        <v>7.6</v>
      </c>
      <c r="BN1173" s="4">
        <v>58.26</v>
      </c>
      <c r="BO1173" s="4">
        <v>58.26</v>
      </c>
      <c r="BQ1173" t="s">
        <v>258</v>
      </c>
      <c r="BR1173" t="s">
        <v>84</v>
      </c>
      <c r="BS1173" s="3">
        <v>43748</v>
      </c>
      <c r="BT1173" s="5">
        <v>0.33680555555555558</v>
      </c>
      <c r="BU1173" t="s">
        <v>1054</v>
      </c>
      <c r="BV1173" t="s">
        <v>90</v>
      </c>
      <c r="BY1173">
        <v>1200</v>
      </c>
      <c r="CA1173" t="s">
        <v>358</v>
      </c>
      <c r="CC1173" t="s">
        <v>223</v>
      </c>
      <c r="CD1173">
        <v>157</v>
      </c>
      <c r="CE1173" t="s">
        <v>96</v>
      </c>
      <c r="CF1173" s="3">
        <v>43749</v>
      </c>
      <c r="CI1173">
        <v>1</v>
      </c>
      <c r="CJ1173">
        <v>1</v>
      </c>
      <c r="CK1173">
        <v>21</v>
      </c>
      <c r="CL1173" t="s">
        <v>87</v>
      </c>
    </row>
    <row r="1174" spans="1:90">
      <c r="A1174" t="s">
        <v>72</v>
      </c>
      <c r="B1174" t="s">
        <v>73</v>
      </c>
      <c r="C1174" t="s">
        <v>74</v>
      </c>
      <c r="E1174" t="str">
        <f>"FES1162716166"</f>
        <v>FES1162716166</v>
      </c>
      <c r="F1174" s="3">
        <v>43747</v>
      </c>
      <c r="G1174">
        <v>202004</v>
      </c>
      <c r="H1174" t="s">
        <v>75</v>
      </c>
      <c r="I1174" t="s">
        <v>76</v>
      </c>
      <c r="J1174" t="s">
        <v>77</v>
      </c>
      <c r="K1174" t="s">
        <v>78</v>
      </c>
      <c r="L1174" t="s">
        <v>75</v>
      </c>
      <c r="M1174" t="s">
        <v>76</v>
      </c>
      <c r="N1174" t="s">
        <v>1712</v>
      </c>
      <c r="O1174" t="s">
        <v>82</v>
      </c>
      <c r="P1174" t="str">
        <f>"21707011407                   "</f>
        <v xml:space="preserve">21707011407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6.87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 s="4">
        <v>39.58</v>
      </c>
      <c r="BM1174" s="4">
        <v>5.94</v>
      </c>
      <c r="BN1174" s="4">
        <v>45.52</v>
      </c>
      <c r="BO1174" s="4">
        <v>45.52</v>
      </c>
      <c r="BR1174" t="s">
        <v>84</v>
      </c>
      <c r="BS1174" s="3">
        <v>43748</v>
      </c>
      <c r="BT1174" s="5">
        <v>0.33888888888888885</v>
      </c>
      <c r="BU1174" t="s">
        <v>1713</v>
      </c>
      <c r="BV1174" t="s">
        <v>90</v>
      </c>
      <c r="BY1174">
        <v>1200</v>
      </c>
      <c r="CA1174" t="s">
        <v>911</v>
      </c>
      <c r="CC1174" t="s">
        <v>76</v>
      </c>
      <c r="CD1174">
        <v>1666</v>
      </c>
      <c r="CE1174" t="s">
        <v>96</v>
      </c>
      <c r="CF1174" s="3">
        <v>43749</v>
      </c>
      <c r="CI1174">
        <v>1</v>
      </c>
      <c r="CJ1174">
        <v>1</v>
      </c>
      <c r="CK1174">
        <v>22</v>
      </c>
      <c r="CL1174" t="s">
        <v>87</v>
      </c>
    </row>
    <row r="1175" spans="1:90">
      <c r="A1175" t="s">
        <v>72</v>
      </c>
      <c r="B1175" t="s">
        <v>73</v>
      </c>
      <c r="C1175" t="s">
        <v>74</v>
      </c>
      <c r="E1175" t="str">
        <f>"FES1162716077"</f>
        <v>FES1162716077</v>
      </c>
      <c r="F1175" s="3">
        <v>43747</v>
      </c>
      <c r="G1175">
        <v>202004</v>
      </c>
      <c r="H1175" t="s">
        <v>75</v>
      </c>
      <c r="I1175" t="s">
        <v>76</v>
      </c>
      <c r="J1175" t="s">
        <v>77</v>
      </c>
      <c r="K1175" t="s">
        <v>78</v>
      </c>
      <c r="L1175" t="s">
        <v>114</v>
      </c>
      <c r="M1175" t="s">
        <v>115</v>
      </c>
      <c r="N1175" t="s">
        <v>1318</v>
      </c>
      <c r="O1175" t="s">
        <v>82</v>
      </c>
      <c r="P1175" t="str">
        <f>"2170709060                    "</f>
        <v xml:space="preserve">2170709060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8.7899999999999991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 s="4">
        <v>50.66</v>
      </c>
      <c r="BM1175" s="4">
        <v>7.6</v>
      </c>
      <c r="BN1175" s="4">
        <v>58.26</v>
      </c>
      <c r="BO1175" s="4">
        <v>58.26</v>
      </c>
      <c r="BQ1175" t="s">
        <v>1319</v>
      </c>
      <c r="BR1175" t="s">
        <v>84</v>
      </c>
      <c r="BS1175" s="3">
        <v>43748</v>
      </c>
      <c r="BT1175" s="5">
        <v>0.60625000000000007</v>
      </c>
      <c r="BU1175" t="s">
        <v>1564</v>
      </c>
      <c r="BV1175" t="s">
        <v>87</v>
      </c>
      <c r="BY1175">
        <v>1200</v>
      </c>
      <c r="CA1175" t="s">
        <v>514</v>
      </c>
      <c r="CC1175" t="s">
        <v>115</v>
      </c>
      <c r="CD1175">
        <v>200</v>
      </c>
      <c r="CE1175" t="s">
        <v>96</v>
      </c>
      <c r="CF1175" s="3">
        <v>43749</v>
      </c>
      <c r="CI1175">
        <v>1</v>
      </c>
      <c r="CJ1175">
        <v>1</v>
      </c>
      <c r="CK1175">
        <v>21</v>
      </c>
      <c r="CL1175" t="s">
        <v>87</v>
      </c>
    </row>
    <row r="1176" spans="1:90">
      <c r="A1176" t="s">
        <v>72</v>
      </c>
      <c r="B1176" t="s">
        <v>73</v>
      </c>
      <c r="C1176" t="s">
        <v>74</v>
      </c>
      <c r="E1176" t="str">
        <f>"FES1162716125"</f>
        <v>FES1162716125</v>
      </c>
      <c r="F1176" s="3">
        <v>43747</v>
      </c>
      <c r="G1176">
        <v>202004</v>
      </c>
      <c r="H1176" t="s">
        <v>75</v>
      </c>
      <c r="I1176" t="s">
        <v>76</v>
      </c>
      <c r="J1176" t="s">
        <v>77</v>
      </c>
      <c r="K1176" t="s">
        <v>78</v>
      </c>
      <c r="L1176" t="s">
        <v>326</v>
      </c>
      <c r="M1176" t="s">
        <v>327</v>
      </c>
      <c r="N1176" t="s">
        <v>336</v>
      </c>
      <c r="O1176" t="s">
        <v>82</v>
      </c>
      <c r="P1176" t="str">
        <f>"2170709626                    "</f>
        <v xml:space="preserve">2170709626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8.7899999999999991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 s="4">
        <v>50.66</v>
      </c>
      <c r="BM1176" s="4">
        <v>7.6</v>
      </c>
      <c r="BN1176" s="4">
        <v>58.26</v>
      </c>
      <c r="BO1176" s="4">
        <v>58.26</v>
      </c>
      <c r="BQ1176" t="s">
        <v>95</v>
      </c>
      <c r="BR1176" t="s">
        <v>84</v>
      </c>
      <c r="BS1176" s="3">
        <v>43748</v>
      </c>
      <c r="BT1176" s="5">
        <v>0.33333333333333331</v>
      </c>
      <c r="BU1176" t="s">
        <v>1714</v>
      </c>
      <c r="BV1176" t="s">
        <v>90</v>
      </c>
      <c r="BY1176">
        <v>1200</v>
      </c>
      <c r="CA1176" t="s">
        <v>528</v>
      </c>
      <c r="CC1176" t="s">
        <v>327</v>
      </c>
      <c r="CD1176">
        <v>6230</v>
      </c>
      <c r="CE1176" t="s">
        <v>96</v>
      </c>
      <c r="CF1176" s="3">
        <v>43749</v>
      </c>
      <c r="CI1176">
        <v>1</v>
      </c>
      <c r="CJ1176">
        <v>1</v>
      </c>
      <c r="CK1176">
        <v>21</v>
      </c>
      <c r="CL1176" t="s">
        <v>87</v>
      </c>
    </row>
    <row r="1177" spans="1:90">
      <c r="A1177" t="s">
        <v>72</v>
      </c>
      <c r="B1177" t="s">
        <v>73</v>
      </c>
      <c r="C1177" t="s">
        <v>74</v>
      </c>
      <c r="E1177" t="str">
        <f>"FES1162716116"</f>
        <v>FES1162716116</v>
      </c>
      <c r="F1177" s="3">
        <v>43747</v>
      </c>
      <c r="G1177">
        <v>202004</v>
      </c>
      <c r="H1177" t="s">
        <v>75</v>
      </c>
      <c r="I1177" t="s">
        <v>76</v>
      </c>
      <c r="J1177" t="s">
        <v>77</v>
      </c>
      <c r="K1177" t="s">
        <v>78</v>
      </c>
      <c r="L1177" t="s">
        <v>199</v>
      </c>
      <c r="M1177" t="s">
        <v>200</v>
      </c>
      <c r="N1177" t="s">
        <v>1288</v>
      </c>
      <c r="O1177" t="s">
        <v>82</v>
      </c>
      <c r="P1177" t="str">
        <f>"2170709396                    "</f>
        <v xml:space="preserve">2170709396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8.7899999999999991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 s="4">
        <v>50.66</v>
      </c>
      <c r="BM1177" s="4">
        <v>7.6</v>
      </c>
      <c r="BN1177" s="4">
        <v>58.26</v>
      </c>
      <c r="BO1177" s="4">
        <v>58.26</v>
      </c>
      <c r="BQ1177" t="s">
        <v>83</v>
      </c>
      <c r="BR1177" t="s">
        <v>84</v>
      </c>
      <c r="BS1177" s="3">
        <v>43748</v>
      </c>
      <c r="BT1177" s="5">
        <v>0.42291666666666666</v>
      </c>
      <c r="BU1177" t="s">
        <v>1633</v>
      </c>
      <c r="BV1177" t="s">
        <v>90</v>
      </c>
      <c r="BY1177">
        <v>1200</v>
      </c>
      <c r="CA1177" t="s">
        <v>203</v>
      </c>
      <c r="CC1177" t="s">
        <v>200</v>
      </c>
      <c r="CD1177">
        <v>5201</v>
      </c>
      <c r="CE1177" t="s">
        <v>96</v>
      </c>
      <c r="CF1177" s="3">
        <v>43749</v>
      </c>
      <c r="CI1177">
        <v>1</v>
      </c>
      <c r="CJ1177">
        <v>1</v>
      </c>
      <c r="CK1177">
        <v>21</v>
      </c>
      <c r="CL1177" t="s">
        <v>87</v>
      </c>
    </row>
    <row r="1178" spans="1:90">
      <c r="A1178" t="s">
        <v>72</v>
      </c>
      <c r="B1178" t="s">
        <v>73</v>
      </c>
      <c r="C1178" t="s">
        <v>74</v>
      </c>
      <c r="E1178" t="str">
        <f>"FES1162716146"</f>
        <v>FES1162716146</v>
      </c>
      <c r="F1178" s="3">
        <v>43747</v>
      </c>
      <c r="G1178">
        <v>202004</v>
      </c>
      <c r="H1178" t="s">
        <v>75</v>
      </c>
      <c r="I1178" t="s">
        <v>76</v>
      </c>
      <c r="J1178" t="s">
        <v>77</v>
      </c>
      <c r="K1178" t="s">
        <v>78</v>
      </c>
      <c r="L1178" t="s">
        <v>199</v>
      </c>
      <c r="M1178" t="s">
        <v>200</v>
      </c>
      <c r="N1178" t="s">
        <v>1715</v>
      </c>
      <c r="O1178" t="s">
        <v>82</v>
      </c>
      <c r="P1178" t="str">
        <f>"2170711018 3                  "</f>
        <v xml:space="preserve">2170711018 3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8.7899999999999991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 s="4">
        <v>50.66</v>
      </c>
      <c r="BM1178" s="4">
        <v>7.6</v>
      </c>
      <c r="BN1178" s="4">
        <v>58.26</v>
      </c>
      <c r="BO1178" s="4">
        <v>58.26</v>
      </c>
      <c r="BQ1178" t="s">
        <v>95</v>
      </c>
      <c r="BR1178" t="s">
        <v>84</v>
      </c>
      <c r="BS1178" s="3">
        <v>43748</v>
      </c>
      <c r="BT1178" s="5">
        <v>0.43194444444444446</v>
      </c>
      <c r="BU1178" t="s">
        <v>1716</v>
      </c>
      <c r="BV1178" t="s">
        <v>90</v>
      </c>
      <c r="BY1178">
        <v>1200</v>
      </c>
      <c r="CA1178" t="s">
        <v>517</v>
      </c>
      <c r="CC1178" t="s">
        <v>200</v>
      </c>
      <c r="CD1178">
        <v>5201</v>
      </c>
      <c r="CE1178" t="s">
        <v>96</v>
      </c>
      <c r="CF1178" s="3">
        <v>43752</v>
      </c>
      <c r="CI1178">
        <v>1</v>
      </c>
      <c r="CJ1178">
        <v>1</v>
      </c>
      <c r="CK1178">
        <v>21</v>
      </c>
      <c r="CL1178" t="s">
        <v>87</v>
      </c>
    </row>
    <row r="1179" spans="1:90">
      <c r="A1179" t="s">
        <v>72</v>
      </c>
      <c r="B1179" t="s">
        <v>73</v>
      </c>
      <c r="C1179" t="s">
        <v>74</v>
      </c>
      <c r="E1179" t="str">
        <f>"FES1162716048"</f>
        <v>FES1162716048</v>
      </c>
      <c r="F1179" s="3">
        <v>43747</v>
      </c>
      <c r="G1179">
        <v>202004</v>
      </c>
      <c r="H1179" t="s">
        <v>75</v>
      </c>
      <c r="I1179" t="s">
        <v>76</v>
      </c>
      <c r="J1179" t="s">
        <v>77</v>
      </c>
      <c r="K1179" t="s">
        <v>78</v>
      </c>
      <c r="L1179" t="s">
        <v>119</v>
      </c>
      <c r="M1179" t="s">
        <v>120</v>
      </c>
      <c r="N1179" t="s">
        <v>618</v>
      </c>
      <c r="O1179" t="s">
        <v>82</v>
      </c>
      <c r="P1179" t="str">
        <f>"2170708860                    "</f>
        <v xml:space="preserve">2170708860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8.7899999999999991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 s="4">
        <v>50.66</v>
      </c>
      <c r="BM1179" s="4">
        <v>7.6</v>
      </c>
      <c r="BN1179" s="4">
        <v>58.26</v>
      </c>
      <c r="BO1179" s="4">
        <v>58.26</v>
      </c>
      <c r="BQ1179" t="s">
        <v>776</v>
      </c>
      <c r="BR1179" t="s">
        <v>84</v>
      </c>
      <c r="BS1179" s="3">
        <v>43748</v>
      </c>
      <c r="BT1179" s="5">
        <v>0.3125</v>
      </c>
      <c r="BU1179" t="s">
        <v>1717</v>
      </c>
      <c r="BV1179" t="s">
        <v>90</v>
      </c>
      <c r="BY1179">
        <v>1200</v>
      </c>
      <c r="CA1179" t="s">
        <v>108</v>
      </c>
      <c r="CC1179" t="s">
        <v>120</v>
      </c>
      <c r="CD1179">
        <v>6001</v>
      </c>
      <c r="CE1179" t="s">
        <v>96</v>
      </c>
      <c r="CF1179" s="3">
        <v>43749</v>
      </c>
      <c r="CI1179">
        <v>1</v>
      </c>
      <c r="CJ1179">
        <v>1</v>
      </c>
      <c r="CK1179">
        <v>21</v>
      </c>
      <c r="CL1179" t="s">
        <v>87</v>
      </c>
    </row>
    <row r="1180" spans="1:90">
      <c r="A1180" t="s">
        <v>72</v>
      </c>
      <c r="B1180" t="s">
        <v>73</v>
      </c>
      <c r="C1180" t="s">
        <v>74</v>
      </c>
      <c r="E1180" t="str">
        <f>"FES1162716056"</f>
        <v>FES1162716056</v>
      </c>
      <c r="F1180" s="3">
        <v>43747</v>
      </c>
      <c r="G1180">
        <v>202004</v>
      </c>
      <c r="H1180" t="s">
        <v>75</v>
      </c>
      <c r="I1180" t="s">
        <v>76</v>
      </c>
      <c r="J1180" t="s">
        <v>77</v>
      </c>
      <c r="K1180" t="s">
        <v>78</v>
      </c>
      <c r="L1180" t="s">
        <v>119</v>
      </c>
      <c r="M1180" t="s">
        <v>120</v>
      </c>
      <c r="N1180" t="s">
        <v>1718</v>
      </c>
      <c r="O1180" t="s">
        <v>82</v>
      </c>
      <c r="P1180" t="str">
        <f>"2170708896                    "</f>
        <v xml:space="preserve">2170708896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8.7899999999999991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 s="4">
        <v>50.66</v>
      </c>
      <c r="BM1180" s="4">
        <v>7.6</v>
      </c>
      <c r="BN1180" s="4">
        <v>58.26</v>
      </c>
      <c r="BO1180" s="4">
        <v>58.26</v>
      </c>
      <c r="BQ1180" t="s">
        <v>1719</v>
      </c>
      <c r="BR1180" t="s">
        <v>84</v>
      </c>
      <c r="BS1180" s="3">
        <v>43748</v>
      </c>
      <c r="BT1180" s="5">
        <v>0.35555555555555557</v>
      </c>
      <c r="BU1180" t="s">
        <v>1720</v>
      </c>
      <c r="BV1180" t="s">
        <v>90</v>
      </c>
      <c r="BY1180">
        <v>1200</v>
      </c>
      <c r="CA1180" t="s">
        <v>108</v>
      </c>
      <c r="CC1180" t="s">
        <v>120</v>
      </c>
      <c r="CD1180">
        <v>6210</v>
      </c>
      <c r="CE1180" t="s">
        <v>96</v>
      </c>
      <c r="CF1180" s="3">
        <v>43749</v>
      </c>
      <c r="CI1180">
        <v>1</v>
      </c>
      <c r="CJ1180">
        <v>1</v>
      </c>
      <c r="CK1180">
        <v>21</v>
      </c>
      <c r="CL1180" t="s">
        <v>87</v>
      </c>
    </row>
    <row r="1181" spans="1:90">
      <c r="A1181" t="s">
        <v>72</v>
      </c>
      <c r="B1181" t="s">
        <v>73</v>
      </c>
      <c r="C1181" t="s">
        <v>74</v>
      </c>
      <c r="E1181" t="str">
        <f>"FES1162716090"</f>
        <v>FES1162716090</v>
      </c>
      <c r="F1181" s="3">
        <v>43747</v>
      </c>
      <c r="G1181">
        <v>202004</v>
      </c>
      <c r="H1181" t="s">
        <v>75</v>
      </c>
      <c r="I1181" t="s">
        <v>76</v>
      </c>
      <c r="J1181" t="s">
        <v>77</v>
      </c>
      <c r="K1181" t="s">
        <v>78</v>
      </c>
      <c r="L1181" t="s">
        <v>175</v>
      </c>
      <c r="M1181" t="s">
        <v>176</v>
      </c>
      <c r="N1181" t="s">
        <v>935</v>
      </c>
      <c r="O1181" t="s">
        <v>82</v>
      </c>
      <c r="P1181" t="str">
        <f>"2170709186                    "</f>
        <v xml:space="preserve">2170709186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8.7899999999999991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 s="4">
        <v>50.66</v>
      </c>
      <c r="BM1181" s="4">
        <v>7.6</v>
      </c>
      <c r="BN1181" s="4">
        <v>58.26</v>
      </c>
      <c r="BO1181" s="4">
        <v>58.26</v>
      </c>
      <c r="BQ1181" t="s">
        <v>83</v>
      </c>
      <c r="BR1181" t="s">
        <v>84</v>
      </c>
      <c r="BS1181" s="3">
        <v>43748</v>
      </c>
      <c r="BT1181" s="5">
        <v>0.43055555555555558</v>
      </c>
      <c r="BU1181" t="s">
        <v>1106</v>
      </c>
      <c r="BV1181" t="s">
        <v>90</v>
      </c>
      <c r="BY1181">
        <v>1200</v>
      </c>
      <c r="CA1181" t="s">
        <v>588</v>
      </c>
      <c r="CC1181" t="s">
        <v>176</v>
      </c>
      <c r="CD1181">
        <v>4001</v>
      </c>
      <c r="CE1181" t="s">
        <v>96</v>
      </c>
      <c r="CF1181" s="3">
        <v>43752</v>
      </c>
      <c r="CI1181">
        <v>1</v>
      </c>
      <c r="CJ1181">
        <v>1</v>
      </c>
      <c r="CK1181">
        <v>21</v>
      </c>
      <c r="CL1181" t="s">
        <v>87</v>
      </c>
    </row>
    <row r="1182" spans="1:90">
      <c r="A1182" t="s">
        <v>72</v>
      </c>
      <c r="B1182" t="s">
        <v>73</v>
      </c>
      <c r="C1182" t="s">
        <v>74</v>
      </c>
      <c r="E1182" t="str">
        <f>"FES1162716015"</f>
        <v>FES1162716015</v>
      </c>
      <c r="F1182" s="3">
        <v>43747</v>
      </c>
      <c r="G1182">
        <v>202004</v>
      </c>
      <c r="H1182" t="s">
        <v>75</v>
      </c>
      <c r="I1182" t="s">
        <v>76</v>
      </c>
      <c r="J1182" t="s">
        <v>77</v>
      </c>
      <c r="K1182" t="s">
        <v>78</v>
      </c>
      <c r="L1182" t="s">
        <v>119</v>
      </c>
      <c r="M1182" t="s">
        <v>120</v>
      </c>
      <c r="N1182" t="s">
        <v>1721</v>
      </c>
      <c r="O1182" t="s">
        <v>82</v>
      </c>
      <c r="P1182" t="str">
        <f>"217070522                     "</f>
        <v xml:space="preserve">217070522 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8.7899999999999991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 s="4">
        <v>50.66</v>
      </c>
      <c r="BM1182" s="4">
        <v>7.6</v>
      </c>
      <c r="BN1182" s="4">
        <v>58.26</v>
      </c>
      <c r="BO1182" s="4">
        <v>58.26</v>
      </c>
      <c r="BQ1182" t="s">
        <v>1722</v>
      </c>
      <c r="BR1182" t="s">
        <v>84</v>
      </c>
      <c r="BS1182" s="3">
        <v>43748</v>
      </c>
      <c r="BT1182" s="5">
        <v>0.35694444444444445</v>
      </c>
      <c r="BU1182" t="s">
        <v>1723</v>
      </c>
      <c r="BV1182" t="s">
        <v>90</v>
      </c>
      <c r="BY1182">
        <v>1200</v>
      </c>
      <c r="CA1182" t="s">
        <v>209</v>
      </c>
      <c r="CC1182" t="s">
        <v>120</v>
      </c>
      <c r="CD1182">
        <v>6001</v>
      </c>
      <c r="CE1182" t="s">
        <v>96</v>
      </c>
      <c r="CF1182" s="3">
        <v>43749</v>
      </c>
      <c r="CI1182">
        <v>1</v>
      </c>
      <c r="CJ1182">
        <v>1</v>
      </c>
      <c r="CK1182">
        <v>21</v>
      </c>
      <c r="CL1182" t="s">
        <v>87</v>
      </c>
    </row>
    <row r="1183" spans="1:90">
      <c r="A1183" t="s">
        <v>72</v>
      </c>
      <c r="B1183" t="s">
        <v>73</v>
      </c>
      <c r="C1183" t="s">
        <v>74</v>
      </c>
      <c r="E1183" t="str">
        <f>"FES1162716101"</f>
        <v>FES1162716101</v>
      </c>
      <c r="F1183" s="3">
        <v>43747</v>
      </c>
      <c r="G1183">
        <v>202004</v>
      </c>
      <c r="H1183" t="s">
        <v>75</v>
      </c>
      <c r="I1183" t="s">
        <v>76</v>
      </c>
      <c r="J1183" t="s">
        <v>77</v>
      </c>
      <c r="K1183" t="s">
        <v>78</v>
      </c>
      <c r="L1183" t="s">
        <v>104</v>
      </c>
      <c r="M1183" t="s">
        <v>105</v>
      </c>
      <c r="N1183" t="s">
        <v>106</v>
      </c>
      <c r="O1183" t="s">
        <v>82</v>
      </c>
      <c r="P1183" t="str">
        <f>"2170709273                    "</f>
        <v xml:space="preserve">2170709273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8.7899999999999991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 s="4">
        <v>50.66</v>
      </c>
      <c r="BM1183" s="4">
        <v>7.6</v>
      </c>
      <c r="BN1183" s="4">
        <v>58.26</v>
      </c>
      <c r="BO1183" s="4">
        <v>58.26</v>
      </c>
      <c r="BQ1183" t="s">
        <v>83</v>
      </c>
      <c r="BR1183" t="s">
        <v>84</v>
      </c>
      <c r="BS1183" s="3">
        <v>43748</v>
      </c>
      <c r="BT1183" s="5">
        <v>0.38055555555555554</v>
      </c>
      <c r="BU1183" t="s">
        <v>107</v>
      </c>
      <c r="BV1183" t="s">
        <v>90</v>
      </c>
      <c r="BY1183">
        <v>1200</v>
      </c>
      <c r="CA1183" t="s">
        <v>108</v>
      </c>
      <c r="CC1183" t="s">
        <v>105</v>
      </c>
      <c r="CD1183">
        <v>6220</v>
      </c>
      <c r="CE1183" t="s">
        <v>96</v>
      </c>
      <c r="CF1183" s="3">
        <v>43749</v>
      </c>
      <c r="CI1183">
        <v>1</v>
      </c>
      <c r="CJ1183">
        <v>1</v>
      </c>
      <c r="CK1183">
        <v>21</v>
      </c>
      <c r="CL1183" t="s">
        <v>87</v>
      </c>
    </row>
    <row r="1184" spans="1:90">
      <c r="A1184" t="s">
        <v>72</v>
      </c>
      <c r="B1184" t="s">
        <v>73</v>
      </c>
      <c r="C1184" t="s">
        <v>74</v>
      </c>
      <c r="E1184" t="str">
        <f>"FES1162716155"</f>
        <v>FES1162716155</v>
      </c>
      <c r="F1184" s="3">
        <v>43747</v>
      </c>
      <c r="G1184">
        <v>202004</v>
      </c>
      <c r="H1184" t="s">
        <v>75</v>
      </c>
      <c r="I1184" t="s">
        <v>76</v>
      </c>
      <c r="J1184" t="s">
        <v>77</v>
      </c>
      <c r="K1184" t="s">
        <v>78</v>
      </c>
      <c r="L1184" t="s">
        <v>326</v>
      </c>
      <c r="M1184" t="s">
        <v>327</v>
      </c>
      <c r="N1184" t="s">
        <v>1724</v>
      </c>
      <c r="O1184" t="s">
        <v>82</v>
      </c>
      <c r="P1184" t="str">
        <f>"2170711038                    "</f>
        <v xml:space="preserve">2170711038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8.7899999999999991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 s="4">
        <v>50.66</v>
      </c>
      <c r="BM1184" s="4">
        <v>7.6</v>
      </c>
      <c r="BN1184" s="4">
        <v>58.26</v>
      </c>
      <c r="BO1184" s="4">
        <v>58.26</v>
      </c>
      <c r="BQ1184" t="s">
        <v>192</v>
      </c>
      <c r="BR1184" t="s">
        <v>84</v>
      </c>
      <c r="BS1184" s="3">
        <v>43748</v>
      </c>
      <c r="BT1184" s="5">
        <v>0.3430555555555555</v>
      </c>
      <c r="BU1184" t="s">
        <v>1725</v>
      </c>
      <c r="BV1184" t="s">
        <v>90</v>
      </c>
      <c r="BY1184">
        <v>1200</v>
      </c>
      <c r="CA1184" t="s">
        <v>528</v>
      </c>
      <c r="CC1184" t="s">
        <v>327</v>
      </c>
      <c r="CD1184">
        <v>6229</v>
      </c>
      <c r="CE1184" t="s">
        <v>96</v>
      </c>
      <c r="CF1184" s="3">
        <v>43749</v>
      </c>
      <c r="CI1184">
        <v>1</v>
      </c>
      <c r="CJ1184">
        <v>1</v>
      </c>
      <c r="CK1184">
        <v>21</v>
      </c>
      <c r="CL1184" t="s">
        <v>87</v>
      </c>
    </row>
    <row r="1185" spans="1:90">
      <c r="A1185" t="s">
        <v>72</v>
      </c>
      <c r="B1185" t="s">
        <v>73</v>
      </c>
      <c r="C1185" t="s">
        <v>74</v>
      </c>
      <c r="E1185" t="str">
        <f>"FES1162716096"</f>
        <v>FES1162716096</v>
      </c>
      <c r="F1185" s="3">
        <v>43747</v>
      </c>
      <c r="G1185">
        <v>202004</v>
      </c>
      <c r="H1185" t="s">
        <v>75</v>
      </c>
      <c r="I1185" t="s">
        <v>76</v>
      </c>
      <c r="J1185" t="s">
        <v>77</v>
      </c>
      <c r="K1185" t="s">
        <v>78</v>
      </c>
      <c r="L1185" t="s">
        <v>326</v>
      </c>
      <c r="M1185" t="s">
        <v>327</v>
      </c>
      <c r="N1185" t="s">
        <v>773</v>
      </c>
      <c r="O1185" t="s">
        <v>82</v>
      </c>
      <c r="P1185" t="str">
        <f>"2170709228                    "</f>
        <v xml:space="preserve">2170709228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8.7899999999999991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 s="4">
        <v>50.66</v>
      </c>
      <c r="BM1185" s="4">
        <v>7.6</v>
      </c>
      <c r="BN1185" s="4">
        <v>58.26</v>
      </c>
      <c r="BO1185" s="4">
        <v>58.26</v>
      </c>
      <c r="BQ1185" t="s">
        <v>95</v>
      </c>
      <c r="BR1185" t="s">
        <v>84</v>
      </c>
      <c r="BS1185" s="3">
        <v>43748</v>
      </c>
      <c r="BT1185" s="5">
        <v>0.35069444444444442</v>
      </c>
      <c r="BU1185" t="s">
        <v>1726</v>
      </c>
      <c r="BV1185" t="s">
        <v>90</v>
      </c>
      <c r="BY1185">
        <v>1200</v>
      </c>
      <c r="CA1185" t="s">
        <v>528</v>
      </c>
      <c r="CC1185" t="s">
        <v>327</v>
      </c>
      <c r="CD1185">
        <v>6230</v>
      </c>
      <c r="CE1185" t="s">
        <v>96</v>
      </c>
      <c r="CF1185" s="3">
        <v>43749</v>
      </c>
      <c r="CI1185">
        <v>1</v>
      </c>
      <c r="CJ1185">
        <v>1</v>
      </c>
      <c r="CK1185">
        <v>21</v>
      </c>
      <c r="CL1185" t="s">
        <v>87</v>
      </c>
    </row>
    <row r="1186" spans="1:90">
      <c r="A1186" t="s">
        <v>72</v>
      </c>
      <c r="B1186" t="s">
        <v>73</v>
      </c>
      <c r="C1186" t="s">
        <v>74</v>
      </c>
      <c r="E1186" t="str">
        <f>"FES1162716026"</f>
        <v>FES1162716026</v>
      </c>
      <c r="F1186" s="3">
        <v>43747</v>
      </c>
      <c r="G1186">
        <v>202004</v>
      </c>
      <c r="H1186" t="s">
        <v>75</v>
      </c>
      <c r="I1186" t="s">
        <v>76</v>
      </c>
      <c r="J1186" t="s">
        <v>77</v>
      </c>
      <c r="K1186" t="s">
        <v>78</v>
      </c>
      <c r="L1186" t="s">
        <v>119</v>
      </c>
      <c r="M1186" t="s">
        <v>120</v>
      </c>
      <c r="N1186" t="s">
        <v>392</v>
      </c>
      <c r="O1186" t="s">
        <v>82</v>
      </c>
      <c r="P1186" t="str">
        <f>"2170708363                    "</f>
        <v xml:space="preserve">2170708363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48.33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10.7</v>
      </c>
      <c r="BJ1186">
        <v>3.9</v>
      </c>
      <c r="BK1186">
        <v>11</v>
      </c>
      <c r="BL1186" s="4">
        <v>278.48</v>
      </c>
      <c r="BM1186" s="4">
        <v>41.77</v>
      </c>
      <c r="BN1186" s="4">
        <v>320.25</v>
      </c>
      <c r="BO1186" s="4">
        <v>320.25</v>
      </c>
      <c r="BQ1186" t="s">
        <v>95</v>
      </c>
      <c r="BR1186" t="s">
        <v>84</v>
      </c>
      <c r="BS1186" s="3">
        <v>43748</v>
      </c>
      <c r="BT1186" s="5">
        <v>0.33680555555555558</v>
      </c>
      <c r="BU1186" t="s">
        <v>319</v>
      </c>
      <c r="BV1186" t="s">
        <v>90</v>
      </c>
      <c r="BY1186">
        <v>19666.12</v>
      </c>
      <c r="CA1186" t="s">
        <v>123</v>
      </c>
      <c r="CC1186" t="s">
        <v>120</v>
      </c>
      <c r="CD1186">
        <v>6045</v>
      </c>
      <c r="CE1186" t="s">
        <v>86</v>
      </c>
      <c r="CF1186" s="3">
        <v>43749</v>
      </c>
      <c r="CI1186">
        <v>1</v>
      </c>
      <c r="CJ1186">
        <v>1</v>
      </c>
      <c r="CK1186">
        <v>21</v>
      </c>
      <c r="CL1186" t="s">
        <v>87</v>
      </c>
    </row>
    <row r="1187" spans="1:90">
      <c r="A1187" t="s">
        <v>72</v>
      </c>
      <c r="B1187" t="s">
        <v>73</v>
      </c>
      <c r="C1187" t="s">
        <v>74</v>
      </c>
      <c r="E1187" t="str">
        <f>"FES1162716136"</f>
        <v>FES1162716136</v>
      </c>
      <c r="F1187" s="3">
        <v>43747</v>
      </c>
      <c r="G1187">
        <v>202004</v>
      </c>
      <c r="H1187" t="s">
        <v>75</v>
      </c>
      <c r="I1187" t="s">
        <v>76</v>
      </c>
      <c r="J1187" t="s">
        <v>77</v>
      </c>
      <c r="K1187" t="s">
        <v>78</v>
      </c>
      <c r="L1187" t="s">
        <v>119</v>
      </c>
      <c r="M1187" t="s">
        <v>120</v>
      </c>
      <c r="N1187" t="s">
        <v>121</v>
      </c>
      <c r="O1187" t="s">
        <v>82</v>
      </c>
      <c r="P1187" t="str">
        <f>"2170710746                    "</f>
        <v xml:space="preserve">2170710746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8.7899999999999991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 s="4">
        <v>50.66</v>
      </c>
      <c r="BM1187" s="4">
        <v>7.6</v>
      </c>
      <c r="BN1187" s="4">
        <v>58.26</v>
      </c>
      <c r="BO1187" s="4">
        <v>58.26</v>
      </c>
      <c r="BQ1187" t="s">
        <v>95</v>
      </c>
      <c r="BR1187" t="s">
        <v>84</v>
      </c>
      <c r="BS1187" s="3">
        <v>43748</v>
      </c>
      <c r="BT1187" s="5">
        <v>0.36527777777777781</v>
      </c>
      <c r="BU1187" t="s">
        <v>1279</v>
      </c>
      <c r="BV1187" t="s">
        <v>90</v>
      </c>
      <c r="BY1187">
        <v>1200</v>
      </c>
      <c r="CA1187" t="s">
        <v>123</v>
      </c>
      <c r="CC1187" t="s">
        <v>120</v>
      </c>
      <c r="CD1187">
        <v>6001</v>
      </c>
      <c r="CE1187" t="s">
        <v>96</v>
      </c>
      <c r="CF1187" s="3">
        <v>43749</v>
      </c>
      <c r="CI1187">
        <v>1</v>
      </c>
      <c r="CJ1187">
        <v>1</v>
      </c>
      <c r="CK1187">
        <v>21</v>
      </c>
      <c r="CL1187" t="s">
        <v>87</v>
      </c>
    </row>
    <row r="1188" spans="1:90">
      <c r="A1188" t="s">
        <v>72</v>
      </c>
      <c r="B1188" t="s">
        <v>73</v>
      </c>
      <c r="C1188" t="s">
        <v>74</v>
      </c>
      <c r="E1188" t="str">
        <f>"FES1162716049"</f>
        <v>FES1162716049</v>
      </c>
      <c r="F1188" s="3">
        <v>43747</v>
      </c>
      <c r="G1188">
        <v>202004</v>
      </c>
      <c r="H1188" t="s">
        <v>75</v>
      </c>
      <c r="I1188" t="s">
        <v>76</v>
      </c>
      <c r="J1188" t="s">
        <v>77</v>
      </c>
      <c r="K1188" t="s">
        <v>78</v>
      </c>
      <c r="L1188" t="s">
        <v>119</v>
      </c>
      <c r="M1188" t="s">
        <v>120</v>
      </c>
      <c r="N1188" t="s">
        <v>1718</v>
      </c>
      <c r="O1188" t="s">
        <v>82</v>
      </c>
      <c r="P1188" t="str">
        <f>"2170708869                    "</f>
        <v xml:space="preserve">2170708869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8.7899999999999991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 s="4">
        <v>50.66</v>
      </c>
      <c r="BM1188" s="4">
        <v>7.6</v>
      </c>
      <c r="BN1188" s="4">
        <v>58.26</v>
      </c>
      <c r="BO1188" s="4">
        <v>58.26</v>
      </c>
      <c r="BQ1188" t="s">
        <v>1719</v>
      </c>
      <c r="BR1188" t="s">
        <v>84</v>
      </c>
      <c r="BS1188" s="3">
        <v>43748</v>
      </c>
      <c r="BT1188" s="5">
        <v>0.35555555555555557</v>
      </c>
      <c r="BU1188" t="s">
        <v>1720</v>
      </c>
      <c r="BV1188" t="s">
        <v>90</v>
      </c>
      <c r="BY1188">
        <v>1200</v>
      </c>
      <c r="CA1188" t="s">
        <v>108</v>
      </c>
      <c r="CC1188" t="s">
        <v>120</v>
      </c>
      <c r="CD1188">
        <v>6210</v>
      </c>
      <c r="CE1188" t="s">
        <v>96</v>
      </c>
      <c r="CF1188" s="3">
        <v>43749</v>
      </c>
      <c r="CI1188">
        <v>1</v>
      </c>
      <c r="CJ1188">
        <v>1</v>
      </c>
      <c r="CK1188">
        <v>21</v>
      </c>
      <c r="CL1188" t="s">
        <v>87</v>
      </c>
    </row>
    <row r="1189" spans="1:90">
      <c r="A1189" t="s">
        <v>72</v>
      </c>
      <c r="B1189" t="s">
        <v>73</v>
      </c>
      <c r="C1189" t="s">
        <v>74</v>
      </c>
      <c r="E1189" t="str">
        <f>"FES1162716059"</f>
        <v>FES1162716059</v>
      </c>
      <c r="F1189" s="3">
        <v>43747</v>
      </c>
      <c r="G1189">
        <v>202004</v>
      </c>
      <c r="H1189" t="s">
        <v>75</v>
      </c>
      <c r="I1189" t="s">
        <v>76</v>
      </c>
      <c r="J1189" t="s">
        <v>77</v>
      </c>
      <c r="K1189" t="s">
        <v>78</v>
      </c>
      <c r="L1189" t="s">
        <v>326</v>
      </c>
      <c r="M1189" t="s">
        <v>327</v>
      </c>
      <c r="N1189" t="s">
        <v>336</v>
      </c>
      <c r="O1189" t="s">
        <v>82</v>
      </c>
      <c r="P1189" t="str">
        <f>"2170708924                    "</f>
        <v xml:space="preserve">2170708924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8.7899999999999991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 s="4">
        <v>50.66</v>
      </c>
      <c r="BM1189" s="4">
        <v>7.6</v>
      </c>
      <c r="BN1189" s="4">
        <v>58.26</v>
      </c>
      <c r="BO1189" s="4">
        <v>58.26</v>
      </c>
      <c r="BQ1189" t="s">
        <v>95</v>
      </c>
      <c r="BR1189" t="s">
        <v>84</v>
      </c>
      <c r="BS1189" s="3">
        <v>43748</v>
      </c>
      <c r="BT1189" s="5">
        <v>0.33333333333333331</v>
      </c>
      <c r="BU1189" t="s">
        <v>1714</v>
      </c>
      <c r="BV1189" t="s">
        <v>90</v>
      </c>
      <c r="BY1189">
        <v>1200</v>
      </c>
      <c r="CA1189" t="s">
        <v>528</v>
      </c>
      <c r="CC1189" t="s">
        <v>327</v>
      </c>
      <c r="CD1189">
        <v>6230</v>
      </c>
      <c r="CE1189" t="s">
        <v>96</v>
      </c>
      <c r="CF1189" s="3">
        <v>43749</v>
      </c>
      <c r="CI1189">
        <v>1</v>
      </c>
      <c r="CJ1189">
        <v>1</v>
      </c>
      <c r="CK1189">
        <v>21</v>
      </c>
      <c r="CL1189" t="s">
        <v>87</v>
      </c>
    </row>
    <row r="1190" spans="1:90">
      <c r="A1190" t="s">
        <v>72</v>
      </c>
      <c r="B1190" t="s">
        <v>73</v>
      </c>
      <c r="C1190" t="s">
        <v>74</v>
      </c>
      <c r="E1190" t="str">
        <f>"FES1162716074"</f>
        <v>FES1162716074</v>
      </c>
      <c r="F1190" s="3">
        <v>43747</v>
      </c>
      <c r="G1190">
        <v>202004</v>
      </c>
      <c r="H1190" t="s">
        <v>75</v>
      </c>
      <c r="I1190" t="s">
        <v>76</v>
      </c>
      <c r="J1190" t="s">
        <v>77</v>
      </c>
      <c r="K1190" t="s">
        <v>78</v>
      </c>
      <c r="L1190" t="s">
        <v>199</v>
      </c>
      <c r="M1190" t="s">
        <v>200</v>
      </c>
      <c r="N1190" t="s">
        <v>334</v>
      </c>
      <c r="O1190" t="s">
        <v>82</v>
      </c>
      <c r="P1190" t="str">
        <f>"2170709037                    "</f>
        <v xml:space="preserve">2170709037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32.96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2</v>
      </c>
      <c r="BI1190">
        <v>7.4</v>
      </c>
      <c r="BJ1190">
        <v>3.1</v>
      </c>
      <c r="BK1190">
        <v>7.5</v>
      </c>
      <c r="BL1190" s="4">
        <v>189.89</v>
      </c>
      <c r="BM1190" s="4">
        <v>28.48</v>
      </c>
      <c r="BN1190" s="4">
        <v>218.37</v>
      </c>
      <c r="BO1190" s="4">
        <v>218.37</v>
      </c>
      <c r="BQ1190" t="s">
        <v>83</v>
      </c>
      <c r="BR1190" t="s">
        <v>84</v>
      </c>
      <c r="BS1190" s="3">
        <v>43748</v>
      </c>
      <c r="BT1190" s="5">
        <v>0.35902777777777778</v>
      </c>
      <c r="BU1190" t="s">
        <v>335</v>
      </c>
      <c r="BV1190" t="s">
        <v>90</v>
      </c>
      <c r="BY1190">
        <v>15593.55</v>
      </c>
      <c r="CA1190" t="s">
        <v>203</v>
      </c>
      <c r="CC1190" t="s">
        <v>200</v>
      </c>
      <c r="CD1190">
        <v>5201</v>
      </c>
      <c r="CE1190" t="s">
        <v>86</v>
      </c>
      <c r="CF1190" s="3">
        <v>43749</v>
      </c>
      <c r="CI1190">
        <v>1</v>
      </c>
      <c r="CJ1190">
        <v>1</v>
      </c>
      <c r="CK1190">
        <v>21</v>
      </c>
      <c r="CL1190" t="s">
        <v>87</v>
      </c>
    </row>
    <row r="1191" spans="1:90">
      <c r="A1191" t="s">
        <v>72</v>
      </c>
      <c r="B1191" t="s">
        <v>73</v>
      </c>
      <c r="C1191" t="s">
        <v>74</v>
      </c>
      <c r="E1191" t="str">
        <f>"FES1162716186"</f>
        <v>FES1162716186</v>
      </c>
      <c r="F1191" s="3">
        <v>43747</v>
      </c>
      <c r="G1191">
        <v>202004</v>
      </c>
      <c r="H1191" t="s">
        <v>75</v>
      </c>
      <c r="I1191" t="s">
        <v>76</v>
      </c>
      <c r="J1191" t="s">
        <v>77</v>
      </c>
      <c r="K1191" t="s">
        <v>78</v>
      </c>
      <c r="L1191" t="s">
        <v>215</v>
      </c>
      <c r="M1191" t="s">
        <v>216</v>
      </c>
      <c r="N1191" t="s">
        <v>217</v>
      </c>
      <c r="O1191" t="s">
        <v>82</v>
      </c>
      <c r="P1191" t="str">
        <f>"2170711069                    "</f>
        <v xml:space="preserve">2170711069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17.579999999999998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3.4</v>
      </c>
      <c r="BJ1191">
        <v>3.8</v>
      </c>
      <c r="BK1191">
        <v>4</v>
      </c>
      <c r="BL1191" s="4">
        <v>101.29</v>
      </c>
      <c r="BM1191" s="4">
        <v>15.19</v>
      </c>
      <c r="BN1191" s="4">
        <v>116.48</v>
      </c>
      <c r="BO1191" s="4">
        <v>116.48</v>
      </c>
      <c r="BQ1191" t="s">
        <v>95</v>
      </c>
      <c r="BR1191" t="s">
        <v>84</v>
      </c>
      <c r="BS1191" s="3">
        <v>43749</v>
      </c>
      <c r="BT1191" s="5">
        <v>0.40763888888888888</v>
      </c>
      <c r="BU1191" t="s">
        <v>218</v>
      </c>
      <c r="BV1191" t="s">
        <v>87</v>
      </c>
      <c r="BW1191" t="s">
        <v>903</v>
      </c>
      <c r="BX1191" t="s">
        <v>1099</v>
      </c>
      <c r="BY1191">
        <v>18762.91</v>
      </c>
      <c r="CA1191" t="s">
        <v>219</v>
      </c>
      <c r="CC1191" t="s">
        <v>216</v>
      </c>
      <c r="CD1191">
        <v>3212</v>
      </c>
      <c r="CE1191" t="s">
        <v>86</v>
      </c>
      <c r="CF1191" s="3">
        <v>43752</v>
      </c>
      <c r="CI1191">
        <v>1</v>
      </c>
      <c r="CJ1191">
        <v>2</v>
      </c>
      <c r="CK1191">
        <v>21</v>
      </c>
      <c r="CL1191" t="s">
        <v>87</v>
      </c>
    </row>
    <row r="1192" spans="1:90">
      <c r="A1192" t="s">
        <v>72</v>
      </c>
      <c r="B1192" t="s">
        <v>73</v>
      </c>
      <c r="C1192" t="s">
        <v>74</v>
      </c>
      <c r="E1192" t="str">
        <f>"FES1162716030"</f>
        <v>FES1162716030</v>
      </c>
      <c r="F1192" s="3">
        <v>43747</v>
      </c>
      <c r="G1192">
        <v>202004</v>
      </c>
      <c r="H1192" t="s">
        <v>75</v>
      </c>
      <c r="I1192" t="s">
        <v>76</v>
      </c>
      <c r="J1192" t="s">
        <v>77</v>
      </c>
      <c r="K1192" t="s">
        <v>78</v>
      </c>
      <c r="L1192" t="s">
        <v>92</v>
      </c>
      <c r="M1192" t="s">
        <v>93</v>
      </c>
      <c r="N1192" t="s">
        <v>1438</v>
      </c>
      <c r="O1192" t="s">
        <v>82</v>
      </c>
      <c r="P1192" t="str">
        <f>"2170708625                    "</f>
        <v xml:space="preserve">2170708625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8.7899999999999991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0.7</v>
      </c>
      <c r="BJ1192">
        <v>0.9</v>
      </c>
      <c r="BK1192">
        <v>1</v>
      </c>
      <c r="BL1192" s="4">
        <v>50.66</v>
      </c>
      <c r="BM1192" s="4">
        <v>7.6</v>
      </c>
      <c r="BN1192" s="4">
        <v>58.26</v>
      </c>
      <c r="BO1192" s="4">
        <v>58.26</v>
      </c>
      <c r="BQ1192" t="s">
        <v>83</v>
      </c>
      <c r="BR1192" t="s">
        <v>84</v>
      </c>
      <c r="BS1192" s="3">
        <v>43748</v>
      </c>
      <c r="BT1192" s="5">
        <v>0.2951388888888889</v>
      </c>
      <c r="BU1192" t="s">
        <v>1341</v>
      </c>
      <c r="BV1192" t="s">
        <v>90</v>
      </c>
      <c r="BY1192">
        <v>4565.1099999999997</v>
      </c>
      <c r="CA1192" t="s">
        <v>214</v>
      </c>
      <c r="CC1192" t="s">
        <v>93</v>
      </c>
      <c r="CD1192">
        <v>7405</v>
      </c>
      <c r="CE1192" t="s">
        <v>86</v>
      </c>
      <c r="CF1192" s="3">
        <v>43749</v>
      </c>
      <c r="CI1192">
        <v>1</v>
      </c>
      <c r="CJ1192">
        <v>1</v>
      </c>
      <c r="CK1192">
        <v>21</v>
      </c>
      <c r="CL1192" t="s">
        <v>87</v>
      </c>
    </row>
    <row r="1193" spans="1:90">
      <c r="A1193" t="s">
        <v>72</v>
      </c>
      <c r="B1193" t="s">
        <v>73</v>
      </c>
      <c r="C1193" t="s">
        <v>74</v>
      </c>
      <c r="E1193" t="str">
        <f>"FES1162716070"</f>
        <v>FES1162716070</v>
      </c>
      <c r="F1193" s="3">
        <v>43747</v>
      </c>
      <c r="G1193">
        <v>202004</v>
      </c>
      <c r="H1193" t="s">
        <v>75</v>
      </c>
      <c r="I1193" t="s">
        <v>76</v>
      </c>
      <c r="J1193" t="s">
        <v>77</v>
      </c>
      <c r="K1193" t="s">
        <v>78</v>
      </c>
      <c r="L1193" t="s">
        <v>1727</v>
      </c>
      <c r="M1193" t="s">
        <v>1728</v>
      </c>
      <c r="N1193" t="s">
        <v>1729</v>
      </c>
      <c r="O1193" t="s">
        <v>82</v>
      </c>
      <c r="P1193" t="str">
        <f>"2170709017                    "</f>
        <v xml:space="preserve">2170709017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12.36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1.3</v>
      </c>
      <c r="BJ1193">
        <v>0.9</v>
      </c>
      <c r="BK1193">
        <v>1.5</v>
      </c>
      <c r="BL1193" s="4">
        <v>71.239999999999995</v>
      </c>
      <c r="BM1193" s="4">
        <v>10.69</v>
      </c>
      <c r="BN1193" s="4">
        <v>81.93</v>
      </c>
      <c r="BO1193" s="4">
        <v>81.93</v>
      </c>
      <c r="BQ1193" t="s">
        <v>83</v>
      </c>
      <c r="BR1193" t="s">
        <v>84</v>
      </c>
      <c r="BS1193" s="3">
        <v>43748</v>
      </c>
      <c r="BT1193" s="5">
        <v>0.33888888888888885</v>
      </c>
      <c r="BU1193" t="s">
        <v>1730</v>
      </c>
      <c r="BV1193" t="s">
        <v>90</v>
      </c>
      <c r="BY1193">
        <v>4686.08</v>
      </c>
      <c r="CC1193" t="s">
        <v>1728</v>
      </c>
      <c r="CD1193">
        <v>1779</v>
      </c>
      <c r="CE1193" t="s">
        <v>86</v>
      </c>
      <c r="CF1193" s="3">
        <v>43749</v>
      </c>
      <c r="CI1193">
        <v>1</v>
      </c>
      <c r="CJ1193">
        <v>1</v>
      </c>
      <c r="CK1193">
        <v>24</v>
      </c>
      <c r="CL1193" t="s">
        <v>87</v>
      </c>
    </row>
    <row r="1194" spans="1:90">
      <c r="A1194" t="s">
        <v>72</v>
      </c>
      <c r="B1194" t="s">
        <v>73</v>
      </c>
      <c r="C1194" t="s">
        <v>74</v>
      </c>
      <c r="E1194" t="str">
        <f>"FES1162715944"</f>
        <v>FES1162715944</v>
      </c>
      <c r="F1194" s="3">
        <v>43747</v>
      </c>
      <c r="G1194">
        <v>202004</v>
      </c>
      <c r="H1194" t="s">
        <v>75</v>
      </c>
      <c r="I1194" t="s">
        <v>76</v>
      </c>
      <c r="J1194" t="s">
        <v>77</v>
      </c>
      <c r="K1194" t="s">
        <v>78</v>
      </c>
      <c r="L1194" t="s">
        <v>114</v>
      </c>
      <c r="M1194" t="s">
        <v>115</v>
      </c>
      <c r="N1194" t="s">
        <v>1333</v>
      </c>
      <c r="O1194" t="s">
        <v>82</v>
      </c>
      <c r="P1194" t="str">
        <f>"2170710704                    "</f>
        <v xml:space="preserve">2170710704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10.99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2.5</v>
      </c>
      <c r="BJ1194">
        <v>0.9</v>
      </c>
      <c r="BK1194">
        <v>2.5</v>
      </c>
      <c r="BL1194" s="4">
        <v>63.32</v>
      </c>
      <c r="BM1194" s="4">
        <v>9.5</v>
      </c>
      <c r="BN1194" s="4">
        <v>72.819999999999993</v>
      </c>
      <c r="BO1194" s="4">
        <v>72.819999999999993</v>
      </c>
      <c r="BQ1194" t="s">
        <v>83</v>
      </c>
      <c r="BR1194" t="s">
        <v>84</v>
      </c>
      <c r="BS1194" s="3">
        <v>43748</v>
      </c>
      <c r="BT1194" s="5">
        <v>0.48958333333333331</v>
      </c>
      <c r="BU1194" t="s">
        <v>1731</v>
      </c>
      <c r="BV1194" t="s">
        <v>90</v>
      </c>
      <c r="BY1194">
        <v>4684.25</v>
      </c>
      <c r="CA1194" t="s">
        <v>1507</v>
      </c>
      <c r="CC1194" t="s">
        <v>115</v>
      </c>
      <c r="CD1194">
        <v>56</v>
      </c>
      <c r="CE1194" t="s">
        <v>86</v>
      </c>
      <c r="CF1194" s="3">
        <v>43749</v>
      </c>
      <c r="CI1194">
        <v>1</v>
      </c>
      <c r="CJ1194">
        <v>1</v>
      </c>
      <c r="CK1194">
        <v>21</v>
      </c>
      <c r="CL1194" t="s">
        <v>87</v>
      </c>
    </row>
    <row r="1195" spans="1:90">
      <c r="A1195" t="s">
        <v>72</v>
      </c>
      <c r="B1195" t="s">
        <v>73</v>
      </c>
      <c r="C1195" t="s">
        <v>74</v>
      </c>
      <c r="E1195" t="str">
        <f>"FES1162716181"</f>
        <v>FES1162716181</v>
      </c>
      <c r="F1195" s="3">
        <v>43747</v>
      </c>
      <c r="G1195">
        <v>202004</v>
      </c>
      <c r="H1195" t="s">
        <v>75</v>
      </c>
      <c r="I1195" t="s">
        <v>76</v>
      </c>
      <c r="J1195" t="s">
        <v>77</v>
      </c>
      <c r="K1195" t="s">
        <v>78</v>
      </c>
      <c r="L1195" t="s">
        <v>129</v>
      </c>
      <c r="M1195" t="s">
        <v>130</v>
      </c>
      <c r="N1195" t="s">
        <v>1732</v>
      </c>
      <c r="O1195" t="s">
        <v>82</v>
      </c>
      <c r="P1195" t="str">
        <f>"2170703721                    "</f>
        <v xml:space="preserve">2170703721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10.16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3.9</v>
      </c>
      <c r="BJ1195">
        <v>3.4</v>
      </c>
      <c r="BK1195">
        <v>4</v>
      </c>
      <c r="BL1195" s="4">
        <v>58.55</v>
      </c>
      <c r="BM1195" s="4">
        <v>8.7799999999999994</v>
      </c>
      <c r="BN1195" s="4">
        <v>67.33</v>
      </c>
      <c r="BO1195" s="4">
        <v>67.33</v>
      </c>
      <c r="BQ1195" t="s">
        <v>83</v>
      </c>
      <c r="BR1195" t="s">
        <v>84</v>
      </c>
      <c r="BS1195" s="3">
        <v>43748</v>
      </c>
      <c r="BT1195" s="5">
        <v>0.48402777777777778</v>
      </c>
      <c r="BU1195" t="s">
        <v>1733</v>
      </c>
      <c r="BV1195" t="s">
        <v>87</v>
      </c>
      <c r="BW1195" t="s">
        <v>232</v>
      </c>
      <c r="BX1195" t="s">
        <v>240</v>
      </c>
      <c r="BY1195">
        <v>17185.87</v>
      </c>
      <c r="CC1195" t="s">
        <v>130</v>
      </c>
      <c r="CD1195">
        <v>1449</v>
      </c>
      <c r="CE1195" t="s">
        <v>86</v>
      </c>
      <c r="CF1195" s="3">
        <v>43749</v>
      </c>
      <c r="CI1195">
        <v>1</v>
      </c>
      <c r="CJ1195">
        <v>1</v>
      </c>
      <c r="CK1195">
        <v>22</v>
      </c>
      <c r="CL1195" t="s">
        <v>87</v>
      </c>
    </row>
    <row r="1196" spans="1:90">
      <c r="A1196" t="s">
        <v>72</v>
      </c>
      <c r="B1196" t="s">
        <v>73</v>
      </c>
      <c r="C1196" t="s">
        <v>74</v>
      </c>
      <c r="E1196" t="str">
        <f>"FES1162716014"</f>
        <v>FES1162716014</v>
      </c>
      <c r="F1196" s="3">
        <v>43747</v>
      </c>
      <c r="G1196">
        <v>202004</v>
      </c>
      <c r="H1196" t="s">
        <v>75</v>
      </c>
      <c r="I1196" t="s">
        <v>76</v>
      </c>
      <c r="J1196" t="s">
        <v>77</v>
      </c>
      <c r="K1196" t="s">
        <v>78</v>
      </c>
      <c r="L1196" t="s">
        <v>119</v>
      </c>
      <c r="M1196" t="s">
        <v>120</v>
      </c>
      <c r="N1196" t="s">
        <v>667</v>
      </c>
      <c r="O1196" t="s">
        <v>82</v>
      </c>
      <c r="P1196" t="str">
        <f>"2170701357                    "</f>
        <v xml:space="preserve">2170701357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8.7899999999999991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 s="4">
        <v>50.66</v>
      </c>
      <c r="BM1196" s="4">
        <v>7.6</v>
      </c>
      <c r="BN1196" s="4">
        <v>58.26</v>
      </c>
      <c r="BO1196" s="4">
        <v>58.26</v>
      </c>
      <c r="BQ1196" t="s">
        <v>83</v>
      </c>
      <c r="BR1196" t="s">
        <v>84</v>
      </c>
      <c r="BS1196" s="3">
        <v>43748</v>
      </c>
      <c r="BT1196" s="5">
        <v>0.31597222222222221</v>
      </c>
      <c r="BU1196" t="s">
        <v>668</v>
      </c>
      <c r="BV1196" t="s">
        <v>90</v>
      </c>
      <c r="BY1196">
        <v>1200</v>
      </c>
      <c r="CA1196" t="s">
        <v>669</v>
      </c>
      <c r="CC1196" t="s">
        <v>120</v>
      </c>
      <c r="CD1196">
        <v>6001</v>
      </c>
      <c r="CE1196" t="s">
        <v>96</v>
      </c>
      <c r="CF1196" s="3">
        <v>43749</v>
      </c>
      <c r="CI1196">
        <v>1</v>
      </c>
      <c r="CJ1196">
        <v>1</v>
      </c>
      <c r="CK1196">
        <v>21</v>
      </c>
      <c r="CL1196" t="s">
        <v>87</v>
      </c>
    </row>
    <row r="1197" spans="1:90">
      <c r="A1197" t="s">
        <v>72</v>
      </c>
      <c r="B1197" t="s">
        <v>73</v>
      </c>
      <c r="C1197" t="s">
        <v>74</v>
      </c>
      <c r="E1197" t="str">
        <f>"FES1162716066"</f>
        <v>FES1162716066</v>
      </c>
      <c r="F1197" s="3">
        <v>43747</v>
      </c>
      <c r="G1197">
        <v>202004</v>
      </c>
      <c r="H1197" t="s">
        <v>75</v>
      </c>
      <c r="I1197" t="s">
        <v>76</v>
      </c>
      <c r="J1197" t="s">
        <v>77</v>
      </c>
      <c r="K1197" t="s">
        <v>78</v>
      </c>
      <c r="L1197" t="s">
        <v>199</v>
      </c>
      <c r="M1197" t="s">
        <v>200</v>
      </c>
      <c r="N1197" t="s">
        <v>1637</v>
      </c>
      <c r="O1197" t="s">
        <v>82</v>
      </c>
      <c r="P1197" t="str">
        <f>"2170788922                    "</f>
        <v xml:space="preserve">2170788922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8.7899999999999991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 s="4">
        <v>50.66</v>
      </c>
      <c r="BM1197" s="4">
        <v>7.6</v>
      </c>
      <c r="BN1197" s="4">
        <v>58.26</v>
      </c>
      <c r="BO1197" s="4">
        <v>58.26</v>
      </c>
      <c r="BQ1197" t="s">
        <v>95</v>
      </c>
      <c r="BR1197" t="s">
        <v>84</v>
      </c>
      <c r="BS1197" s="3">
        <v>43748</v>
      </c>
      <c r="BT1197" s="5">
        <v>0.4152777777777778</v>
      </c>
      <c r="BU1197" t="s">
        <v>1638</v>
      </c>
      <c r="BV1197" t="s">
        <v>90</v>
      </c>
      <c r="BY1197">
        <v>1200</v>
      </c>
      <c r="CA1197" t="s">
        <v>203</v>
      </c>
      <c r="CC1197" t="s">
        <v>200</v>
      </c>
      <c r="CD1197">
        <v>5201</v>
      </c>
      <c r="CE1197" t="s">
        <v>96</v>
      </c>
      <c r="CF1197" s="3">
        <v>43749</v>
      </c>
      <c r="CI1197">
        <v>1</v>
      </c>
      <c r="CJ1197">
        <v>1</v>
      </c>
      <c r="CK1197">
        <v>21</v>
      </c>
      <c r="CL1197" t="s">
        <v>87</v>
      </c>
    </row>
    <row r="1198" spans="1:90">
      <c r="A1198" t="s">
        <v>72</v>
      </c>
      <c r="B1198" t="s">
        <v>73</v>
      </c>
      <c r="C1198" t="s">
        <v>74</v>
      </c>
      <c r="E1198" t="str">
        <f>"FES1162716150"</f>
        <v>FES1162716150</v>
      </c>
      <c r="F1198" s="3">
        <v>43747</v>
      </c>
      <c r="G1198">
        <v>202004</v>
      </c>
      <c r="H1198" t="s">
        <v>75</v>
      </c>
      <c r="I1198" t="s">
        <v>76</v>
      </c>
      <c r="J1198" t="s">
        <v>77</v>
      </c>
      <c r="K1198" t="s">
        <v>78</v>
      </c>
      <c r="L1198" t="s">
        <v>124</v>
      </c>
      <c r="M1198" t="s">
        <v>125</v>
      </c>
      <c r="N1198" t="s">
        <v>126</v>
      </c>
      <c r="O1198" t="s">
        <v>82</v>
      </c>
      <c r="P1198" t="str">
        <f>"21707011024                   "</f>
        <v xml:space="preserve">21707011024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8.7899999999999991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 s="4">
        <v>50.66</v>
      </c>
      <c r="BM1198" s="4">
        <v>7.6</v>
      </c>
      <c r="BN1198" s="4">
        <v>58.26</v>
      </c>
      <c r="BO1198" s="4">
        <v>58.26</v>
      </c>
      <c r="BQ1198" t="s">
        <v>95</v>
      </c>
      <c r="BR1198" t="s">
        <v>84</v>
      </c>
      <c r="BS1198" s="3">
        <v>43748</v>
      </c>
      <c r="BT1198" s="5">
        <v>0.40486111111111112</v>
      </c>
      <c r="BU1198" t="s">
        <v>127</v>
      </c>
      <c r="BV1198" t="s">
        <v>90</v>
      </c>
      <c r="BY1198">
        <v>1200</v>
      </c>
      <c r="CA1198" t="s">
        <v>128</v>
      </c>
      <c r="CC1198" t="s">
        <v>125</v>
      </c>
      <c r="CD1198">
        <v>4133</v>
      </c>
      <c r="CE1198" t="s">
        <v>96</v>
      </c>
      <c r="CF1198" s="3">
        <v>43752</v>
      </c>
      <c r="CI1198">
        <v>1</v>
      </c>
      <c r="CJ1198">
        <v>1</v>
      </c>
      <c r="CK1198">
        <v>21</v>
      </c>
      <c r="CL1198" t="s">
        <v>87</v>
      </c>
    </row>
    <row r="1199" spans="1:90">
      <c r="A1199" t="s">
        <v>72</v>
      </c>
      <c r="B1199" t="s">
        <v>73</v>
      </c>
      <c r="C1199" t="s">
        <v>74</v>
      </c>
      <c r="E1199" t="str">
        <f>"FES1162716108"</f>
        <v>FES1162716108</v>
      </c>
      <c r="F1199" s="3">
        <v>43747</v>
      </c>
      <c r="G1199">
        <v>202004</v>
      </c>
      <c r="H1199" t="s">
        <v>75</v>
      </c>
      <c r="I1199" t="s">
        <v>76</v>
      </c>
      <c r="J1199" t="s">
        <v>77</v>
      </c>
      <c r="K1199" t="s">
        <v>78</v>
      </c>
      <c r="L1199" t="s">
        <v>199</v>
      </c>
      <c r="M1199" t="s">
        <v>200</v>
      </c>
      <c r="N1199" t="s">
        <v>580</v>
      </c>
      <c r="O1199" t="s">
        <v>82</v>
      </c>
      <c r="P1199" t="str">
        <f>"217070391                     "</f>
        <v xml:space="preserve">217070391 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8.7899999999999991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 s="4">
        <v>50.66</v>
      </c>
      <c r="BM1199" s="4">
        <v>7.6</v>
      </c>
      <c r="BN1199" s="4">
        <v>58.26</v>
      </c>
      <c r="BO1199" s="4">
        <v>58.26</v>
      </c>
      <c r="BQ1199" t="s">
        <v>95</v>
      </c>
      <c r="BR1199" t="s">
        <v>84</v>
      </c>
      <c r="BS1199" s="3">
        <v>43748</v>
      </c>
      <c r="BT1199" s="5">
        <v>0.36319444444444443</v>
      </c>
      <c r="BU1199" t="s">
        <v>581</v>
      </c>
      <c r="BV1199" t="s">
        <v>90</v>
      </c>
      <c r="BY1199">
        <v>1200</v>
      </c>
      <c r="CA1199" t="s">
        <v>203</v>
      </c>
      <c r="CC1199" t="s">
        <v>200</v>
      </c>
      <c r="CD1199">
        <v>5201</v>
      </c>
      <c r="CE1199" t="s">
        <v>96</v>
      </c>
      <c r="CF1199" s="3">
        <v>43749</v>
      </c>
      <c r="CI1199">
        <v>1</v>
      </c>
      <c r="CJ1199">
        <v>1</v>
      </c>
      <c r="CK1199">
        <v>21</v>
      </c>
      <c r="CL1199" t="s">
        <v>87</v>
      </c>
    </row>
    <row r="1200" spans="1:90">
      <c r="A1200" t="s">
        <v>72</v>
      </c>
      <c r="B1200" t="s">
        <v>73</v>
      </c>
      <c r="C1200" t="s">
        <v>74</v>
      </c>
      <c r="E1200" t="str">
        <f>"FES1162716130"</f>
        <v>FES1162716130</v>
      </c>
      <c r="F1200" s="3">
        <v>43747</v>
      </c>
      <c r="G1200">
        <v>202004</v>
      </c>
      <c r="H1200" t="s">
        <v>75</v>
      </c>
      <c r="I1200" t="s">
        <v>76</v>
      </c>
      <c r="J1200" t="s">
        <v>77</v>
      </c>
      <c r="K1200" t="s">
        <v>78</v>
      </c>
      <c r="L1200" t="s">
        <v>152</v>
      </c>
      <c r="M1200" t="s">
        <v>153</v>
      </c>
      <c r="N1200" t="s">
        <v>726</v>
      </c>
      <c r="O1200" t="s">
        <v>82</v>
      </c>
      <c r="P1200" t="str">
        <f>"2170710396                    "</f>
        <v xml:space="preserve">2170710396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55.51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7</v>
      </c>
      <c r="BJ1200">
        <v>4.0999999999999996</v>
      </c>
      <c r="BK1200">
        <v>7</v>
      </c>
      <c r="BL1200" s="4">
        <v>319.83</v>
      </c>
      <c r="BM1200" s="4">
        <v>47.97</v>
      </c>
      <c r="BN1200" s="4">
        <v>367.8</v>
      </c>
      <c r="BO1200" s="4">
        <v>367.8</v>
      </c>
      <c r="BQ1200" t="s">
        <v>83</v>
      </c>
      <c r="BR1200" t="s">
        <v>84</v>
      </c>
      <c r="BS1200" s="3">
        <v>43749</v>
      </c>
      <c r="BT1200" s="5">
        <v>0.41180555555555554</v>
      </c>
      <c r="BU1200" t="s">
        <v>965</v>
      </c>
      <c r="BV1200" t="s">
        <v>90</v>
      </c>
      <c r="BY1200">
        <v>20358</v>
      </c>
      <c r="CA1200" t="s">
        <v>157</v>
      </c>
      <c r="CC1200" t="s">
        <v>153</v>
      </c>
      <c r="CD1200">
        <v>6849</v>
      </c>
      <c r="CE1200" t="s">
        <v>86</v>
      </c>
      <c r="CF1200" s="3">
        <v>43752</v>
      </c>
      <c r="CI1200">
        <v>3</v>
      </c>
      <c r="CJ1200">
        <v>2</v>
      </c>
      <c r="CK1200">
        <v>23</v>
      </c>
      <c r="CL1200" t="s">
        <v>87</v>
      </c>
    </row>
    <row r="1201" spans="1:90">
      <c r="A1201" t="s">
        <v>72</v>
      </c>
      <c r="B1201" t="s">
        <v>73</v>
      </c>
      <c r="C1201" t="s">
        <v>74</v>
      </c>
      <c r="E1201" t="str">
        <f>"FES1162715980"</f>
        <v>FES1162715980</v>
      </c>
      <c r="F1201" s="3">
        <v>43747</v>
      </c>
      <c r="G1201">
        <v>202004</v>
      </c>
      <c r="H1201" t="s">
        <v>75</v>
      </c>
      <c r="I1201" t="s">
        <v>76</v>
      </c>
      <c r="J1201" t="s">
        <v>77</v>
      </c>
      <c r="K1201" t="s">
        <v>78</v>
      </c>
      <c r="L1201" t="s">
        <v>79</v>
      </c>
      <c r="M1201" t="s">
        <v>80</v>
      </c>
      <c r="N1201" t="s">
        <v>81</v>
      </c>
      <c r="O1201" t="s">
        <v>82</v>
      </c>
      <c r="P1201" t="str">
        <f>"2170710978                    "</f>
        <v xml:space="preserve">2170710978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16.75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2</v>
      </c>
      <c r="BI1201">
        <v>6.7</v>
      </c>
      <c r="BJ1201">
        <v>7.7</v>
      </c>
      <c r="BK1201">
        <v>8</v>
      </c>
      <c r="BL1201" s="4">
        <v>96.5</v>
      </c>
      <c r="BM1201" s="4">
        <v>14.48</v>
      </c>
      <c r="BN1201" s="4">
        <v>110.98</v>
      </c>
      <c r="BO1201" s="4">
        <v>110.98</v>
      </c>
      <c r="BQ1201" t="s">
        <v>83</v>
      </c>
      <c r="BR1201" t="s">
        <v>84</v>
      </c>
      <c r="BS1201" s="3">
        <v>43748</v>
      </c>
      <c r="BT1201" s="5">
        <v>0.3520833333333333</v>
      </c>
      <c r="BU1201" t="s">
        <v>339</v>
      </c>
      <c r="BV1201" t="s">
        <v>90</v>
      </c>
      <c r="BY1201">
        <v>38416.97</v>
      </c>
      <c r="CA1201" t="s">
        <v>474</v>
      </c>
      <c r="CC1201" t="s">
        <v>80</v>
      </c>
      <c r="CD1201">
        <v>2094</v>
      </c>
      <c r="CE1201" t="s">
        <v>86</v>
      </c>
      <c r="CF1201" s="3">
        <v>43749</v>
      </c>
      <c r="CI1201">
        <v>1</v>
      </c>
      <c r="CJ1201">
        <v>1</v>
      </c>
      <c r="CK1201">
        <v>22</v>
      </c>
      <c r="CL1201" t="s">
        <v>87</v>
      </c>
    </row>
    <row r="1202" spans="1:90">
      <c r="A1202" t="s">
        <v>72</v>
      </c>
      <c r="B1202" t="s">
        <v>73</v>
      </c>
      <c r="C1202" t="s">
        <v>74</v>
      </c>
      <c r="E1202" t="str">
        <f>"FES1162716017"</f>
        <v>FES1162716017</v>
      </c>
      <c r="F1202" s="3">
        <v>43747</v>
      </c>
      <c r="G1202">
        <v>202004</v>
      </c>
      <c r="H1202" t="s">
        <v>75</v>
      </c>
      <c r="I1202" t="s">
        <v>76</v>
      </c>
      <c r="J1202" t="s">
        <v>77</v>
      </c>
      <c r="K1202" t="s">
        <v>78</v>
      </c>
      <c r="L1202" t="s">
        <v>937</v>
      </c>
      <c r="M1202" t="s">
        <v>938</v>
      </c>
      <c r="N1202" t="s">
        <v>939</v>
      </c>
      <c r="O1202" t="s">
        <v>82</v>
      </c>
      <c r="P1202" t="str">
        <f>"2170706518                    "</f>
        <v xml:space="preserve">2170706518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70.900000000000006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5.3</v>
      </c>
      <c r="BJ1202">
        <v>8.8000000000000007</v>
      </c>
      <c r="BK1202">
        <v>9</v>
      </c>
      <c r="BL1202" s="4">
        <v>408.5</v>
      </c>
      <c r="BM1202" s="4">
        <v>61.28</v>
      </c>
      <c r="BN1202" s="4">
        <v>469.78</v>
      </c>
      <c r="BO1202" s="4">
        <v>469.78</v>
      </c>
      <c r="BQ1202" t="s">
        <v>83</v>
      </c>
      <c r="BR1202" t="s">
        <v>84</v>
      </c>
      <c r="BS1202" s="3">
        <v>43748</v>
      </c>
      <c r="BT1202" s="5">
        <v>0.41666666666666669</v>
      </c>
      <c r="BU1202" t="s">
        <v>940</v>
      </c>
      <c r="BV1202" t="s">
        <v>90</v>
      </c>
      <c r="BY1202">
        <v>44126.11</v>
      </c>
      <c r="CC1202" t="s">
        <v>938</v>
      </c>
      <c r="CD1202">
        <v>6500</v>
      </c>
      <c r="CE1202" t="s">
        <v>86</v>
      </c>
      <c r="CF1202" s="3">
        <v>43754</v>
      </c>
      <c r="CI1202">
        <v>1</v>
      </c>
      <c r="CJ1202">
        <v>1</v>
      </c>
      <c r="CK1202">
        <v>23</v>
      </c>
      <c r="CL1202" t="s">
        <v>87</v>
      </c>
    </row>
    <row r="1203" spans="1:90">
      <c r="A1203" t="s">
        <v>72</v>
      </c>
      <c r="B1203" t="s">
        <v>73</v>
      </c>
      <c r="C1203" t="s">
        <v>74</v>
      </c>
      <c r="E1203" t="str">
        <f>"FES1162716028"</f>
        <v>FES1162716028</v>
      </c>
      <c r="F1203" s="3">
        <v>43747</v>
      </c>
      <c r="G1203">
        <v>202004</v>
      </c>
      <c r="H1203" t="s">
        <v>75</v>
      </c>
      <c r="I1203" t="s">
        <v>76</v>
      </c>
      <c r="J1203" t="s">
        <v>77</v>
      </c>
      <c r="K1203" t="s">
        <v>78</v>
      </c>
      <c r="L1203" t="s">
        <v>308</v>
      </c>
      <c r="M1203" t="s">
        <v>308</v>
      </c>
      <c r="N1203" t="s">
        <v>728</v>
      </c>
      <c r="O1203" t="s">
        <v>82</v>
      </c>
      <c r="P1203" t="str">
        <f>"2170708485                    "</f>
        <v xml:space="preserve">2170708485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17.04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0.6</v>
      </c>
      <c r="BJ1203">
        <v>0.8</v>
      </c>
      <c r="BK1203">
        <v>1</v>
      </c>
      <c r="BL1203" s="4">
        <v>98.16</v>
      </c>
      <c r="BM1203" s="4">
        <v>14.72</v>
      </c>
      <c r="BN1203" s="4">
        <v>112.88</v>
      </c>
      <c r="BO1203" s="4">
        <v>112.88</v>
      </c>
      <c r="BQ1203" t="s">
        <v>95</v>
      </c>
      <c r="BR1203" t="s">
        <v>84</v>
      </c>
      <c r="BS1203" s="3">
        <v>43748</v>
      </c>
      <c r="BT1203" s="5">
        <v>0.32847222222222222</v>
      </c>
      <c r="BU1203" t="s">
        <v>1734</v>
      </c>
      <c r="BV1203" t="s">
        <v>90</v>
      </c>
      <c r="BY1203">
        <v>3923.12</v>
      </c>
      <c r="CA1203" t="s">
        <v>311</v>
      </c>
      <c r="CC1203" t="s">
        <v>308</v>
      </c>
      <c r="CD1203">
        <v>7646</v>
      </c>
      <c r="CE1203" t="s">
        <v>86</v>
      </c>
      <c r="CF1203" s="3">
        <v>43749</v>
      </c>
      <c r="CI1203">
        <v>1</v>
      </c>
      <c r="CJ1203">
        <v>1</v>
      </c>
      <c r="CK1203">
        <v>23</v>
      </c>
      <c r="CL1203" t="s">
        <v>87</v>
      </c>
    </row>
    <row r="1204" spans="1:90">
      <c r="A1204" t="s">
        <v>72</v>
      </c>
      <c r="B1204" t="s">
        <v>73</v>
      </c>
      <c r="C1204" t="s">
        <v>74</v>
      </c>
      <c r="E1204" t="str">
        <f>"FES1162716065"</f>
        <v>FES1162716065</v>
      </c>
      <c r="F1204" s="3">
        <v>43747</v>
      </c>
      <c r="G1204">
        <v>202004</v>
      </c>
      <c r="H1204" t="s">
        <v>75</v>
      </c>
      <c r="I1204" t="s">
        <v>76</v>
      </c>
      <c r="J1204" t="s">
        <v>77</v>
      </c>
      <c r="K1204" t="s">
        <v>78</v>
      </c>
      <c r="L1204" t="s">
        <v>199</v>
      </c>
      <c r="M1204" t="s">
        <v>200</v>
      </c>
      <c r="N1204" t="s">
        <v>334</v>
      </c>
      <c r="O1204" t="s">
        <v>82</v>
      </c>
      <c r="P1204" t="str">
        <f>"21707087982                   "</f>
        <v xml:space="preserve">21707087982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8.7899999999999991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 s="4">
        <v>50.66</v>
      </c>
      <c r="BM1204" s="4">
        <v>7.6</v>
      </c>
      <c r="BN1204" s="4">
        <v>58.26</v>
      </c>
      <c r="BO1204" s="4">
        <v>58.26</v>
      </c>
      <c r="BQ1204" t="s">
        <v>83</v>
      </c>
      <c r="BR1204" t="s">
        <v>84</v>
      </c>
      <c r="BS1204" s="3">
        <v>43748</v>
      </c>
      <c r="BT1204" s="5">
        <v>0.35972222222222222</v>
      </c>
      <c r="BU1204" t="s">
        <v>335</v>
      </c>
      <c r="BV1204" t="s">
        <v>90</v>
      </c>
      <c r="BY1204">
        <v>1200</v>
      </c>
      <c r="CA1204" t="s">
        <v>203</v>
      </c>
      <c r="CC1204" t="s">
        <v>200</v>
      </c>
      <c r="CD1204">
        <v>5201</v>
      </c>
      <c r="CE1204" t="s">
        <v>96</v>
      </c>
      <c r="CF1204" s="3">
        <v>43749</v>
      </c>
      <c r="CI1204">
        <v>1</v>
      </c>
      <c r="CJ1204">
        <v>1</v>
      </c>
      <c r="CK1204">
        <v>21</v>
      </c>
      <c r="CL1204" t="s">
        <v>87</v>
      </c>
    </row>
    <row r="1205" spans="1:90">
      <c r="A1205" t="s">
        <v>72</v>
      </c>
      <c r="B1205" t="s">
        <v>73</v>
      </c>
      <c r="C1205" t="s">
        <v>74</v>
      </c>
      <c r="E1205" t="str">
        <f>"FES1162716040"</f>
        <v>FES1162716040</v>
      </c>
      <c r="F1205" s="3">
        <v>43747</v>
      </c>
      <c r="G1205">
        <v>202004</v>
      </c>
      <c r="H1205" t="s">
        <v>75</v>
      </c>
      <c r="I1205" t="s">
        <v>76</v>
      </c>
      <c r="J1205" t="s">
        <v>77</v>
      </c>
      <c r="K1205" t="s">
        <v>78</v>
      </c>
      <c r="L1205" t="s">
        <v>199</v>
      </c>
      <c r="M1205" t="s">
        <v>200</v>
      </c>
      <c r="N1205" t="s">
        <v>1292</v>
      </c>
      <c r="O1205" t="s">
        <v>82</v>
      </c>
      <c r="P1205" t="str">
        <f>"2170708825                    "</f>
        <v xml:space="preserve">2170708825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8.7899999999999991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 s="4">
        <v>50.66</v>
      </c>
      <c r="BM1205" s="4">
        <v>7.6</v>
      </c>
      <c r="BN1205" s="4">
        <v>58.26</v>
      </c>
      <c r="BO1205" s="4">
        <v>58.26</v>
      </c>
      <c r="BQ1205" t="s">
        <v>1293</v>
      </c>
      <c r="BR1205" t="s">
        <v>84</v>
      </c>
      <c r="BS1205" s="3">
        <v>43748</v>
      </c>
      <c r="BT1205" s="5">
        <v>0.37916666666666665</v>
      </c>
      <c r="BU1205" t="s">
        <v>1657</v>
      </c>
      <c r="BV1205" t="s">
        <v>90</v>
      </c>
      <c r="BY1205">
        <v>1200</v>
      </c>
      <c r="CA1205" t="s">
        <v>203</v>
      </c>
      <c r="CC1205" t="s">
        <v>200</v>
      </c>
      <c r="CD1205">
        <v>5201</v>
      </c>
      <c r="CE1205" t="s">
        <v>96</v>
      </c>
      <c r="CF1205" s="3">
        <v>43749</v>
      </c>
      <c r="CI1205">
        <v>1</v>
      </c>
      <c r="CJ1205">
        <v>1</v>
      </c>
      <c r="CK1205">
        <v>21</v>
      </c>
      <c r="CL1205" t="s">
        <v>87</v>
      </c>
    </row>
    <row r="1206" spans="1:90">
      <c r="A1206" t="s">
        <v>72</v>
      </c>
      <c r="B1206" t="s">
        <v>73</v>
      </c>
      <c r="C1206" t="s">
        <v>74</v>
      </c>
      <c r="E1206" t="str">
        <f>"FES1162716044"</f>
        <v>FES1162716044</v>
      </c>
      <c r="F1206" s="3">
        <v>43747</v>
      </c>
      <c r="G1206">
        <v>202004</v>
      </c>
      <c r="H1206" t="s">
        <v>75</v>
      </c>
      <c r="I1206" t="s">
        <v>76</v>
      </c>
      <c r="J1206" t="s">
        <v>77</v>
      </c>
      <c r="K1206" t="s">
        <v>78</v>
      </c>
      <c r="L1206" t="s">
        <v>92</v>
      </c>
      <c r="M1206" t="s">
        <v>93</v>
      </c>
      <c r="N1206" t="s">
        <v>690</v>
      </c>
      <c r="O1206" t="s">
        <v>82</v>
      </c>
      <c r="P1206" t="str">
        <f>"2170708843                    "</f>
        <v xml:space="preserve">2170708843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8.7899999999999991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 s="4">
        <v>50.66</v>
      </c>
      <c r="BM1206" s="4">
        <v>7.6</v>
      </c>
      <c r="BN1206" s="4">
        <v>58.26</v>
      </c>
      <c r="BO1206" s="4">
        <v>58.26</v>
      </c>
      <c r="BQ1206" t="s">
        <v>95</v>
      </c>
      <c r="BR1206" t="s">
        <v>84</v>
      </c>
      <c r="BS1206" s="3">
        <v>43748</v>
      </c>
      <c r="BT1206" s="5">
        <v>0.31180555555555556</v>
      </c>
      <c r="BU1206" t="s">
        <v>1602</v>
      </c>
      <c r="BV1206" t="s">
        <v>90</v>
      </c>
      <c r="BY1206">
        <v>1200</v>
      </c>
      <c r="CA1206" t="s">
        <v>900</v>
      </c>
      <c r="CC1206" t="s">
        <v>93</v>
      </c>
      <c r="CD1206">
        <v>7530</v>
      </c>
      <c r="CE1206" t="s">
        <v>96</v>
      </c>
      <c r="CF1206" s="3">
        <v>43749</v>
      </c>
      <c r="CI1206">
        <v>1</v>
      </c>
      <c r="CJ1206">
        <v>1</v>
      </c>
      <c r="CK1206">
        <v>21</v>
      </c>
      <c r="CL1206" t="s">
        <v>87</v>
      </c>
    </row>
    <row r="1207" spans="1:90">
      <c r="A1207" t="s">
        <v>72</v>
      </c>
      <c r="B1207" t="s">
        <v>73</v>
      </c>
      <c r="C1207" t="s">
        <v>74</v>
      </c>
      <c r="E1207" t="str">
        <f>"FES1162716163"</f>
        <v>FES1162716163</v>
      </c>
      <c r="F1207" s="3">
        <v>43747</v>
      </c>
      <c r="G1207">
        <v>202004</v>
      </c>
      <c r="H1207" t="s">
        <v>75</v>
      </c>
      <c r="I1207" t="s">
        <v>76</v>
      </c>
      <c r="J1207" t="s">
        <v>77</v>
      </c>
      <c r="K1207" t="s">
        <v>78</v>
      </c>
      <c r="L1207" t="s">
        <v>162</v>
      </c>
      <c r="M1207" t="s">
        <v>163</v>
      </c>
      <c r="N1207" t="s">
        <v>164</v>
      </c>
      <c r="O1207" t="s">
        <v>82</v>
      </c>
      <c r="P1207" t="str">
        <f>"2170711044                    "</f>
        <v xml:space="preserve">2170711044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17.04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 s="4">
        <v>98.16</v>
      </c>
      <c r="BM1207" s="4">
        <v>14.72</v>
      </c>
      <c r="BN1207" s="4">
        <v>112.88</v>
      </c>
      <c r="BO1207" s="4">
        <v>112.88</v>
      </c>
      <c r="BQ1207" t="s">
        <v>83</v>
      </c>
      <c r="BR1207" t="s">
        <v>84</v>
      </c>
      <c r="BS1207" s="3">
        <v>43748</v>
      </c>
      <c r="BT1207" s="5">
        <v>0.48472222222222222</v>
      </c>
      <c r="BU1207" t="s">
        <v>1735</v>
      </c>
      <c r="BV1207" t="s">
        <v>90</v>
      </c>
      <c r="BY1207">
        <v>1200</v>
      </c>
      <c r="CA1207" t="s">
        <v>281</v>
      </c>
      <c r="CC1207" t="s">
        <v>163</v>
      </c>
      <c r="CD1207">
        <v>7130</v>
      </c>
      <c r="CE1207" t="s">
        <v>96</v>
      </c>
      <c r="CF1207" s="3">
        <v>43749</v>
      </c>
      <c r="CI1207">
        <v>1</v>
      </c>
      <c r="CJ1207">
        <v>1</v>
      </c>
      <c r="CK1207">
        <v>23</v>
      </c>
      <c r="CL1207" t="s">
        <v>87</v>
      </c>
    </row>
    <row r="1208" spans="1:90">
      <c r="A1208" t="s">
        <v>72</v>
      </c>
      <c r="B1208" t="s">
        <v>73</v>
      </c>
      <c r="C1208" t="s">
        <v>74</v>
      </c>
      <c r="E1208" t="str">
        <f>"FES1162716022"</f>
        <v>FES1162716022</v>
      </c>
      <c r="F1208" s="3">
        <v>43747</v>
      </c>
      <c r="G1208">
        <v>202004</v>
      </c>
      <c r="H1208" t="s">
        <v>75</v>
      </c>
      <c r="I1208" t="s">
        <v>76</v>
      </c>
      <c r="J1208" t="s">
        <v>77</v>
      </c>
      <c r="K1208" t="s">
        <v>78</v>
      </c>
      <c r="L1208" t="s">
        <v>92</v>
      </c>
      <c r="M1208" t="s">
        <v>93</v>
      </c>
      <c r="N1208" t="s">
        <v>97</v>
      </c>
      <c r="O1208" t="s">
        <v>82</v>
      </c>
      <c r="P1208" t="str">
        <f>"2170708016                    "</f>
        <v xml:space="preserve">2170708016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26.37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5.8</v>
      </c>
      <c r="BJ1208">
        <v>5.5</v>
      </c>
      <c r="BK1208">
        <v>6</v>
      </c>
      <c r="BL1208" s="4">
        <v>151.91999999999999</v>
      </c>
      <c r="BM1208" s="4">
        <v>22.79</v>
      </c>
      <c r="BN1208" s="4">
        <v>174.71</v>
      </c>
      <c r="BO1208" s="4">
        <v>174.71</v>
      </c>
      <c r="BQ1208" t="s">
        <v>83</v>
      </c>
      <c r="BR1208" t="s">
        <v>84</v>
      </c>
      <c r="BS1208" s="3">
        <v>43748</v>
      </c>
      <c r="BT1208" s="5">
        <v>0.49583333333333335</v>
      </c>
      <c r="BU1208" t="s">
        <v>1736</v>
      </c>
      <c r="BV1208" t="s">
        <v>90</v>
      </c>
      <c r="BY1208">
        <v>27450.240000000002</v>
      </c>
      <c r="CA1208" t="s">
        <v>355</v>
      </c>
      <c r="CC1208" t="s">
        <v>93</v>
      </c>
      <c r="CD1208">
        <v>7975</v>
      </c>
      <c r="CE1208" t="s">
        <v>86</v>
      </c>
      <c r="CF1208" s="3">
        <v>43749</v>
      </c>
      <c r="CI1208">
        <v>1</v>
      </c>
      <c r="CJ1208">
        <v>1</v>
      </c>
      <c r="CK1208">
        <v>21</v>
      </c>
      <c r="CL1208" t="s">
        <v>87</v>
      </c>
    </row>
    <row r="1209" spans="1:90">
      <c r="A1209" t="s">
        <v>72</v>
      </c>
      <c r="B1209" t="s">
        <v>73</v>
      </c>
      <c r="C1209" t="s">
        <v>74</v>
      </c>
      <c r="E1209" t="str">
        <f>"FES1162716068"</f>
        <v>FES1162716068</v>
      </c>
      <c r="F1209" s="3">
        <v>43747</v>
      </c>
      <c r="G1209">
        <v>202004</v>
      </c>
      <c r="H1209" t="s">
        <v>75</v>
      </c>
      <c r="I1209" t="s">
        <v>76</v>
      </c>
      <c r="J1209" t="s">
        <v>77</v>
      </c>
      <c r="K1209" t="s">
        <v>78</v>
      </c>
      <c r="L1209" t="s">
        <v>653</v>
      </c>
      <c r="M1209" t="s">
        <v>654</v>
      </c>
      <c r="N1209" t="s">
        <v>655</v>
      </c>
      <c r="O1209" t="s">
        <v>82</v>
      </c>
      <c r="P1209" t="str">
        <f>"2170709000                    "</f>
        <v xml:space="preserve">2170709000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17.04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 s="4">
        <v>98.16</v>
      </c>
      <c r="BM1209" s="4">
        <v>14.72</v>
      </c>
      <c r="BN1209" s="4">
        <v>112.88</v>
      </c>
      <c r="BO1209" s="4">
        <v>112.88</v>
      </c>
      <c r="BQ1209" t="s">
        <v>101</v>
      </c>
      <c r="BR1209" t="s">
        <v>84</v>
      </c>
      <c r="BS1209" s="3">
        <v>43749</v>
      </c>
      <c r="BT1209" s="5">
        <v>0.45763888888888887</v>
      </c>
      <c r="BU1209" t="s">
        <v>1737</v>
      </c>
      <c r="BV1209" t="s">
        <v>90</v>
      </c>
      <c r="BY1209">
        <v>1200</v>
      </c>
      <c r="CA1209" t="s">
        <v>657</v>
      </c>
      <c r="CC1209" t="s">
        <v>654</v>
      </c>
      <c r="CD1209">
        <v>7380</v>
      </c>
      <c r="CE1209" t="s">
        <v>96</v>
      </c>
      <c r="CF1209" s="3">
        <v>43754</v>
      </c>
      <c r="CI1209">
        <v>3</v>
      </c>
      <c r="CJ1209">
        <v>2</v>
      </c>
      <c r="CK1209">
        <v>23</v>
      </c>
      <c r="CL1209" t="s">
        <v>87</v>
      </c>
    </row>
    <row r="1210" spans="1:90">
      <c r="A1210" t="s">
        <v>72</v>
      </c>
      <c r="B1210" t="s">
        <v>73</v>
      </c>
      <c r="C1210" t="s">
        <v>74</v>
      </c>
      <c r="E1210" t="str">
        <f>"FES1162716083"</f>
        <v>FES1162716083</v>
      </c>
      <c r="F1210" s="3">
        <v>43747</v>
      </c>
      <c r="G1210">
        <v>202004</v>
      </c>
      <c r="H1210" t="s">
        <v>75</v>
      </c>
      <c r="I1210" t="s">
        <v>76</v>
      </c>
      <c r="J1210" t="s">
        <v>77</v>
      </c>
      <c r="K1210" t="s">
        <v>78</v>
      </c>
      <c r="L1210" t="s">
        <v>92</v>
      </c>
      <c r="M1210" t="s">
        <v>93</v>
      </c>
      <c r="N1210" t="s">
        <v>94</v>
      </c>
      <c r="O1210" t="s">
        <v>82</v>
      </c>
      <c r="P1210" t="str">
        <f>"2170709148                    "</f>
        <v xml:space="preserve">2170709148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8.7899999999999991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 s="4">
        <v>50.66</v>
      </c>
      <c r="BM1210" s="4">
        <v>7.6</v>
      </c>
      <c r="BN1210" s="4">
        <v>58.26</v>
      </c>
      <c r="BO1210" s="4">
        <v>58.26</v>
      </c>
      <c r="BQ1210" t="s">
        <v>95</v>
      </c>
      <c r="BR1210" t="s">
        <v>84</v>
      </c>
      <c r="BS1210" s="3">
        <v>43748</v>
      </c>
      <c r="BT1210" s="5">
        <v>0.34652777777777777</v>
      </c>
      <c r="BU1210" t="s">
        <v>1006</v>
      </c>
      <c r="BV1210" t="s">
        <v>90</v>
      </c>
      <c r="BY1210">
        <v>1200</v>
      </c>
      <c r="CA1210" t="s">
        <v>147</v>
      </c>
      <c r="CC1210" t="s">
        <v>93</v>
      </c>
      <c r="CD1210">
        <v>7441</v>
      </c>
      <c r="CE1210" t="s">
        <v>96</v>
      </c>
      <c r="CF1210" s="3">
        <v>43749</v>
      </c>
      <c r="CI1210">
        <v>1</v>
      </c>
      <c r="CJ1210">
        <v>1</v>
      </c>
      <c r="CK1210">
        <v>21</v>
      </c>
      <c r="CL1210" t="s">
        <v>87</v>
      </c>
    </row>
    <row r="1211" spans="1:90">
      <c r="A1211" t="s">
        <v>72</v>
      </c>
      <c r="B1211" t="s">
        <v>73</v>
      </c>
      <c r="C1211" t="s">
        <v>74</v>
      </c>
      <c r="E1211" t="str">
        <f>"FES1162716069"</f>
        <v>FES1162716069</v>
      </c>
      <c r="F1211" s="3">
        <v>43747</v>
      </c>
      <c r="G1211">
        <v>202004</v>
      </c>
      <c r="H1211" t="s">
        <v>75</v>
      </c>
      <c r="I1211" t="s">
        <v>76</v>
      </c>
      <c r="J1211" t="s">
        <v>77</v>
      </c>
      <c r="K1211" t="s">
        <v>78</v>
      </c>
      <c r="L1211" t="s">
        <v>308</v>
      </c>
      <c r="M1211" t="s">
        <v>308</v>
      </c>
      <c r="N1211" t="s">
        <v>491</v>
      </c>
      <c r="O1211" t="s">
        <v>82</v>
      </c>
      <c r="P1211" t="str">
        <f>"2170709002                    "</f>
        <v xml:space="preserve">2170709002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17.04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 s="4">
        <v>98.16</v>
      </c>
      <c r="BM1211" s="4">
        <v>14.72</v>
      </c>
      <c r="BN1211" s="4">
        <v>112.88</v>
      </c>
      <c r="BO1211" s="4">
        <v>112.88</v>
      </c>
      <c r="BQ1211" t="s">
        <v>95</v>
      </c>
      <c r="BR1211" t="s">
        <v>84</v>
      </c>
      <c r="BS1211" s="3">
        <v>43748</v>
      </c>
      <c r="BT1211" s="5">
        <v>0.4770833333333333</v>
      </c>
      <c r="BU1211" t="s">
        <v>492</v>
      </c>
      <c r="BV1211" t="s">
        <v>90</v>
      </c>
      <c r="BY1211">
        <v>1200</v>
      </c>
      <c r="CA1211" t="s">
        <v>311</v>
      </c>
      <c r="CC1211" t="s">
        <v>308</v>
      </c>
      <c r="CD1211">
        <v>7646</v>
      </c>
      <c r="CE1211" t="s">
        <v>96</v>
      </c>
      <c r="CF1211" s="3">
        <v>43749</v>
      </c>
      <c r="CI1211">
        <v>1</v>
      </c>
      <c r="CJ1211">
        <v>1</v>
      </c>
      <c r="CK1211">
        <v>23</v>
      </c>
      <c r="CL1211" t="s">
        <v>87</v>
      </c>
    </row>
    <row r="1212" spans="1:90">
      <c r="A1212" t="s">
        <v>72</v>
      </c>
      <c r="B1212" t="s">
        <v>73</v>
      </c>
      <c r="C1212" t="s">
        <v>74</v>
      </c>
      <c r="E1212" t="str">
        <f>"FES1162716023"</f>
        <v>FES1162716023</v>
      </c>
      <c r="F1212" s="3">
        <v>43747</v>
      </c>
      <c r="G1212">
        <v>202004</v>
      </c>
      <c r="H1212" t="s">
        <v>75</v>
      </c>
      <c r="I1212" t="s">
        <v>76</v>
      </c>
      <c r="J1212" t="s">
        <v>77</v>
      </c>
      <c r="K1212" t="s">
        <v>78</v>
      </c>
      <c r="L1212" t="s">
        <v>175</v>
      </c>
      <c r="M1212" t="s">
        <v>176</v>
      </c>
      <c r="N1212" t="s">
        <v>340</v>
      </c>
      <c r="O1212" t="s">
        <v>82</v>
      </c>
      <c r="P1212" t="str">
        <f>"2170708052                    "</f>
        <v xml:space="preserve">2170708052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8.7899999999999991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 s="4">
        <v>50.66</v>
      </c>
      <c r="BM1212" s="4">
        <v>7.6</v>
      </c>
      <c r="BN1212" s="4">
        <v>58.26</v>
      </c>
      <c r="BO1212" s="4">
        <v>58.26</v>
      </c>
      <c r="BQ1212" t="s">
        <v>258</v>
      </c>
      <c r="BR1212" t="s">
        <v>84</v>
      </c>
      <c r="BS1212" s="3">
        <v>43748</v>
      </c>
      <c r="BT1212" s="5">
        <v>0.38750000000000001</v>
      </c>
      <c r="BU1212" t="s">
        <v>1590</v>
      </c>
      <c r="BV1212" t="s">
        <v>90</v>
      </c>
      <c r="BY1212">
        <v>1200</v>
      </c>
      <c r="CA1212" t="s">
        <v>342</v>
      </c>
      <c r="CC1212" t="s">
        <v>176</v>
      </c>
      <c r="CD1212">
        <v>4000</v>
      </c>
      <c r="CE1212" t="s">
        <v>96</v>
      </c>
      <c r="CF1212" s="3">
        <v>43749</v>
      </c>
      <c r="CI1212">
        <v>1</v>
      </c>
      <c r="CJ1212">
        <v>1</v>
      </c>
      <c r="CK1212">
        <v>21</v>
      </c>
      <c r="CL1212" t="s">
        <v>87</v>
      </c>
    </row>
    <row r="1213" spans="1:90">
      <c r="A1213" t="s">
        <v>72</v>
      </c>
      <c r="B1213" t="s">
        <v>73</v>
      </c>
      <c r="C1213" t="s">
        <v>74</v>
      </c>
      <c r="E1213" t="str">
        <f>"FES1162716057"</f>
        <v>FES1162716057</v>
      </c>
      <c r="F1213" s="3">
        <v>43747</v>
      </c>
      <c r="G1213">
        <v>202004</v>
      </c>
      <c r="H1213" t="s">
        <v>75</v>
      </c>
      <c r="I1213" t="s">
        <v>76</v>
      </c>
      <c r="J1213" t="s">
        <v>77</v>
      </c>
      <c r="K1213" t="s">
        <v>78</v>
      </c>
      <c r="L1213" t="s">
        <v>241</v>
      </c>
      <c r="M1213" t="s">
        <v>242</v>
      </c>
      <c r="N1213" t="s">
        <v>434</v>
      </c>
      <c r="O1213" t="s">
        <v>82</v>
      </c>
      <c r="P1213" t="str">
        <f>"2170708897                    "</f>
        <v xml:space="preserve">2170708897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72.489999999999995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2</v>
      </c>
      <c r="BI1213">
        <v>14.9</v>
      </c>
      <c r="BJ1213">
        <v>16.2</v>
      </c>
      <c r="BK1213">
        <v>16.5</v>
      </c>
      <c r="BL1213" s="4">
        <v>417.7</v>
      </c>
      <c r="BM1213" s="4">
        <v>62.66</v>
      </c>
      <c r="BN1213" s="4">
        <v>480.36</v>
      </c>
      <c r="BO1213" s="4">
        <v>480.36</v>
      </c>
      <c r="BQ1213" t="s">
        <v>83</v>
      </c>
      <c r="BR1213" t="s">
        <v>84</v>
      </c>
      <c r="BS1213" s="3">
        <v>43748</v>
      </c>
      <c r="BT1213" s="5">
        <v>0.35694444444444445</v>
      </c>
      <c r="BU1213" t="s">
        <v>435</v>
      </c>
      <c r="BV1213" t="s">
        <v>90</v>
      </c>
      <c r="BY1213">
        <v>80882.820000000007</v>
      </c>
      <c r="CA1213" t="s">
        <v>245</v>
      </c>
      <c r="CC1213" t="s">
        <v>242</v>
      </c>
      <c r="CD1213">
        <v>7600</v>
      </c>
      <c r="CE1213" t="s">
        <v>86</v>
      </c>
      <c r="CF1213" s="3">
        <v>43749</v>
      </c>
      <c r="CI1213">
        <v>1</v>
      </c>
      <c r="CJ1213">
        <v>1</v>
      </c>
      <c r="CK1213">
        <v>21</v>
      </c>
      <c r="CL1213" t="s">
        <v>87</v>
      </c>
    </row>
    <row r="1214" spans="1:90">
      <c r="A1214" t="s">
        <v>72</v>
      </c>
      <c r="B1214" t="s">
        <v>73</v>
      </c>
      <c r="C1214" t="s">
        <v>74</v>
      </c>
      <c r="E1214" t="str">
        <f>"FES1162716124"</f>
        <v>FES1162716124</v>
      </c>
      <c r="F1214" s="3">
        <v>43747</v>
      </c>
      <c r="G1214">
        <v>202004</v>
      </c>
      <c r="H1214" t="s">
        <v>75</v>
      </c>
      <c r="I1214" t="s">
        <v>76</v>
      </c>
      <c r="J1214" t="s">
        <v>77</v>
      </c>
      <c r="K1214" t="s">
        <v>78</v>
      </c>
      <c r="L1214" t="s">
        <v>92</v>
      </c>
      <c r="M1214" t="s">
        <v>93</v>
      </c>
      <c r="N1214" t="s">
        <v>1668</v>
      </c>
      <c r="O1214" t="s">
        <v>82</v>
      </c>
      <c r="P1214" t="str">
        <f>"2170705469                    "</f>
        <v xml:space="preserve">2170705469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8.7899999999999991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 s="4">
        <v>50.66</v>
      </c>
      <c r="BM1214" s="4">
        <v>7.6</v>
      </c>
      <c r="BN1214" s="4">
        <v>58.26</v>
      </c>
      <c r="BO1214" s="4">
        <v>58.26</v>
      </c>
      <c r="BQ1214" t="s">
        <v>192</v>
      </c>
      <c r="BR1214" t="s">
        <v>84</v>
      </c>
      <c r="BS1214" s="3">
        <v>43748</v>
      </c>
      <c r="BT1214" s="5">
        <v>0.35069444444444442</v>
      </c>
      <c r="BU1214" t="s">
        <v>1669</v>
      </c>
      <c r="BV1214" t="s">
        <v>90</v>
      </c>
      <c r="BY1214">
        <v>1200</v>
      </c>
      <c r="CA1214" t="s">
        <v>1067</v>
      </c>
      <c r="CC1214" t="s">
        <v>93</v>
      </c>
      <c r="CD1214">
        <v>7441</v>
      </c>
      <c r="CE1214" t="s">
        <v>96</v>
      </c>
      <c r="CF1214" s="3">
        <v>43749</v>
      </c>
      <c r="CI1214">
        <v>1</v>
      </c>
      <c r="CJ1214">
        <v>1</v>
      </c>
      <c r="CK1214">
        <v>21</v>
      </c>
      <c r="CL1214" t="s">
        <v>87</v>
      </c>
    </row>
    <row r="1215" spans="1:90">
      <c r="A1215" t="s">
        <v>72</v>
      </c>
      <c r="B1215" t="s">
        <v>73</v>
      </c>
      <c r="C1215" t="s">
        <v>74</v>
      </c>
      <c r="E1215" t="str">
        <f>"FES1162716161"</f>
        <v>FES1162716161</v>
      </c>
      <c r="F1215" s="3">
        <v>43747</v>
      </c>
      <c r="G1215">
        <v>202004</v>
      </c>
      <c r="H1215" t="s">
        <v>75</v>
      </c>
      <c r="I1215" t="s">
        <v>76</v>
      </c>
      <c r="J1215" t="s">
        <v>77</v>
      </c>
      <c r="K1215" t="s">
        <v>78</v>
      </c>
      <c r="L1215" t="s">
        <v>92</v>
      </c>
      <c r="M1215" t="s">
        <v>93</v>
      </c>
      <c r="N1215" t="s">
        <v>1622</v>
      </c>
      <c r="O1215" t="s">
        <v>82</v>
      </c>
      <c r="P1215" t="str">
        <f>"2170701848                    "</f>
        <v xml:space="preserve">2170701848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8.7899999999999991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 s="4">
        <v>50.66</v>
      </c>
      <c r="BM1215" s="4">
        <v>7.6</v>
      </c>
      <c r="BN1215" s="4">
        <v>58.26</v>
      </c>
      <c r="BO1215" s="4">
        <v>58.26</v>
      </c>
      <c r="BR1215" t="s">
        <v>84</v>
      </c>
      <c r="BS1215" s="3">
        <v>43748</v>
      </c>
      <c r="BT1215" s="5">
        <v>0.38541666666666669</v>
      </c>
      <c r="BU1215" t="s">
        <v>145</v>
      </c>
      <c r="BV1215" t="s">
        <v>90</v>
      </c>
      <c r="BY1215">
        <v>1200</v>
      </c>
      <c r="CA1215" t="s">
        <v>732</v>
      </c>
      <c r="CC1215" t="s">
        <v>93</v>
      </c>
      <c r="CD1215">
        <v>7945</v>
      </c>
      <c r="CE1215" t="s">
        <v>96</v>
      </c>
      <c r="CF1215" s="3">
        <v>43749</v>
      </c>
      <c r="CI1215">
        <v>1</v>
      </c>
      <c r="CJ1215">
        <v>1</v>
      </c>
      <c r="CK1215">
        <v>21</v>
      </c>
      <c r="CL1215" t="s">
        <v>87</v>
      </c>
    </row>
    <row r="1216" spans="1:90">
      <c r="A1216" t="s">
        <v>72</v>
      </c>
      <c r="B1216" t="s">
        <v>73</v>
      </c>
      <c r="C1216" t="s">
        <v>74</v>
      </c>
      <c r="E1216" t="str">
        <f>"FES1162716139"</f>
        <v>FES1162716139</v>
      </c>
      <c r="F1216" s="3">
        <v>43747</v>
      </c>
      <c r="G1216">
        <v>202004</v>
      </c>
      <c r="H1216" t="s">
        <v>75</v>
      </c>
      <c r="I1216" t="s">
        <v>76</v>
      </c>
      <c r="J1216" t="s">
        <v>77</v>
      </c>
      <c r="K1216" t="s">
        <v>78</v>
      </c>
      <c r="L1216" t="s">
        <v>92</v>
      </c>
      <c r="M1216" t="s">
        <v>93</v>
      </c>
      <c r="N1216" t="s">
        <v>598</v>
      </c>
      <c r="O1216" t="s">
        <v>82</v>
      </c>
      <c r="P1216" t="str">
        <f>"21707011009                   "</f>
        <v xml:space="preserve">21707011009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8.7899999999999991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 s="4">
        <v>50.66</v>
      </c>
      <c r="BM1216" s="4">
        <v>7.6</v>
      </c>
      <c r="BN1216" s="4">
        <v>58.26</v>
      </c>
      <c r="BO1216" s="4">
        <v>58.26</v>
      </c>
      <c r="BR1216" t="s">
        <v>84</v>
      </c>
      <c r="BS1216" s="3">
        <v>43748</v>
      </c>
      <c r="BT1216" s="5">
        <v>0.43611111111111112</v>
      </c>
      <c r="BU1216" t="s">
        <v>1341</v>
      </c>
      <c r="BV1216" t="s">
        <v>90</v>
      </c>
      <c r="BY1216">
        <v>1200</v>
      </c>
      <c r="CA1216" t="s">
        <v>270</v>
      </c>
      <c r="CC1216" t="s">
        <v>93</v>
      </c>
      <c r="CD1216">
        <v>7580</v>
      </c>
      <c r="CE1216" t="s">
        <v>96</v>
      </c>
      <c r="CF1216" s="3">
        <v>43749</v>
      </c>
      <c r="CI1216">
        <v>1</v>
      </c>
      <c r="CJ1216">
        <v>1</v>
      </c>
      <c r="CK1216">
        <v>21</v>
      </c>
      <c r="CL1216" t="s">
        <v>87</v>
      </c>
    </row>
    <row r="1217" spans="1:90">
      <c r="A1217" t="s">
        <v>72</v>
      </c>
      <c r="B1217" t="s">
        <v>73</v>
      </c>
      <c r="C1217" t="s">
        <v>74</v>
      </c>
      <c r="E1217" t="str">
        <f>"FES1162716031"</f>
        <v>FES1162716031</v>
      </c>
      <c r="F1217" s="3">
        <v>43747</v>
      </c>
      <c r="G1217">
        <v>202004</v>
      </c>
      <c r="H1217" t="s">
        <v>75</v>
      </c>
      <c r="I1217" t="s">
        <v>76</v>
      </c>
      <c r="J1217" t="s">
        <v>77</v>
      </c>
      <c r="K1217" t="s">
        <v>78</v>
      </c>
      <c r="L1217" t="s">
        <v>92</v>
      </c>
      <c r="M1217" t="s">
        <v>93</v>
      </c>
      <c r="N1217" t="s">
        <v>288</v>
      </c>
      <c r="O1217" t="s">
        <v>82</v>
      </c>
      <c r="P1217" t="str">
        <f>"2170708626                    "</f>
        <v xml:space="preserve">2170708626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19.78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4.3</v>
      </c>
      <c r="BJ1217">
        <v>3.7</v>
      </c>
      <c r="BK1217">
        <v>4.5</v>
      </c>
      <c r="BL1217" s="4">
        <v>113.95</v>
      </c>
      <c r="BM1217" s="4">
        <v>17.09</v>
      </c>
      <c r="BN1217" s="4">
        <v>131.04</v>
      </c>
      <c r="BO1217" s="4">
        <v>131.04</v>
      </c>
      <c r="BQ1217" t="s">
        <v>95</v>
      </c>
      <c r="BR1217" t="s">
        <v>84</v>
      </c>
      <c r="BS1217" s="3">
        <v>43748</v>
      </c>
      <c r="BT1217" s="5">
        <v>0.34375</v>
      </c>
      <c r="BU1217" t="s">
        <v>1738</v>
      </c>
      <c r="BV1217" t="s">
        <v>90</v>
      </c>
      <c r="BY1217">
        <v>18670.080000000002</v>
      </c>
      <c r="CA1217" t="s">
        <v>900</v>
      </c>
      <c r="CC1217" t="s">
        <v>93</v>
      </c>
      <c r="CD1217">
        <v>7560</v>
      </c>
      <c r="CE1217" t="s">
        <v>86</v>
      </c>
      <c r="CF1217" s="3">
        <v>43749</v>
      </c>
      <c r="CI1217">
        <v>1</v>
      </c>
      <c r="CJ1217">
        <v>1</v>
      </c>
      <c r="CK1217">
        <v>21</v>
      </c>
      <c r="CL1217" t="s">
        <v>87</v>
      </c>
    </row>
    <row r="1218" spans="1:90">
      <c r="A1218" t="s">
        <v>72</v>
      </c>
      <c r="B1218" t="s">
        <v>73</v>
      </c>
      <c r="C1218" t="s">
        <v>74</v>
      </c>
      <c r="E1218" t="str">
        <f>"FES1162716119"</f>
        <v>FES1162716119</v>
      </c>
      <c r="F1218" s="3">
        <v>43747</v>
      </c>
      <c r="G1218">
        <v>202004</v>
      </c>
      <c r="H1218" t="s">
        <v>75</v>
      </c>
      <c r="I1218" t="s">
        <v>76</v>
      </c>
      <c r="J1218" t="s">
        <v>77</v>
      </c>
      <c r="K1218" t="s">
        <v>78</v>
      </c>
      <c r="L1218" t="s">
        <v>92</v>
      </c>
      <c r="M1218" t="s">
        <v>93</v>
      </c>
      <c r="N1218" t="s">
        <v>982</v>
      </c>
      <c r="O1218" t="s">
        <v>82</v>
      </c>
      <c r="P1218" t="str">
        <f>"2170709424                    "</f>
        <v xml:space="preserve">2170709424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8.7899999999999991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0.7</v>
      </c>
      <c r="BJ1218">
        <v>1.8</v>
      </c>
      <c r="BK1218">
        <v>2</v>
      </c>
      <c r="BL1218" s="4">
        <v>50.66</v>
      </c>
      <c r="BM1218" s="4">
        <v>7.6</v>
      </c>
      <c r="BN1218" s="4">
        <v>58.26</v>
      </c>
      <c r="BO1218" s="4">
        <v>58.26</v>
      </c>
      <c r="BQ1218" t="s">
        <v>95</v>
      </c>
      <c r="BR1218" t="s">
        <v>84</v>
      </c>
      <c r="BS1218" s="3">
        <v>43748</v>
      </c>
      <c r="BT1218" s="5">
        <v>0.72499999999999998</v>
      </c>
      <c r="BU1218" t="s">
        <v>1739</v>
      </c>
      <c r="BV1218" t="s">
        <v>87</v>
      </c>
      <c r="BY1218">
        <v>8780.6299999999992</v>
      </c>
      <c r="CA1218" t="s">
        <v>732</v>
      </c>
      <c r="CC1218" t="s">
        <v>93</v>
      </c>
      <c r="CD1218">
        <v>7945</v>
      </c>
      <c r="CE1218" t="s">
        <v>86</v>
      </c>
      <c r="CF1218" s="3">
        <v>43749</v>
      </c>
      <c r="CI1218">
        <v>1</v>
      </c>
      <c r="CJ1218">
        <v>1</v>
      </c>
      <c r="CK1218">
        <v>21</v>
      </c>
      <c r="CL1218" t="s">
        <v>87</v>
      </c>
    </row>
    <row r="1219" spans="1:90">
      <c r="A1219" t="s">
        <v>72</v>
      </c>
      <c r="B1219" t="s">
        <v>73</v>
      </c>
      <c r="C1219" t="s">
        <v>74</v>
      </c>
      <c r="E1219" t="str">
        <f>"FES1162716052"</f>
        <v>FES1162716052</v>
      </c>
      <c r="F1219" s="3">
        <v>43747</v>
      </c>
      <c r="G1219">
        <v>202004</v>
      </c>
      <c r="H1219" t="s">
        <v>75</v>
      </c>
      <c r="I1219" t="s">
        <v>76</v>
      </c>
      <c r="J1219" t="s">
        <v>77</v>
      </c>
      <c r="K1219" t="s">
        <v>78</v>
      </c>
      <c r="L1219" t="s">
        <v>92</v>
      </c>
      <c r="M1219" t="s">
        <v>93</v>
      </c>
      <c r="N1219" t="s">
        <v>1740</v>
      </c>
      <c r="O1219" t="s">
        <v>82</v>
      </c>
      <c r="P1219" t="str">
        <f>"2170708887                    "</f>
        <v xml:space="preserve">2170708887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8.7899999999999991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1.4</v>
      </c>
      <c r="BJ1219">
        <v>2</v>
      </c>
      <c r="BK1219">
        <v>2</v>
      </c>
      <c r="BL1219" s="4">
        <v>50.66</v>
      </c>
      <c r="BM1219" s="4">
        <v>7.6</v>
      </c>
      <c r="BN1219" s="4">
        <v>58.26</v>
      </c>
      <c r="BO1219" s="4">
        <v>58.26</v>
      </c>
      <c r="BQ1219" t="s">
        <v>83</v>
      </c>
      <c r="BR1219" t="s">
        <v>84</v>
      </c>
      <c r="BS1219" s="3">
        <v>43748</v>
      </c>
      <c r="BT1219" s="5">
        <v>0.3347222222222222</v>
      </c>
      <c r="BU1219" t="s">
        <v>1741</v>
      </c>
      <c r="BV1219" t="s">
        <v>90</v>
      </c>
      <c r="BY1219">
        <v>9779.8700000000008</v>
      </c>
      <c r="CA1219" t="s">
        <v>662</v>
      </c>
      <c r="CC1219" t="s">
        <v>93</v>
      </c>
      <c r="CD1219">
        <v>7500</v>
      </c>
      <c r="CE1219" t="s">
        <v>86</v>
      </c>
      <c r="CF1219" s="3">
        <v>43749</v>
      </c>
      <c r="CI1219">
        <v>1</v>
      </c>
      <c r="CJ1219">
        <v>1</v>
      </c>
      <c r="CK1219">
        <v>21</v>
      </c>
      <c r="CL1219" t="s">
        <v>87</v>
      </c>
    </row>
    <row r="1220" spans="1:90">
      <c r="A1220" t="s">
        <v>72</v>
      </c>
      <c r="B1220" t="s">
        <v>73</v>
      </c>
      <c r="C1220" t="s">
        <v>74</v>
      </c>
      <c r="E1220" t="str">
        <f>"009935723345"</f>
        <v>009935723345</v>
      </c>
      <c r="F1220" s="3">
        <v>43747</v>
      </c>
      <c r="G1220">
        <v>202004</v>
      </c>
      <c r="H1220" t="s">
        <v>75</v>
      </c>
      <c r="I1220" t="s">
        <v>76</v>
      </c>
      <c r="J1220" t="s">
        <v>77</v>
      </c>
      <c r="K1220" t="s">
        <v>78</v>
      </c>
      <c r="L1220" t="s">
        <v>119</v>
      </c>
      <c r="M1220" t="s">
        <v>120</v>
      </c>
      <c r="N1220" t="s">
        <v>121</v>
      </c>
      <c r="O1220" t="s">
        <v>82</v>
      </c>
      <c r="P1220" t="str">
        <f>"1162715129                    "</f>
        <v xml:space="preserve">1162715129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8.7899999999999991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 s="4">
        <v>50.66</v>
      </c>
      <c r="BM1220" s="4">
        <v>7.6</v>
      </c>
      <c r="BN1220" s="4">
        <v>58.26</v>
      </c>
      <c r="BO1220" s="4">
        <v>58.26</v>
      </c>
      <c r="BP1220" t="s">
        <v>1742</v>
      </c>
      <c r="BQ1220" t="s">
        <v>95</v>
      </c>
      <c r="BR1220" t="s">
        <v>84</v>
      </c>
      <c r="BS1220" s="3">
        <v>43748</v>
      </c>
      <c r="BT1220" s="5">
        <v>0.36527777777777781</v>
      </c>
      <c r="BU1220" t="s">
        <v>1743</v>
      </c>
      <c r="BV1220" t="s">
        <v>90</v>
      </c>
      <c r="BY1220">
        <v>1200</v>
      </c>
      <c r="CA1220" t="s">
        <v>123</v>
      </c>
      <c r="CC1220" t="s">
        <v>120</v>
      </c>
      <c r="CD1220">
        <v>6001</v>
      </c>
      <c r="CE1220" t="s">
        <v>96</v>
      </c>
      <c r="CF1220" s="3">
        <v>43749</v>
      </c>
      <c r="CI1220">
        <v>1</v>
      </c>
      <c r="CJ1220">
        <v>1</v>
      </c>
      <c r="CK1220">
        <v>21</v>
      </c>
      <c r="CL1220" t="s">
        <v>87</v>
      </c>
    </row>
    <row r="1221" spans="1:90">
      <c r="A1221" t="s">
        <v>72</v>
      </c>
      <c r="B1221" t="s">
        <v>73</v>
      </c>
      <c r="C1221" t="s">
        <v>74</v>
      </c>
      <c r="E1221" t="str">
        <f>"FES1162716158"</f>
        <v>FES1162716158</v>
      </c>
      <c r="F1221" s="3">
        <v>43747</v>
      </c>
      <c r="G1221">
        <v>202004</v>
      </c>
      <c r="H1221" t="s">
        <v>75</v>
      </c>
      <c r="I1221" t="s">
        <v>76</v>
      </c>
      <c r="J1221" t="s">
        <v>77</v>
      </c>
      <c r="K1221" t="s">
        <v>78</v>
      </c>
      <c r="L1221" t="s">
        <v>215</v>
      </c>
      <c r="M1221" t="s">
        <v>216</v>
      </c>
      <c r="N1221" t="s">
        <v>780</v>
      </c>
      <c r="O1221" t="s">
        <v>82</v>
      </c>
      <c r="P1221" t="str">
        <f>"2170711040                    "</f>
        <v xml:space="preserve">2170711040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8.7899999999999991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 s="4">
        <v>50.66</v>
      </c>
      <c r="BM1221" s="4">
        <v>7.6</v>
      </c>
      <c r="BN1221" s="4">
        <v>58.26</v>
      </c>
      <c r="BO1221" s="4">
        <v>58.26</v>
      </c>
      <c r="BR1221" t="s">
        <v>84</v>
      </c>
      <c r="BS1221" s="3">
        <v>43748</v>
      </c>
      <c r="BT1221" s="5">
        <v>0.60069444444444442</v>
      </c>
      <c r="BU1221" t="s">
        <v>1598</v>
      </c>
      <c r="BV1221" t="s">
        <v>87</v>
      </c>
      <c r="BW1221" t="s">
        <v>903</v>
      </c>
      <c r="BX1221" t="s">
        <v>1050</v>
      </c>
      <c r="BY1221">
        <v>1200</v>
      </c>
      <c r="CA1221" t="s">
        <v>1599</v>
      </c>
      <c r="CC1221" t="s">
        <v>216</v>
      </c>
      <c r="CD1221">
        <v>3200</v>
      </c>
      <c r="CE1221" t="s">
        <v>96</v>
      </c>
      <c r="CF1221" s="3">
        <v>43749</v>
      </c>
      <c r="CI1221">
        <v>1</v>
      </c>
      <c r="CJ1221">
        <v>1</v>
      </c>
      <c r="CK1221">
        <v>21</v>
      </c>
      <c r="CL1221" t="s">
        <v>87</v>
      </c>
    </row>
    <row r="1222" spans="1:90">
      <c r="A1222" t="s">
        <v>72</v>
      </c>
      <c r="B1222" t="s">
        <v>73</v>
      </c>
      <c r="C1222" t="s">
        <v>74</v>
      </c>
      <c r="E1222" t="str">
        <f>"FES1162716177"</f>
        <v>FES1162716177</v>
      </c>
      <c r="F1222" s="3">
        <v>43747</v>
      </c>
      <c r="G1222">
        <v>202004</v>
      </c>
      <c r="H1222" t="s">
        <v>75</v>
      </c>
      <c r="I1222" t="s">
        <v>76</v>
      </c>
      <c r="J1222" t="s">
        <v>77</v>
      </c>
      <c r="K1222" t="s">
        <v>78</v>
      </c>
      <c r="L1222" t="s">
        <v>124</v>
      </c>
      <c r="M1222" t="s">
        <v>125</v>
      </c>
      <c r="N1222" t="s">
        <v>1744</v>
      </c>
      <c r="O1222" t="s">
        <v>82</v>
      </c>
      <c r="P1222" t="str">
        <f>"2170711061                    "</f>
        <v xml:space="preserve">2170711061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8.7899999999999991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 s="4">
        <v>50.66</v>
      </c>
      <c r="BM1222" s="4">
        <v>7.6</v>
      </c>
      <c r="BN1222" s="4">
        <v>58.26</v>
      </c>
      <c r="BO1222" s="4">
        <v>58.26</v>
      </c>
      <c r="BQ1222" t="s">
        <v>1745</v>
      </c>
      <c r="BR1222" t="s">
        <v>84</v>
      </c>
      <c r="BS1222" s="3">
        <v>43748</v>
      </c>
      <c r="BT1222" s="5">
        <v>0.38263888888888892</v>
      </c>
      <c r="BU1222" t="s">
        <v>1746</v>
      </c>
      <c r="BV1222" t="s">
        <v>90</v>
      </c>
      <c r="BY1222">
        <v>1200</v>
      </c>
      <c r="CA1222" t="s">
        <v>128</v>
      </c>
      <c r="CC1222" t="s">
        <v>125</v>
      </c>
      <c r="CD1222">
        <v>4133</v>
      </c>
      <c r="CE1222" t="s">
        <v>96</v>
      </c>
      <c r="CF1222" s="3">
        <v>43752</v>
      </c>
      <c r="CI1222">
        <v>1</v>
      </c>
      <c r="CJ1222">
        <v>1</v>
      </c>
      <c r="CK1222">
        <v>21</v>
      </c>
      <c r="CL1222" t="s">
        <v>87</v>
      </c>
    </row>
    <row r="1223" spans="1:90">
      <c r="A1223" t="s">
        <v>72</v>
      </c>
      <c r="B1223" t="s">
        <v>73</v>
      </c>
      <c r="C1223" t="s">
        <v>74</v>
      </c>
      <c r="E1223" t="str">
        <f>"FES1162716199"</f>
        <v>FES1162716199</v>
      </c>
      <c r="F1223" s="3">
        <v>43747</v>
      </c>
      <c r="G1223">
        <v>202004</v>
      </c>
      <c r="H1223" t="s">
        <v>75</v>
      </c>
      <c r="I1223" t="s">
        <v>76</v>
      </c>
      <c r="J1223" t="s">
        <v>77</v>
      </c>
      <c r="K1223" t="s">
        <v>78</v>
      </c>
      <c r="L1223" t="s">
        <v>175</v>
      </c>
      <c r="M1223" t="s">
        <v>176</v>
      </c>
      <c r="N1223" t="s">
        <v>649</v>
      </c>
      <c r="O1223" t="s">
        <v>82</v>
      </c>
      <c r="P1223" t="str">
        <f>"2170711085                    "</f>
        <v xml:space="preserve">2170711085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8.7899999999999991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 s="4">
        <v>50.66</v>
      </c>
      <c r="BM1223" s="4">
        <v>7.6</v>
      </c>
      <c r="BN1223" s="4">
        <v>58.26</v>
      </c>
      <c r="BO1223" s="4">
        <v>58.26</v>
      </c>
      <c r="BQ1223" t="s">
        <v>706</v>
      </c>
      <c r="BR1223" t="s">
        <v>84</v>
      </c>
      <c r="BS1223" s="3">
        <v>43748</v>
      </c>
      <c r="BT1223" s="5">
        <v>0.39583333333333331</v>
      </c>
      <c r="BU1223" t="s">
        <v>1664</v>
      </c>
      <c r="BV1223" t="s">
        <v>90</v>
      </c>
      <c r="BY1223">
        <v>1200</v>
      </c>
      <c r="CA1223" t="s">
        <v>652</v>
      </c>
      <c r="CC1223" t="s">
        <v>176</v>
      </c>
      <c r="CD1223">
        <v>4001</v>
      </c>
      <c r="CE1223" t="s">
        <v>96</v>
      </c>
      <c r="CF1223" s="3">
        <v>43752</v>
      </c>
      <c r="CI1223">
        <v>1</v>
      </c>
      <c r="CJ1223">
        <v>1</v>
      </c>
      <c r="CK1223">
        <v>21</v>
      </c>
      <c r="CL1223" t="s">
        <v>87</v>
      </c>
    </row>
    <row r="1224" spans="1:90">
      <c r="A1224" t="s">
        <v>72</v>
      </c>
      <c r="B1224" t="s">
        <v>73</v>
      </c>
      <c r="C1224" t="s">
        <v>74</v>
      </c>
      <c r="E1224" t="str">
        <f>"FES1162716055"</f>
        <v>FES1162716055</v>
      </c>
      <c r="F1224" s="3">
        <v>43747</v>
      </c>
      <c r="G1224">
        <v>202004</v>
      </c>
      <c r="H1224" t="s">
        <v>75</v>
      </c>
      <c r="I1224" t="s">
        <v>76</v>
      </c>
      <c r="J1224" t="s">
        <v>77</v>
      </c>
      <c r="K1224" t="s">
        <v>78</v>
      </c>
      <c r="L1224" t="s">
        <v>570</v>
      </c>
      <c r="M1224" t="s">
        <v>571</v>
      </c>
      <c r="N1224" t="s">
        <v>572</v>
      </c>
      <c r="O1224" t="s">
        <v>82</v>
      </c>
      <c r="P1224" t="str">
        <f>"2170708895                    "</f>
        <v xml:space="preserve">2170708895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8.7899999999999991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 s="4">
        <v>50.66</v>
      </c>
      <c r="BM1224" s="4">
        <v>7.6</v>
      </c>
      <c r="BN1224" s="4">
        <v>58.26</v>
      </c>
      <c r="BO1224" s="4">
        <v>58.26</v>
      </c>
      <c r="BQ1224" t="s">
        <v>83</v>
      </c>
      <c r="BR1224" t="s">
        <v>84</v>
      </c>
      <c r="BS1224" s="3">
        <v>43748</v>
      </c>
      <c r="BT1224" s="5">
        <v>0.35555555555555557</v>
      </c>
      <c r="BU1224" t="s">
        <v>1747</v>
      </c>
      <c r="BV1224" t="s">
        <v>90</v>
      </c>
      <c r="BY1224">
        <v>1200</v>
      </c>
      <c r="CA1224" t="s">
        <v>128</v>
      </c>
      <c r="CC1224" t="s">
        <v>571</v>
      </c>
      <c r="CD1224">
        <v>4026</v>
      </c>
      <c r="CE1224" t="s">
        <v>96</v>
      </c>
      <c r="CF1224" s="3">
        <v>43752</v>
      </c>
      <c r="CI1224">
        <v>1</v>
      </c>
      <c r="CJ1224">
        <v>1</v>
      </c>
      <c r="CK1224">
        <v>21</v>
      </c>
      <c r="CL1224" t="s">
        <v>87</v>
      </c>
    </row>
    <row r="1225" spans="1:90">
      <c r="A1225" t="s">
        <v>72</v>
      </c>
      <c r="B1225" t="s">
        <v>73</v>
      </c>
      <c r="C1225" t="s">
        <v>74</v>
      </c>
      <c r="E1225" t="str">
        <f>"FES1162716151"</f>
        <v>FES1162716151</v>
      </c>
      <c r="F1225" s="3">
        <v>43747</v>
      </c>
      <c r="G1225">
        <v>202004</v>
      </c>
      <c r="H1225" t="s">
        <v>75</v>
      </c>
      <c r="I1225" t="s">
        <v>76</v>
      </c>
      <c r="J1225" t="s">
        <v>77</v>
      </c>
      <c r="K1225" t="s">
        <v>78</v>
      </c>
      <c r="L1225" t="s">
        <v>175</v>
      </c>
      <c r="M1225" t="s">
        <v>176</v>
      </c>
      <c r="N1225" t="s">
        <v>1748</v>
      </c>
      <c r="O1225" t="s">
        <v>82</v>
      </c>
      <c r="P1225" t="str">
        <f>"2170711025                    "</f>
        <v xml:space="preserve">2170711025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8.7899999999999991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 s="4">
        <v>50.66</v>
      </c>
      <c r="BM1225" s="4">
        <v>7.6</v>
      </c>
      <c r="BN1225" s="4">
        <v>58.26</v>
      </c>
      <c r="BO1225" s="4">
        <v>58.26</v>
      </c>
      <c r="BQ1225" t="s">
        <v>785</v>
      </c>
      <c r="BR1225" t="s">
        <v>84</v>
      </c>
      <c r="BS1225" s="3">
        <v>43748</v>
      </c>
      <c r="BT1225" s="5">
        <v>0.3923611111111111</v>
      </c>
      <c r="BU1225" t="s">
        <v>1749</v>
      </c>
      <c r="BV1225" t="s">
        <v>90</v>
      </c>
      <c r="BY1225">
        <v>1200</v>
      </c>
      <c r="CA1225" t="s">
        <v>1750</v>
      </c>
      <c r="CC1225" t="s">
        <v>176</v>
      </c>
      <c r="CD1225">
        <v>4072</v>
      </c>
      <c r="CE1225" t="s">
        <v>96</v>
      </c>
      <c r="CF1225" s="3">
        <v>43752</v>
      </c>
      <c r="CI1225">
        <v>1</v>
      </c>
      <c r="CJ1225">
        <v>1</v>
      </c>
      <c r="CK1225">
        <v>21</v>
      </c>
      <c r="CL1225" t="s">
        <v>87</v>
      </c>
    </row>
    <row r="1226" spans="1:90">
      <c r="A1226" t="s">
        <v>72</v>
      </c>
      <c r="B1226" t="s">
        <v>73</v>
      </c>
      <c r="C1226" t="s">
        <v>74</v>
      </c>
      <c r="E1226" t="str">
        <f>"FES1162716171"</f>
        <v>FES1162716171</v>
      </c>
      <c r="F1226" s="3">
        <v>43747</v>
      </c>
      <c r="G1226">
        <v>202004</v>
      </c>
      <c r="H1226" t="s">
        <v>75</v>
      </c>
      <c r="I1226" t="s">
        <v>76</v>
      </c>
      <c r="J1226" t="s">
        <v>77</v>
      </c>
      <c r="K1226" t="s">
        <v>78</v>
      </c>
      <c r="L1226" t="s">
        <v>175</v>
      </c>
      <c r="M1226" t="s">
        <v>176</v>
      </c>
      <c r="N1226" t="s">
        <v>340</v>
      </c>
      <c r="O1226" t="s">
        <v>82</v>
      </c>
      <c r="P1226" t="str">
        <f>"2170711056                    "</f>
        <v xml:space="preserve">2170711056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8.7899999999999991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 s="4">
        <v>50.66</v>
      </c>
      <c r="BM1226" s="4">
        <v>7.6</v>
      </c>
      <c r="BN1226" s="4">
        <v>58.26</v>
      </c>
      <c r="BO1226" s="4">
        <v>58.26</v>
      </c>
      <c r="BQ1226" t="s">
        <v>258</v>
      </c>
      <c r="BR1226" t="s">
        <v>84</v>
      </c>
      <c r="BS1226" s="3">
        <v>43748</v>
      </c>
      <c r="BT1226" s="5">
        <v>0.38750000000000001</v>
      </c>
      <c r="BU1226" t="s">
        <v>1590</v>
      </c>
      <c r="BV1226" t="s">
        <v>90</v>
      </c>
      <c r="BY1226">
        <v>1200</v>
      </c>
      <c r="CA1226" t="s">
        <v>342</v>
      </c>
      <c r="CC1226" t="s">
        <v>176</v>
      </c>
      <c r="CD1226">
        <v>4000</v>
      </c>
      <c r="CE1226" t="s">
        <v>96</v>
      </c>
      <c r="CF1226" s="3">
        <v>43749</v>
      </c>
      <c r="CI1226">
        <v>1</v>
      </c>
      <c r="CJ1226">
        <v>1</v>
      </c>
      <c r="CK1226">
        <v>21</v>
      </c>
      <c r="CL1226" t="s">
        <v>87</v>
      </c>
    </row>
    <row r="1227" spans="1:90">
      <c r="A1227" t="s">
        <v>72</v>
      </c>
      <c r="B1227" t="s">
        <v>73</v>
      </c>
      <c r="C1227" t="s">
        <v>74</v>
      </c>
      <c r="E1227" t="str">
        <f>"FES1162716312"</f>
        <v>FES1162716312</v>
      </c>
      <c r="F1227" s="3">
        <v>43747</v>
      </c>
      <c r="G1227">
        <v>202004</v>
      </c>
      <c r="H1227" t="s">
        <v>75</v>
      </c>
      <c r="I1227" t="s">
        <v>76</v>
      </c>
      <c r="J1227" t="s">
        <v>77</v>
      </c>
      <c r="K1227" t="s">
        <v>78</v>
      </c>
      <c r="L1227" t="s">
        <v>189</v>
      </c>
      <c r="M1227" t="s">
        <v>190</v>
      </c>
      <c r="N1227" t="s">
        <v>1063</v>
      </c>
      <c r="O1227" t="s">
        <v>82</v>
      </c>
      <c r="P1227" t="str">
        <f>"21707112222                   "</f>
        <v xml:space="preserve">21707112222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6.87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 s="4">
        <v>39.58</v>
      </c>
      <c r="BM1227" s="4">
        <v>5.94</v>
      </c>
      <c r="BN1227" s="4">
        <v>45.52</v>
      </c>
      <c r="BO1227" s="4">
        <v>45.52</v>
      </c>
      <c r="BQ1227" t="s">
        <v>1349</v>
      </c>
      <c r="BR1227" t="s">
        <v>84</v>
      </c>
      <c r="BS1227" s="3">
        <v>43748</v>
      </c>
      <c r="BT1227" s="5">
        <v>0.3611111111111111</v>
      </c>
      <c r="BU1227" t="s">
        <v>1654</v>
      </c>
      <c r="BV1227" t="s">
        <v>90</v>
      </c>
      <c r="BY1227">
        <v>1200</v>
      </c>
      <c r="CC1227" t="s">
        <v>190</v>
      </c>
      <c r="CD1227">
        <v>1501</v>
      </c>
      <c r="CE1227" t="s">
        <v>96</v>
      </c>
      <c r="CF1227" s="3">
        <v>43749</v>
      </c>
      <c r="CI1227">
        <v>1</v>
      </c>
      <c r="CJ1227">
        <v>1</v>
      </c>
      <c r="CK1227">
        <v>22</v>
      </c>
      <c r="CL1227" t="s">
        <v>87</v>
      </c>
    </row>
    <row r="1228" spans="1:90">
      <c r="A1228" t="s">
        <v>72</v>
      </c>
      <c r="B1228" t="s">
        <v>73</v>
      </c>
      <c r="C1228" t="s">
        <v>74</v>
      </c>
      <c r="E1228" t="str">
        <f>"FES1162716313"</f>
        <v>FES1162716313</v>
      </c>
      <c r="F1228" s="3">
        <v>43747</v>
      </c>
      <c r="G1228">
        <v>202004</v>
      </c>
      <c r="H1228" t="s">
        <v>75</v>
      </c>
      <c r="I1228" t="s">
        <v>76</v>
      </c>
      <c r="J1228" t="s">
        <v>77</v>
      </c>
      <c r="K1228" t="s">
        <v>78</v>
      </c>
      <c r="L1228" t="s">
        <v>129</v>
      </c>
      <c r="M1228" t="s">
        <v>130</v>
      </c>
      <c r="N1228" t="s">
        <v>1751</v>
      </c>
      <c r="O1228" t="s">
        <v>82</v>
      </c>
      <c r="P1228" t="str">
        <f>"2170711223                    "</f>
        <v xml:space="preserve">2170711223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6.87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 s="4">
        <v>39.58</v>
      </c>
      <c r="BM1228" s="4">
        <v>5.94</v>
      </c>
      <c r="BN1228" s="4">
        <v>45.52</v>
      </c>
      <c r="BO1228" s="4">
        <v>45.52</v>
      </c>
      <c r="BQ1228" t="s">
        <v>1752</v>
      </c>
      <c r="BR1228" t="s">
        <v>84</v>
      </c>
      <c r="BS1228" s="3">
        <v>43748</v>
      </c>
      <c r="BT1228" s="5">
        <v>0.3298611111111111</v>
      </c>
      <c r="BU1228" t="s">
        <v>1753</v>
      </c>
      <c r="BV1228" t="s">
        <v>90</v>
      </c>
      <c r="BY1228">
        <v>1200</v>
      </c>
      <c r="CA1228" t="s">
        <v>949</v>
      </c>
      <c r="CC1228" t="s">
        <v>130</v>
      </c>
      <c r="CD1228">
        <v>1449</v>
      </c>
      <c r="CE1228" t="s">
        <v>96</v>
      </c>
      <c r="CF1228" s="3">
        <v>43749</v>
      </c>
      <c r="CI1228">
        <v>1</v>
      </c>
      <c r="CJ1228">
        <v>1</v>
      </c>
      <c r="CK1228">
        <v>22</v>
      </c>
      <c r="CL1228" t="s">
        <v>87</v>
      </c>
    </row>
    <row r="1229" spans="1:90">
      <c r="A1229" t="s">
        <v>72</v>
      </c>
      <c r="B1229" t="s">
        <v>73</v>
      </c>
      <c r="C1229" t="s">
        <v>74</v>
      </c>
      <c r="E1229" t="str">
        <f>"FES1162716016"</f>
        <v>FES1162716016</v>
      </c>
      <c r="F1229" s="3">
        <v>43747</v>
      </c>
      <c r="G1229">
        <v>202004</v>
      </c>
      <c r="H1229" t="s">
        <v>75</v>
      </c>
      <c r="I1229" t="s">
        <v>76</v>
      </c>
      <c r="J1229" t="s">
        <v>77</v>
      </c>
      <c r="K1229" t="s">
        <v>78</v>
      </c>
      <c r="L1229" t="s">
        <v>119</v>
      </c>
      <c r="M1229" t="s">
        <v>120</v>
      </c>
      <c r="N1229" t="s">
        <v>406</v>
      </c>
      <c r="O1229" t="s">
        <v>82</v>
      </c>
      <c r="P1229" t="str">
        <f>"2170706400                    "</f>
        <v xml:space="preserve">2170706400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13.19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3</v>
      </c>
      <c r="BJ1229">
        <v>0.9</v>
      </c>
      <c r="BK1229">
        <v>3</v>
      </c>
      <c r="BL1229" s="4">
        <v>75.98</v>
      </c>
      <c r="BM1229" s="4">
        <v>11.4</v>
      </c>
      <c r="BN1229" s="4">
        <v>87.38</v>
      </c>
      <c r="BO1229" s="4">
        <v>87.38</v>
      </c>
      <c r="BQ1229" t="s">
        <v>95</v>
      </c>
      <c r="BR1229" t="s">
        <v>84</v>
      </c>
      <c r="BS1229" s="3">
        <v>43748</v>
      </c>
      <c r="BT1229" s="5">
        <v>0.38472222222222219</v>
      </c>
      <c r="BU1229" t="s">
        <v>1540</v>
      </c>
      <c r="BV1229" t="s">
        <v>90</v>
      </c>
      <c r="BY1229">
        <v>4500</v>
      </c>
      <c r="CA1229" t="s">
        <v>209</v>
      </c>
      <c r="CC1229" t="s">
        <v>120</v>
      </c>
      <c r="CD1229">
        <v>6001</v>
      </c>
      <c r="CE1229" t="s">
        <v>86</v>
      </c>
      <c r="CF1229" s="3">
        <v>43749</v>
      </c>
      <c r="CI1229">
        <v>1</v>
      </c>
      <c r="CJ1229">
        <v>1</v>
      </c>
      <c r="CK1229">
        <v>21</v>
      </c>
      <c r="CL1229" t="s">
        <v>87</v>
      </c>
    </row>
    <row r="1230" spans="1:90">
      <c r="A1230" t="s">
        <v>72</v>
      </c>
      <c r="B1230" t="s">
        <v>73</v>
      </c>
      <c r="C1230" t="s">
        <v>74</v>
      </c>
      <c r="E1230" t="str">
        <f>"FES1162716369"</f>
        <v>FES1162716369</v>
      </c>
      <c r="F1230" s="3">
        <v>43748</v>
      </c>
      <c r="G1230">
        <v>202004</v>
      </c>
      <c r="H1230" t="s">
        <v>75</v>
      </c>
      <c r="I1230" t="s">
        <v>76</v>
      </c>
      <c r="J1230" t="s">
        <v>77</v>
      </c>
      <c r="K1230" t="s">
        <v>78</v>
      </c>
      <c r="L1230" t="s">
        <v>75</v>
      </c>
      <c r="M1230" t="s">
        <v>76</v>
      </c>
      <c r="N1230" t="s">
        <v>1754</v>
      </c>
      <c r="O1230" t="s">
        <v>82</v>
      </c>
      <c r="P1230" t="str">
        <f>"2170710160                    "</f>
        <v xml:space="preserve">2170710160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6.87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 s="4">
        <v>39.58</v>
      </c>
      <c r="BM1230" s="4">
        <v>5.94</v>
      </c>
      <c r="BN1230" s="4">
        <v>45.52</v>
      </c>
      <c r="BO1230" s="4">
        <v>45.52</v>
      </c>
      <c r="BQ1230" t="s">
        <v>101</v>
      </c>
      <c r="BR1230" t="s">
        <v>84</v>
      </c>
      <c r="BS1230" s="3">
        <v>43749</v>
      </c>
      <c r="BT1230" s="5">
        <v>0.3263888888888889</v>
      </c>
      <c r="BU1230" t="s">
        <v>1755</v>
      </c>
      <c r="BV1230" t="s">
        <v>90</v>
      </c>
      <c r="BY1230">
        <v>1200</v>
      </c>
      <c r="CA1230" t="s">
        <v>184</v>
      </c>
      <c r="CC1230" t="s">
        <v>76</v>
      </c>
      <c r="CD1230">
        <v>1600</v>
      </c>
      <c r="CE1230" t="s">
        <v>96</v>
      </c>
      <c r="CF1230" s="3">
        <v>43752</v>
      </c>
      <c r="CI1230">
        <v>1</v>
      </c>
      <c r="CJ1230">
        <v>1</v>
      </c>
      <c r="CK1230">
        <v>22</v>
      </c>
      <c r="CL1230" t="s">
        <v>87</v>
      </c>
    </row>
    <row r="1231" spans="1:90">
      <c r="A1231" t="s">
        <v>72</v>
      </c>
      <c r="B1231" t="s">
        <v>73</v>
      </c>
      <c r="C1231" t="s">
        <v>74</v>
      </c>
      <c r="E1231" t="str">
        <f>"FES1162716382"</f>
        <v>FES1162716382</v>
      </c>
      <c r="F1231" s="3">
        <v>43748</v>
      </c>
      <c r="G1231">
        <v>202004</v>
      </c>
      <c r="H1231" t="s">
        <v>75</v>
      </c>
      <c r="I1231" t="s">
        <v>76</v>
      </c>
      <c r="J1231" t="s">
        <v>77</v>
      </c>
      <c r="K1231" t="s">
        <v>78</v>
      </c>
      <c r="L1231" t="s">
        <v>199</v>
      </c>
      <c r="M1231" t="s">
        <v>200</v>
      </c>
      <c r="N1231" t="s">
        <v>1569</v>
      </c>
      <c r="O1231" t="s">
        <v>82</v>
      </c>
      <c r="P1231" t="str">
        <f>"2170711284                    "</f>
        <v xml:space="preserve">2170711284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8.7899999999999991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 s="4">
        <v>50.66</v>
      </c>
      <c r="BM1231" s="4">
        <v>7.6</v>
      </c>
      <c r="BN1231" s="4">
        <v>58.26</v>
      </c>
      <c r="BO1231" s="4">
        <v>58.26</v>
      </c>
      <c r="BQ1231" t="s">
        <v>83</v>
      </c>
      <c r="BR1231" t="s">
        <v>84</v>
      </c>
      <c r="BS1231" s="3">
        <v>43749</v>
      </c>
      <c r="BT1231" s="5">
        <v>0.43402777777777773</v>
      </c>
      <c r="BU1231" t="s">
        <v>1638</v>
      </c>
      <c r="BV1231" t="s">
        <v>90</v>
      </c>
      <c r="BY1231">
        <v>1200</v>
      </c>
      <c r="CA1231" t="s">
        <v>203</v>
      </c>
      <c r="CC1231" t="s">
        <v>200</v>
      </c>
      <c r="CD1231">
        <v>5201</v>
      </c>
      <c r="CE1231" t="s">
        <v>96</v>
      </c>
      <c r="CF1231" s="3">
        <v>43753</v>
      </c>
      <c r="CI1231">
        <v>1</v>
      </c>
      <c r="CJ1231">
        <v>1</v>
      </c>
      <c r="CK1231">
        <v>21</v>
      </c>
      <c r="CL1231" t="s">
        <v>87</v>
      </c>
    </row>
    <row r="1232" spans="1:90">
      <c r="A1232" t="s">
        <v>72</v>
      </c>
      <c r="B1232" t="s">
        <v>73</v>
      </c>
      <c r="C1232" t="s">
        <v>74</v>
      </c>
      <c r="E1232" t="str">
        <f>"FES1162716007"</f>
        <v>FES1162716007</v>
      </c>
      <c r="F1232" s="3">
        <v>43747</v>
      </c>
      <c r="G1232">
        <v>202004</v>
      </c>
      <c r="H1232" t="s">
        <v>75</v>
      </c>
      <c r="I1232" t="s">
        <v>76</v>
      </c>
      <c r="J1232" t="s">
        <v>77</v>
      </c>
      <c r="K1232" t="s">
        <v>78</v>
      </c>
      <c r="L1232" t="s">
        <v>447</v>
      </c>
      <c r="M1232" t="s">
        <v>448</v>
      </c>
      <c r="N1232" t="s">
        <v>449</v>
      </c>
      <c r="O1232" t="s">
        <v>497</v>
      </c>
      <c r="P1232" t="str">
        <f>"2170710418                    "</f>
        <v xml:space="preserve">2170710418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24.16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22.8</v>
      </c>
      <c r="BJ1232">
        <v>8.1999999999999993</v>
      </c>
      <c r="BK1232">
        <v>23</v>
      </c>
      <c r="BL1232" s="4">
        <v>144.22999999999999</v>
      </c>
      <c r="BM1232" s="4">
        <v>21.63</v>
      </c>
      <c r="BN1232" s="4">
        <v>165.86</v>
      </c>
      <c r="BO1232" s="4">
        <v>165.86</v>
      </c>
      <c r="BQ1232" t="s">
        <v>83</v>
      </c>
      <c r="BR1232" t="s">
        <v>84</v>
      </c>
      <c r="BS1232" s="3">
        <v>43748</v>
      </c>
      <c r="BT1232" s="5">
        <v>0.52083333333333337</v>
      </c>
      <c r="BU1232" t="s">
        <v>1756</v>
      </c>
      <c r="BV1232" t="s">
        <v>90</v>
      </c>
      <c r="BY1232">
        <v>41147.74</v>
      </c>
      <c r="CA1232" t="s">
        <v>1757</v>
      </c>
      <c r="CC1232" t="s">
        <v>448</v>
      </c>
      <c r="CD1232">
        <v>4339</v>
      </c>
      <c r="CE1232" t="s">
        <v>86</v>
      </c>
      <c r="CF1232" s="3">
        <v>43749</v>
      </c>
      <c r="CI1232">
        <v>1</v>
      </c>
      <c r="CJ1232">
        <v>1</v>
      </c>
      <c r="CK1232" t="s">
        <v>1758</v>
      </c>
      <c r="CL1232" t="s">
        <v>87</v>
      </c>
    </row>
    <row r="1233" spans="1:90">
      <c r="A1233" t="s">
        <v>72</v>
      </c>
      <c r="B1233" t="s">
        <v>73</v>
      </c>
      <c r="C1233" t="s">
        <v>74</v>
      </c>
      <c r="E1233" t="str">
        <f>"FES1162715605"</f>
        <v>FES1162715605</v>
      </c>
      <c r="F1233" s="3">
        <v>43747</v>
      </c>
      <c r="G1233">
        <v>202004</v>
      </c>
      <c r="H1233" t="s">
        <v>75</v>
      </c>
      <c r="I1233" t="s">
        <v>76</v>
      </c>
      <c r="J1233" t="s">
        <v>77</v>
      </c>
      <c r="K1233" t="s">
        <v>78</v>
      </c>
      <c r="L1233" t="s">
        <v>1759</v>
      </c>
      <c r="M1233" t="s">
        <v>1760</v>
      </c>
      <c r="N1233" t="s">
        <v>217</v>
      </c>
      <c r="O1233" t="s">
        <v>497</v>
      </c>
      <c r="P1233" t="str">
        <f>"2170710556                    "</f>
        <v xml:space="preserve">2170710556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36.6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26.2</v>
      </c>
      <c r="BJ1233">
        <v>16.5</v>
      </c>
      <c r="BK1233">
        <v>27</v>
      </c>
      <c r="BL1233" s="4">
        <v>215.9</v>
      </c>
      <c r="BM1233" s="4">
        <v>32.39</v>
      </c>
      <c r="BN1233" s="4">
        <v>248.29</v>
      </c>
      <c r="BO1233" s="4">
        <v>248.29</v>
      </c>
      <c r="BQ1233" t="s">
        <v>83</v>
      </c>
      <c r="BR1233" t="s">
        <v>84</v>
      </c>
      <c r="BS1233" s="3">
        <v>43752</v>
      </c>
      <c r="BT1233" s="5">
        <v>0.41666666666666669</v>
      </c>
      <c r="BU1233" t="s">
        <v>1761</v>
      </c>
      <c r="BV1233" t="s">
        <v>90</v>
      </c>
      <c r="BY1233">
        <v>82284.97</v>
      </c>
      <c r="CC1233" t="s">
        <v>1760</v>
      </c>
      <c r="CD1233">
        <v>5320</v>
      </c>
      <c r="CE1233" t="s">
        <v>86</v>
      </c>
      <c r="CF1233" s="3">
        <v>43760</v>
      </c>
      <c r="CI1233">
        <v>4</v>
      </c>
      <c r="CJ1233">
        <v>3</v>
      </c>
      <c r="CK1233" t="s">
        <v>1762</v>
      </c>
      <c r="CL1233" t="s">
        <v>87</v>
      </c>
    </row>
    <row r="1234" spans="1:90">
      <c r="A1234" t="s">
        <v>72</v>
      </c>
      <c r="B1234" t="s">
        <v>73</v>
      </c>
      <c r="C1234" t="s">
        <v>74</v>
      </c>
      <c r="E1234" t="str">
        <f>"FES1162716262"</f>
        <v>FES1162716262</v>
      </c>
      <c r="F1234" s="3">
        <v>43747</v>
      </c>
      <c r="G1234">
        <v>202004</v>
      </c>
      <c r="H1234" t="s">
        <v>75</v>
      </c>
      <c r="I1234" t="s">
        <v>76</v>
      </c>
      <c r="J1234" t="s">
        <v>77</v>
      </c>
      <c r="K1234" t="s">
        <v>78</v>
      </c>
      <c r="L1234" t="s">
        <v>104</v>
      </c>
      <c r="M1234" t="s">
        <v>105</v>
      </c>
      <c r="N1234" t="s">
        <v>1162</v>
      </c>
      <c r="O1234" t="s">
        <v>497</v>
      </c>
      <c r="P1234" t="str">
        <f>"2170709673                    "</f>
        <v xml:space="preserve">2170709673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18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2</v>
      </c>
      <c r="BJ1234">
        <v>1.4</v>
      </c>
      <c r="BK1234">
        <v>2</v>
      </c>
      <c r="BL1234" s="4">
        <v>108.71</v>
      </c>
      <c r="BM1234" s="4">
        <v>16.309999999999999</v>
      </c>
      <c r="BN1234" s="4">
        <v>125.02</v>
      </c>
      <c r="BO1234" s="4">
        <v>125.02</v>
      </c>
      <c r="BP1234" t="s">
        <v>926</v>
      </c>
      <c r="BQ1234" t="s">
        <v>83</v>
      </c>
      <c r="BR1234" t="s">
        <v>84</v>
      </c>
      <c r="BS1234" s="3">
        <v>43749</v>
      </c>
      <c r="BT1234" s="5">
        <v>0.41666666666666669</v>
      </c>
      <c r="BU1234" t="s">
        <v>1763</v>
      </c>
      <c r="BV1234" t="s">
        <v>90</v>
      </c>
      <c r="BY1234">
        <v>6900</v>
      </c>
      <c r="CA1234" t="s">
        <v>108</v>
      </c>
      <c r="CC1234" t="s">
        <v>105</v>
      </c>
      <c r="CD1234">
        <v>6220</v>
      </c>
      <c r="CE1234" t="s">
        <v>86</v>
      </c>
      <c r="CF1234" s="3">
        <v>43752</v>
      </c>
      <c r="CI1234">
        <v>2</v>
      </c>
      <c r="CJ1234">
        <v>2</v>
      </c>
      <c r="CK1234" t="s">
        <v>1033</v>
      </c>
      <c r="CL1234" t="s">
        <v>87</v>
      </c>
    </row>
    <row r="1235" spans="1:90">
      <c r="A1235" t="s">
        <v>72</v>
      </c>
      <c r="B1235" t="s">
        <v>73</v>
      </c>
      <c r="C1235" t="s">
        <v>74</v>
      </c>
      <c r="E1235" t="str">
        <f>"FES1162716167"</f>
        <v>FES1162716167</v>
      </c>
      <c r="F1235" s="3">
        <v>43747</v>
      </c>
      <c r="G1235">
        <v>202004</v>
      </c>
      <c r="H1235" t="s">
        <v>75</v>
      </c>
      <c r="I1235" t="s">
        <v>76</v>
      </c>
      <c r="J1235" t="s">
        <v>77</v>
      </c>
      <c r="K1235" t="s">
        <v>78</v>
      </c>
      <c r="L1235" t="s">
        <v>359</v>
      </c>
      <c r="M1235" t="s">
        <v>360</v>
      </c>
      <c r="N1235" t="s">
        <v>1764</v>
      </c>
      <c r="O1235" t="s">
        <v>497</v>
      </c>
      <c r="P1235" t="str">
        <f>"2170711043                    "</f>
        <v xml:space="preserve">2170711043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18.899999999999999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19</v>
      </c>
      <c r="BJ1235">
        <v>8.4</v>
      </c>
      <c r="BK1235">
        <v>19</v>
      </c>
      <c r="BL1235" s="4">
        <v>113.88</v>
      </c>
      <c r="BM1235" s="4">
        <v>17.079999999999998</v>
      </c>
      <c r="BN1235" s="4">
        <v>130.96</v>
      </c>
      <c r="BO1235" s="4">
        <v>130.96</v>
      </c>
      <c r="BP1235" t="s">
        <v>926</v>
      </c>
      <c r="BQ1235" t="s">
        <v>83</v>
      </c>
      <c r="BR1235" t="s">
        <v>84</v>
      </c>
      <c r="BS1235" s="3">
        <v>43748</v>
      </c>
      <c r="BT1235" s="5">
        <v>0.41875000000000001</v>
      </c>
      <c r="BU1235" t="s">
        <v>1765</v>
      </c>
      <c r="BV1235" t="s">
        <v>90</v>
      </c>
      <c r="BY1235">
        <v>41925.440000000002</v>
      </c>
      <c r="CA1235" t="s">
        <v>1766</v>
      </c>
      <c r="CC1235" t="s">
        <v>360</v>
      </c>
      <c r="CD1235">
        <v>208</v>
      </c>
      <c r="CE1235" t="s">
        <v>86</v>
      </c>
      <c r="CF1235" s="3">
        <v>43749</v>
      </c>
      <c r="CI1235">
        <v>0</v>
      </c>
      <c r="CJ1235">
        <v>0</v>
      </c>
      <c r="CK1235" t="s">
        <v>511</v>
      </c>
      <c r="CL1235" t="s">
        <v>87</v>
      </c>
    </row>
    <row r="1236" spans="1:90">
      <c r="A1236" t="s">
        <v>72</v>
      </c>
      <c r="B1236" t="s">
        <v>73</v>
      </c>
      <c r="C1236" t="s">
        <v>74</v>
      </c>
      <c r="E1236" t="str">
        <f>"FES1162716087"</f>
        <v>FES1162716087</v>
      </c>
      <c r="F1236" s="3">
        <v>43747</v>
      </c>
      <c r="G1236">
        <v>202004</v>
      </c>
      <c r="H1236" t="s">
        <v>75</v>
      </c>
      <c r="I1236" t="s">
        <v>76</v>
      </c>
      <c r="J1236" t="s">
        <v>77</v>
      </c>
      <c r="K1236" t="s">
        <v>78</v>
      </c>
      <c r="L1236" t="s">
        <v>495</v>
      </c>
      <c r="M1236" t="s">
        <v>115</v>
      </c>
      <c r="N1236" t="s">
        <v>1767</v>
      </c>
      <c r="O1236" t="s">
        <v>497</v>
      </c>
      <c r="P1236" t="str">
        <f>"2170709172                    "</f>
        <v xml:space="preserve">2170709172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18.86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22.3</v>
      </c>
      <c r="BJ1236">
        <v>16.8</v>
      </c>
      <c r="BK1236">
        <v>23</v>
      </c>
      <c r="BL1236" s="4">
        <v>113.66</v>
      </c>
      <c r="BM1236" s="4">
        <v>17.05</v>
      </c>
      <c r="BN1236" s="4">
        <v>130.71</v>
      </c>
      <c r="BO1236" s="4">
        <v>130.71</v>
      </c>
      <c r="BQ1236" t="s">
        <v>101</v>
      </c>
      <c r="BR1236" t="s">
        <v>84</v>
      </c>
      <c r="BS1236" s="3">
        <v>43752</v>
      </c>
      <c r="BT1236" s="5">
        <v>0.44444444444444442</v>
      </c>
      <c r="BU1236" t="s">
        <v>1768</v>
      </c>
      <c r="BV1236" t="s">
        <v>87</v>
      </c>
      <c r="BW1236" t="s">
        <v>555</v>
      </c>
      <c r="BX1236" t="s">
        <v>1769</v>
      </c>
      <c r="BY1236">
        <v>84127.33</v>
      </c>
      <c r="CA1236" t="s">
        <v>1770</v>
      </c>
      <c r="CC1236" t="s">
        <v>115</v>
      </c>
      <c r="CD1236">
        <v>200</v>
      </c>
      <c r="CE1236" t="s">
        <v>86</v>
      </c>
      <c r="CF1236" s="3">
        <v>43753</v>
      </c>
      <c r="CI1236">
        <v>0</v>
      </c>
      <c r="CJ1236">
        <v>0</v>
      </c>
      <c r="CK1236" t="s">
        <v>500</v>
      </c>
      <c r="CL1236" t="s">
        <v>87</v>
      </c>
    </row>
    <row r="1237" spans="1:90">
      <c r="A1237" t="s">
        <v>72</v>
      </c>
      <c r="B1237" t="s">
        <v>73</v>
      </c>
      <c r="C1237" t="s">
        <v>74</v>
      </c>
      <c r="E1237" t="str">
        <f>"029908327664"</f>
        <v>029908327664</v>
      </c>
      <c r="F1237" s="3">
        <v>43747</v>
      </c>
      <c r="G1237">
        <v>202004</v>
      </c>
      <c r="H1237" t="s">
        <v>98</v>
      </c>
      <c r="I1237" t="s">
        <v>99</v>
      </c>
      <c r="J1237" t="s">
        <v>1771</v>
      </c>
      <c r="K1237" t="s">
        <v>78</v>
      </c>
      <c r="L1237" t="s">
        <v>75</v>
      </c>
      <c r="M1237" t="s">
        <v>76</v>
      </c>
      <c r="N1237" t="s">
        <v>151</v>
      </c>
      <c r="O1237" t="s">
        <v>497</v>
      </c>
      <c r="P1237" t="str">
        <f>"                              "</f>
        <v xml:space="preserve">          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16.489999999999998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1.5</v>
      </c>
      <c r="BJ1237">
        <v>1.5</v>
      </c>
      <c r="BK1237">
        <v>3</v>
      </c>
      <c r="BL1237" s="4">
        <v>99.99</v>
      </c>
      <c r="BM1237" s="4">
        <v>15</v>
      </c>
      <c r="BN1237" s="4">
        <v>114.99</v>
      </c>
      <c r="BO1237" s="4">
        <v>114.99</v>
      </c>
      <c r="BS1237" s="3">
        <v>43748</v>
      </c>
      <c r="BT1237" s="5">
        <v>0.38680555555555557</v>
      </c>
      <c r="BU1237" t="s">
        <v>402</v>
      </c>
      <c r="BV1237" t="s">
        <v>90</v>
      </c>
      <c r="BY1237">
        <v>8634.07</v>
      </c>
      <c r="CA1237" t="s">
        <v>247</v>
      </c>
      <c r="CC1237" t="s">
        <v>76</v>
      </c>
      <c r="CD1237">
        <v>1600</v>
      </c>
      <c r="CE1237" t="s">
        <v>86</v>
      </c>
      <c r="CF1237" s="3">
        <v>43749</v>
      </c>
      <c r="CI1237">
        <v>1</v>
      </c>
      <c r="CJ1237">
        <v>1</v>
      </c>
      <c r="CK1237" t="s">
        <v>1772</v>
      </c>
      <c r="CL1237" t="s">
        <v>87</v>
      </c>
    </row>
    <row r="1238" spans="1:90">
      <c r="A1238" t="s">
        <v>72</v>
      </c>
      <c r="B1238" t="s">
        <v>73</v>
      </c>
      <c r="C1238" t="s">
        <v>74</v>
      </c>
      <c r="E1238" t="str">
        <f>"FES1162720547"</f>
        <v>FES1162720547</v>
      </c>
      <c r="F1238" s="3">
        <v>43769</v>
      </c>
      <c r="G1238">
        <v>202004</v>
      </c>
      <c r="H1238" t="s">
        <v>75</v>
      </c>
      <c r="I1238" t="s">
        <v>76</v>
      </c>
      <c r="J1238" t="s">
        <v>77</v>
      </c>
      <c r="K1238" t="s">
        <v>78</v>
      </c>
      <c r="L1238" t="s">
        <v>92</v>
      </c>
      <c r="M1238" t="s">
        <v>93</v>
      </c>
      <c r="N1238" t="s">
        <v>985</v>
      </c>
      <c r="O1238" t="s">
        <v>82</v>
      </c>
      <c r="P1238" t="str">
        <f>"2170714974                    "</f>
        <v xml:space="preserve">2170714974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8.7899999999999991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0.9</v>
      </c>
      <c r="BJ1238">
        <v>1.7</v>
      </c>
      <c r="BK1238">
        <v>2</v>
      </c>
      <c r="BL1238" s="4">
        <v>50.66</v>
      </c>
      <c r="BM1238" s="4">
        <v>7.6</v>
      </c>
      <c r="BN1238" s="4">
        <v>58.26</v>
      </c>
      <c r="BO1238" s="4">
        <v>58.26</v>
      </c>
      <c r="BQ1238" t="s">
        <v>83</v>
      </c>
      <c r="BR1238" t="s">
        <v>84</v>
      </c>
      <c r="BS1238" t="s">
        <v>85</v>
      </c>
      <c r="BY1238">
        <v>8660.58</v>
      </c>
      <c r="CC1238" t="s">
        <v>93</v>
      </c>
      <c r="CD1238">
        <v>7441</v>
      </c>
      <c r="CE1238" t="s">
        <v>96</v>
      </c>
      <c r="CI1238">
        <v>1</v>
      </c>
      <c r="CJ1238" t="s">
        <v>85</v>
      </c>
      <c r="CK1238">
        <v>21</v>
      </c>
      <c r="CL1238" t="s">
        <v>87</v>
      </c>
    </row>
    <row r="1239" spans="1:90">
      <c r="A1239" t="s">
        <v>72</v>
      </c>
      <c r="B1239" t="s">
        <v>73</v>
      </c>
      <c r="C1239" t="s">
        <v>74</v>
      </c>
      <c r="E1239" t="str">
        <f>"RFES1162715420"</f>
        <v>RFES1162715420</v>
      </c>
      <c r="F1239" s="3">
        <v>43749</v>
      </c>
      <c r="G1239">
        <v>202004</v>
      </c>
      <c r="H1239" t="s">
        <v>350</v>
      </c>
      <c r="I1239" t="s">
        <v>351</v>
      </c>
      <c r="J1239" t="s">
        <v>352</v>
      </c>
      <c r="K1239" t="s">
        <v>78</v>
      </c>
      <c r="L1239" t="s">
        <v>75</v>
      </c>
      <c r="M1239" t="s">
        <v>76</v>
      </c>
      <c r="N1239" t="s">
        <v>77</v>
      </c>
      <c r="O1239" t="s">
        <v>82</v>
      </c>
      <c r="P1239" t="str">
        <f>"2170709847                    "</f>
        <v xml:space="preserve">2170709847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28.58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3.5</v>
      </c>
      <c r="BJ1239">
        <v>1.4</v>
      </c>
      <c r="BK1239">
        <v>3.5</v>
      </c>
      <c r="BL1239" s="4">
        <v>164.66</v>
      </c>
      <c r="BM1239" s="4">
        <v>24.7</v>
      </c>
      <c r="BN1239" s="4">
        <v>189.36</v>
      </c>
      <c r="BO1239" s="4">
        <v>189.36</v>
      </c>
      <c r="BQ1239" t="s">
        <v>84</v>
      </c>
      <c r="BR1239" t="s">
        <v>83</v>
      </c>
      <c r="BS1239" s="3">
        <v>43752</v>
      </c>
      <c r="BT1239" s="5">
        <v>0.39999999999999997</v>
      </c>
      <c r="BU1239" t="s">
        <v>1773</v>
      </c>
      <c r="BV1239" t="s">
        <v>90</v>
      </c>
      <c r="BY1239">
        <v>7114.5</v>
      </c>
      <c r="CA1239" t="s">
        <v>247</v>
      </c>
      <c r="CC1239" t="s">
        <v>76</v>
      </c>
      <c r="CD1239">
        <v>1601</v>
      </c>
      <c r="CE1239" t="s">
        <v>1774</v>
      </c>
      <c r="CF1239" s="3">
        <v>43753</v>
      </c>
      <c r="CI1239">
        <v>1</v>
      </c>
      <c r="CJ1239">
        <v>1</v>
      </c>
      <c r="CK1239">
        <v>23</v>
      </c>
      <c r="CL1239" t="s">
        <v>87</v>
      </c>
    </row>
    <row r="1240" spans="1:90">
      <c r="A1240" t="s">
        <v>72</v>
      </c>
      <c r="B1240" t="s">
        <v>73</v>
      </c>
      <c r="C1240" t="s">
        <v>74</v>
      </c>
      <c r="E1240" t="str">
        <f>"FES1162716384"</f>
        <v>FES1162716384</v>
      </c>
      <c r="F1240" s="3">
        <v>43748</v>
      </c>
      <c r="G1240">
        <v>202004</v>
      </c>
      <c r="H1240" t="s">
        <v>75</v>
      </c>
      <c r="I1240" t="s">
        <v>76</v>
      </c>
      <c r="J1240" t="s">
        <v>77</v>
      </c>
      <c r="K1240" t="s">
        <v>78</v>
      </c>
      <c r="L1240" t="s">
        <v>1775</v>
      </c>
      <c r="M1240" t="s">
        <v>1776</v>
      </c>
      <c r="N1240" t="s">
        <v>1777</v>
      </c>
      <c r="O1240" t="s">
        <v>82</v>
      </c>
      <c r="P1240" t="str">
        <f>"2170711286                    "</f>
        <v xml:space="preserve">2170711286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17.04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 s="4">
        <v>98.16</v>
      </c>
      <c r="BM1240" s="4">
        <v>14.72</v>
      </c>
      <c r="BN1240" s="4">
        <v>112.88</v>
      </c>
      <c r="BO1240" s="4">
        <v>112.88</v>
      </c>
      <c r="BQ1240" t="s">
        <v>1778</v>
      </c>
      <c r="BR1240" t="s">
        <v>84</v>
      </c>
      <c r="BS1240" s="3">
        <v>43752</v>
      </c>
      <c r="BT1240" s="5">
        <v>0.68402777777777779</v>
      </c>
      <c r="BU1240" t="s">
        <v>1779</v>
      </c>
      <c r="BV1240" t="s">
        <v>90</v>
      </c>
      <c r="BY1240">
        <v>1200</v>
      </c>
      <c r="CC1240" t="s">
        <v>1776</v>
      </c>
      <c r="CD1240">
        <v>6309</v>
      </c>
      <c r="CE1240" t="s">
        <v>96</v>
      </c>
      <c r="CI1240">
        <v>4</v>
      </c>
      <c r="CJ1240">
        <v>2</v>
      </c>
      <c r="CK1240">
        <v>23</v>
      </c>
      <c r="CL1240" t="s">
        <v>87</v>
      </c>
    </row>
    <row r="1241" spans="1:90">
      <c r="A1241" t="s">
        <v>1256</v>
      </c>
      <c r="B1241" t="s">
        <v>73</v>
      </c>
      <c r="C1241" t="s">
        <v>74</v>
      </c>
      <c r="E1241" t="str">
        <f>"029908324549"</f>
        <v>029908324549</v>
      </c>
      <c r="F1241" s="3">
        <v>43748</v>
      </c>
      <c r="G1241">
        <v>202004</v>
      </c>
      <c r="H1241" t="s">
        <v>175</v>
      </c>
      <c r="I1241" t="s">
        <v>176</v>
      </c>
      <c r="J1241" t="s">
        <v>151</v>
      </c>
      <c r="K1241" t="s">
        <v>78</v>
      </c>
      <c r="L1241" t="s">
        <v>79</v>
      </c>
      <c r="M1241" t="s">
        <v>80</v>
      </c>
      <c r="N1241" t="s">
        <v>151</v>
      </c>
      <c r="O1241" t="s">
        <v>925</v>
      </c>
      <c r="P1241" t="str">
        <f>"                              "</f>
        <v xml:space="preserve">          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16.489999999999998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 s="4">
        <v>94.99</v>
      </c>
      <c r="BM1241" s="4">
        <v>14.25</v>
      </c>
      <c r="BN1241" s="4">
        <v>109.24</v>
      </c>
      <c r="BO1241" s="4">
        <v>109.24</v>
      </c>
      <c r="BQ1241" t="s">
        <v>1780</v>
      </c>
      <c r="BS1241" s="3">
        <v>43749</v>
      </c>
      <c r="BT1241" s="5">
        <v>0.39305555555555555</v>
      </c>
      <c r="BU1241" t="s">
        <v>494</v>
      </c>
      <c r="BV1241" t="s">
        <v>90</v>
      </c>
      <c r="BY1241">
        <v>1200</v>
      </c>
      <c r="BZ1241" t="s">
        <v>27</v>
      </c>
      <c r="CA1241" t="s">
        <v>184</v>
      </c>
      <c r="CC1241" t="s">
        <v>80</v>
      </c>
      <c r="CD1241">
        <v>2000</v>
      </c>
      <c r="CE1241" t="s">
        <v>86</v>
      </c>
      <c r="CF1241" s="3">
        <v>43752</v>
      </c>
      <c r="CI1241">
        <v>1</v>
      </c>
      <c r="CJ1241">
        <v>1</v>
      </c>
      <c r="CK1241">
        <v>31</v>
      </c>
      <c r="CL1241" t="s">
        <v>87</v>
      </c>
    </row>
    <row r="1242" spans="1:90">
      <c r="A1242" t="s">
        <v>72</v>
      </c>
      <c r="B1242" t="s">
        <v>73</v>
      </c>
      <c r="C1242" t="s">
        <v>74</v>
      </c>
      <c r="E1242" t="str">
        <f>"FES1162717959"</f>
        <v>FES1162717959</v>
      </c>
      <c r="F1242" s="3">
        <v>43756</v>
      </c>
      <c r="G1242">
        <v>202004</v>
      </c>
      <c r="H1242" t="s">
        <v>75</v>
      </c>
      <c r="I1242" t="s">
        <v>76</v>
      </c>
      <c r="J1242" t="s">
        <v>77</v>
      </c>
      <c r="K1242" t="s">
        <v>78</v>
      </c>
      <c r="L1242" t="s">
        <v>199</v>
      </c>
      <c r="M1242" t="s">
        <v>200</v>
      </c>
      <c r="N1242" t="s">
        <v>1781</v>
      </c>
      <c r="O1242" t="s">
        <v>82</v>
      </c>
      <c r="P1242" t="str">
        <f>"2170710339                    "</f>
        <v xml:space="preserve">2170710339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8.7899999999999991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 s="4">
        <v>50.66</v>
      </c>
      <c r="BM1242" s="4">
        <v>7.6</v>
      </c>
      <c r="BN1242" s="4">
        <v>58.26</v>
      </c>
      <c r="BO1242" s="4">
        <v>58.26</v>
      </c>
      <c r="BQ1242" t="s">
        <v>192</v>
      </c>
      <c r="BR1242" t="s">
        <v>84</v>
      </c>
      <c r="BS1242" s="3">
        <v>43759</v>
      </c>
      <c r="BT1242" s="5">
        <v>0.41666666666666669</v>
      </c>
      <c r="BU1242" t="s">
        <v>1782</v>
      </c>
      <c r="BV1242" t="s">
        <v>90</v>
      </c>
      <c r="BY1242">
        <v>1200</v>
      </c>
      <c r="CA1242" t="s">
        <v>203</v>
      </c>
      <c r="CC1242" t="s">
        <v>200</v>
      </c>
      <c r="CD1242">
        <v>5201</v>
      </c>
      <c r="CE1242" t="s">
        <v>96</v>
      </c>
      <c r="CF1242" s="3">
        <v>43761</v>
      </c>
      <c r="CI1242">
        <v>1</v>
      </c>
      <c r="CJ1242">
        <v>1</v>
      </c>
      <c r="CK1242">
        <v>21</v>
      </c>
      <c r="CL1242" t="s">
        <v>87</v>
      </c>
    </row>
    <row r="1243" spans="1:90">
      <c r="A1243" t="s">
        <v>72</v>
      </c>
      <c r="B1243" t="s">
        <v>73</v>
      </c>
      <c r="C1243" t="s">
        <v>74</v>
      </c>
      <c r="E1243" t="str">
        <f>"FES1162716570"</f>
        <v>FES1162716570</v>
      </c>
      <c r="F1243" s="3">
        <v>43748</v>
      </c>
      <c r="G1243">
        <v>202004</v>
      </c>
      <c r="H1243" t="s">
        <v>75</v>
      </c>
      <c r="I1243" t="s">
        <v>76</v>
      </c>
      <c r="J1243" t="s">
        <v>77</v>
      </c>
      <c r="K1243" t="s">
        <v>78</v>
      </c>
      <c r="L1243" t="s">
        <v>175</v>
      </c>
      <c r="M1243" t="s">
        <v>176</v>
      </c>
      <c r="N1243" t="s">
        <v>1783</v>
      </c>
      <c r="O1243" t="s">
        <v>82</v>
      </c>
      <c r="P1243" t="str">
        <f>"2170711510                    "</f>
        <v xml:space="preserve">2170711510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21.97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4.8</v>
      </c>
      <c r="BJ1243">
        <v>3.4</v>
      </c>
      <c r="BK1243">
        <v>5</v>
      </c>
      <c r="BL1243" s="4">
        <v>126.6</v>
      </c>
      <c r="BM1243" s="4">
        <v>18.989999999999998</v>
      </c>
      <c r="BN1243" s="4">
        <v>145.59</v>
      </c>
      <c r="BO1243" s="4">
        <v>145.59</v>
      </c>
      <c r="BQ1243" t="s">
        <v>83</v>
      </c>
      <c r="BR1243" t="s">
        <v>84</v>
      </c>
      <c r="BS1243" s="3">
        <v>43749</v>
      </c>
      <c r="BT1243" s="5">
        <v>0.40069444444444446</v>
      </c>
      <c r="BU1243" t="s">
        <v>1784</v>
      </c>
      <c r="BV1243" t="s">
        <v>90</v>
      </c>
      <c r="BY1243">
        <v>16799.400000000001</v>
      </c>
      <c r="CA1243" t="s">
        <v>588</v>
      </c>
      <c r="CC1243" t="s">
        <v>176</v>
      </c>
      <c r="CD1243">
        <v>4001</v>
      </c>
      <c r="CE1243" t="s">
        <v>86</v>
      </c>
      <c r="CF1243" s="3">
        <v>43752</v>
      </c>
      <c r="CI1243">
        <v>1</v>
      </c>
      <c r="CJ1243">
        <v>1</v>
      </c>
      <c r="CK1243">
        <v>21</v>
      </c>
      <c r="CL1243" t="s">
        <v>87</v>
      </c>
    </row>
    <row r="1244" spans="1:90">
      <c r="A1244" t="s">
        <v>72</v>
      </c>
      <c r="B1244" t="s">
        <v>73</v>
      </c>
      <c r="C1244" t="s">
        <v>74</v>
      </c>
      <c r="E1244" t="str">
        <f>"FES1162716508"</f>
        <v>FES1162716508</v>
      </c>
      <c r="F1244" s="3">
        <v>43748</v>
      </c>
      <c r="G1244">
        <v>202004</v>
      </c>
      <c r="H1244" t="s">
        <v>75</v>
      </c>
      <c r="I1244" t="s">
        <v>76</v>
      </c>
      <c r="J1244" t="s">
        <v>77</v>
      </c>
      <c r="K1244" t="s">
        <v>78</v>
      </c>
      <c r="L1244" t="s">
        <v>119</v>
      </c>
      <c r="M1244" t="s">
        <v>120</v>
      </c>
      <c r="N1244" t="s">
        <v>220</v>
      </c>
      <c r="O1244" t="s">
        <v>82</v>
      </c>
      <c r="P1244" t="str">
        <f>"2170711431                    "</f>
        <v xml:space="preserve">2170711431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8.7899999999999991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 s="4">
        <v>50.66</v>
      </c>
      <c r="BM1244" s="4">
        <v>7.6</v>
      </c>
      <c r="BN1244" s="4">
        <v>58.26</v>
      </c>
      <c r="BO1244" s="4">
        <v>58.26</v>
      </c>
      <c r="BQ1244" t="s">
        <v>95</v>
      </c>
      <c r="BR1244" t="s">
        <v>84</v>
      </c>
      <c r="BS1244" s="3">
        <v>43749</v>
      </c>
      <c r="BT1244" s="5">
        <v>0.40486111111111112</v>
      </c>
      <c r="BU1244" t="s">
        <v>221</v>
      </c>
      <c r="BV1244" t="s">
        <v>90</v>
      </c>
      <c r="BY1244">
        <v>1200</v>
      </c>
      <c r="CA1244" t="s">
        <v>209</v>
      </c>
      <c r="CC1244" t="s">
        <v>120</v>
      </c>
      <c r="CD1244">
        <v>6001</v>
      </c>
      <c r="CE1244" t="s">
        <v>96</v>
      </c>
      <c r="CF1244" s="3">
        <v>43752</v>
      </c>
      <c r="CI1244">
        <v>1</v>
      </c>
      <c r="CJ1244">
        <v>1</v>
      </c>
      <c r="CK1244">
        <v>21</v>
      </c>
      <c r="CL1244" t="s">
        <v>87</v>
      </c>
    </row>
    <row r="1245" spans="1:90">
      <c r="A1245" t="s">
        <v>72</v>
      </c>
      <c r="B1245" t="s">
        <v>73</v>
      </c>
      <c r="C1245" t="s">
        <v>74</v>
      </c>
      <c r="E1245" t="str">
        <f>"FES1162716552"</f>
        <v>FES1162716552</v>
      </c>
      <c r="F1245" s="3">
        <v>43748</v>
      </c>
      <c r="G1245">
        <v>202004</v>
      </c>
      <c r="H1245" t="s">
        <v>75</v>
      </c>
      <c r="I1245" t="s">
        <v>76</v>
      </c>
      <c r="J1245" t="s">
        <v>77</v>
      </c>
      <c r="K1245" t="s">
        <v>78</v>
      </c>
      <c r="L1245" t="s">
        <v>199</v>
      </c>
      <c r="M1245" t="s">
        <v>200</v>
      </c>
      <c r="N1245" t="s">
        <v>1422</v>
      </c>
      <c r="O1245" t="s">
        <v>82</v>
      </c>
      <c r="P1245" t="str">
        <f>"2170711488                    "</f>
        <v xml:space="preserve">2170711488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24.17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5.0999999999999996</v>
      </c>
      <c r="BJ1245">
        <v>1.6</v>
      </c>
      <c r="BK1245">
        <v>5.5</v>
      </c>
      <c r="BL1245" s="4">
        <v>139.26</v>
      </c>
      <c r="BM1245" s="4">
        <v>20.89</v>
      </c>
      <c r="BN1245" s="4">
        <v>160.15</v>
      </c>
      <c r="BO1245" s="4">
        <v>160.15</v>
      </c>
      <c r="BQ1245" t="s">
        <v>83</v>
      </c>
      <c r="BR1245" t="s">
        <v>84</v>
      </c>
      <c r="BS1245" s="3">
        <v>43749</v>
      </c>
      <c r="BT1245" s="5">
        <v>0.38819444444444445</v>
      </c>
      <c r="BU1245" t="s">
        <v>390</v>
      </c>
      <c r="BV1245" t="s">
        <v>90</v>
      </c>
      <c r="BY1245">
        <v>8238.2099999999991</v>
      </c>
      <c r="CA1245" t="s">
        <v>203</v>
      </c>
      <c r="CC1245" t="s">
        <v>200</v>
      </c>
      <c r="CD1245">
        <v>5201</v>
      </c>
      <c r="CE1245" t="s">
        <v>86</v>
      </c>
      <c r="CF1245" s="3">
        <v>43753</v>
      </c>
      <c r="CI1245">
        <v>1</v>
      </c>
      <c r="CJ1245">
        <v>1</v>
      </c>
      <c r="CK1245">
        <v>21</v>
      </c>
      <c r="CL1245" t="s">
        <v>87</v>
      </c>
    </row>
    <row r="1246" spans="1:90">
      <c r="A1246" t="s">
        <v>72</v>
      </c>
      <c r="B1246" t="s">
        <v>73</v>
      </c>
      <c r="C1246" t="s">
        <v>74</v>
      </c>
      <c r="E1246" t="str">
        <f>"FES1162716441"</f>
        <v>FES1162716441</v>
      </c>
      <c r="F1246" s="3">
        <v>43748</v>
      </c>
      <c r="G1246">
        <v>202004</v>
      </c>
      <c r="H1246" t="s">
        <v>75</v>
      </c>
      <c r="I1246" t="s">
        <v>76</v>
      </c>
      <c r="J1246" t="s">
        <v>77</v>
      </c>
      <c r="K1246" t="s">
        <v>78</v>
      </c>
      <c r="L1246" t="s">
        <v>189</v>
      </c>
      <c r="M1246" t="s">
        <v>190</v>
      </c>
      <c r="N1246" t="s">
        <v>1785</v>
      </c>
      <c r="O1246" t="s">
        <v>82</v>
      </c>
      <c r="P1246" t="str">
        <f>"2170711351                    "</f>
        <v xml:space="preserve">2170711351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12.63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3.8</v>
      </c>
      <c r="BJ1246">
        <v>5.5</v>
      </c>
      <c r="BK1246">
        <v>5.5</v>
      </c>
      <c r="BL1246" s="4">
        <v>72.78</v>
      </c>
      <c r="BM1246" s="4">
        <v>10.92</v>
      </c>
      <c r="BN1246" s="4">
        <v>83.7</v>
      </c>
      <c r="BO1246" s="4">
        <v>83.7</v>
      </c>
      <c r="BQ1246" t="s">
        <v>95</v>
      </c>
      <c r="BR1246" t="s">
        <v>84</v>
      </c>
      <c r="BS1246" s="3">
        <v>43749</v>
      </c>
      <c r="BT1246" s="5">
        <v>0.36041666666666666</v>
      </c>
      <c r="BU1246" t="s">
        <v>1786</v>
      </c>
      <c r="BV1246" t="s">
        <v>90</v>
      </c>
      <c r="BY1246">
        <v>27402.37</v>
      </c>
      <c r="CC1246" t="s">
        <v>190</v>
      </c>
      <c r="CD1246">
        <v>1501</v>
      </c>
      <c r="CE1246" t="s">
        <v>86</v>
      </c>
      <c r="CF1246" s="3">
        <v>43752</v>
      </c>
      <c r="CI1246">
        <v>1</v>
      </c>
      <c r="CJ1246">
        <v>1</v>
      </c>
      <c r="CK1246">
        <v>22</v>
      </c>
      <c r="CL1246" t="s">
        <v>87</v>
      </c>
    </row>
    <row r="1247" spans="1:90">
      <c r="A1247" t="s">
        <v>72</v>
      </c>
      <c r="B1247" t="s">
        <v>73</v>
      </c>
      <c r="C1247" t="s">
        <v>74</v>
      </c>
      <c r="E1247" t="str">
        <f>"FES1162716501"</f>
        <v>FES1162716501</v>
      </c>
      <c r="F1247" s="3">
        <v>43748</v>
      </c>
      <c r="G1247">
        <v>202004</v>
      </c>
      <c r="H1247" t="s">
        <v>75</v>
      </c>
      <c r="I1247" t="s">
        <v>76</v>
      </c>
      <c r="J1247" t="s">
        <v>77</v>
      </c>
      <c r="K1247" t="s">
        <v>78</v>
      </c>
      <c r="L1247" t="s">
        <v>308</v>
      </c>
      <c r="M1247" t="s">
        <v>308</v>
      </c>
      <c r="N1247" t="s">
        <v>1267</v>
      </c>
      <c r="O1247" t="s">
        <v>82</v>
      </c>
      <c r="P1247" t="str">
        <f>"2170710885                    "</f>
        <v xml:space="preserve">2170710885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105.52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2</v>
      </c>
      <c r="BI1247">
        <v>13.4</v>
      </c>
      <c r="BJ1247">
        <v>4.8</v>
      </c>
      <c r="BK1247">
        <v>13.5</v>
      </c>
      <c r="BL1247" s="4">
        <v>608</v>
      </c>
      <c r="BM1247" s="4">
        <v>91.2</v>
      </c>
      <c r="BN1247" s="4">
        <v>699.2</v>
      </c>
      <c r="BO1247" s="4">
        <v>699.2</v>
      </c>
      <c r="BQ1247" t="s">
        <v>83</v>
      </c>
      <c r="BR1247" t="s">
        <v>84</v>
      </c>
      <c r="BS1247" s="3">
        <v>43749</v>
      </c>
      <c r="BT1247" s="5">
        <v>0.45902777777777781</v>
      </c>
      <c r="BU1247" t="s">
        <v>1268</v>
      </c>
      <c r="BV1247" t="s">
        <v>90</v>
      </c>
      <c r="BY1247">
        <v>23915.040000000001</v>
      </c>
      <c r="CA1247" t="s">
        <v>311</v>
      </c>
      <c r="CC1247" t="s">
        <v>308</v>
      </c>
      <c r="CD1247">
        <v>7646</v>
      </c>
      <c r="CE1247" t="s">
        <v>317</v>
      </c>
      <c r="CF1247" s="3">
        <v>43752</v>
      </c>
      <c r="CI1247">
        <v>1</v>
      </c>
      <c r="CJ1247">
        <v>1</v>
      </c>
      <c r="CK1247">
        <v>23</v>
      </c>
      <c r="CL1247" t="s">
        <v>87</v>
      </c>
    </row>
    <row r="1248" spans="1:90">
      <c r="A1248" t="s">
        <v>72</v>
      </c>
      <c r="B1248" t="s">
        <v>73</v>
      </c>
      <c r="C1248" t="s">
        <v>74</v>
      </c>
      <c r="E1248" t="str">
        <f>"FES1162716534"</f>
        <v>FES1162716534</v>
      </c>
      <c r="F1248" s="3">
        <v>43748</v>
      </c>
      <c r="G1248">
        <v>202004</v>
      </c>
      <c r="H1248" t="s">
        <v>75</v>
      </c>
      <c r="I1248" t="s">
        <v>76</v>
      </c>
      <c r="J1248" t="s">
        <v>77</v>
      </c>
      <c r="K1248" t="s">
        <v>78</v>
      </c>
      <c r="L1248" t="s">
        <v>79</v>
      </c>
      <c r="M1248" t="s">
        <v>80</v>
      </c>
      <c r="N1248" t="s">
        <v>1119</v>
      </c>
      <c r="O1248" t="s">
        <v>82</v>
      </c>
      <c r="P1248" t="str">
        <f>"2170711468                    "</f>
        <v xml:space="preserve">2170711468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8.52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2.6</v>
      </c>
      <c r="BJ1248">
        <v>0.9</v>
      </c>
      <c r="BK1248">
        <v>3</v>
      </c>
      <c r="BL1248" s="4">
        <v>49.07</v>
      </c>
      <c r="BM1248" s="4">
        <v>7.36</v>
      </c>
      <c r="BN1248" s="4">
        <v>56.43</v>
      </c>
      <c r="BO1248" s="4">
        <v>56.43</v>
      </c>
      <c r="BQ1248" t="s">
        <v>95</v>
      </c>
      <c r="BR1248" t="s">
        <v>84</v>
      </c>
      <c r="BS1248" s="3">
        <v>43749</v>
      </c>
      <c r="BT1248" s="5">
        <v>0.33958333333333335</v>
      </c>
      <c r="BU1248" t="s">
        <v>1787</v>
      </c>
      <c r="BV1248" t="s">
        <v>90</v>
      </c>
      <c r="BY1248">
        <v>4539.6000000000004</v>
      </c>
      <c r="CA1248" t="s">
        <v>279</v>
      </c>
      <c r="CC1248" t="s">
        <v>80</v>
      </c>
      <c r="CD1248">
        <v>2013</v>
      </c>
      <c r="CE1248" t="s">
        <v>86</v>
      </c>
      <c r="CF1248" s="3">
        <v>43752</v>
      </c>
      <c r="CI1248">
        <v>1</v>
      </c>
      <c r="CJ1248">
        <v>1</v>
      </c>
      <c r="CK1248">
        <v>22</v>
      </c>
      <c r="CL1248" t="s">
        <v>87</v>
      </c>
    </row>
    <row r="1249" spans="1:90">
      <c r="A1249" t="s">
        <v>72</v>
      </c>
      <c r="B1249" t="s">
        <v>73</v>
      </c>
      <c r="C1249" t="s">
        <v>74</v>
      </c>
      <c r="E1249" t="str">
        <f>"FES1162716544"</f>
        <v>FES1162716544</v>
      </c>
      <c r="F1249" s="3">
        <v>43748</v>
      </c>
      <c r="G1249">
        <v>202004</v>
      </c>
      <c r="H1249" t="s">
        <v>75</v>
      </c>
      <c r="I1249" t="s">
        <v>76</v>
      </c>
      <c r="J1249" t="s">
        <v>77</v>
      </c>
      <c r="K1249" t="s">
        <v>78</v>
      </c>
      <c r="L1249" t="s">
        <v>75</v>
      </c>
      <c r="M1249" t="s">
        <v>76</v>
      </c>
      <c r="N1249" t="s">
        <v>1788</v>
      </c>
      <c r="O1249" t="s">
        <v>82</v>
      </c>
      <c r="P1249" t="str">
        <f>"2170711482                    "</f>
        <v xml:space="preserve">2170711482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6.87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 s="4">
        <v>39.58</v>
      </c>
      <c r="BM1249" s="4">
        <v>5.94</v>
      </c>
      <c r="BN1249" s="4">
        <v>45.52</v>
      </c>
      <c r="BO1249" s="4">
        <v>45.52</v>
      </c>
      <c r="BR1249" t="s">
        <v>84</v>
      </c>
      <c r="BS1249" s="3">
        <v>43749</v>
      </c>
      <c r="BT1249" s="5">
        <v>0.33333333333333331</v>
      </c>
      <c r="BU1249" t="s">
        <v>1789</v>
      </c>
      <c r="BV1249" t="s">
        <v>90</v>
      </c>
      <c r="BY1249">
        <v>1200</v>
      </c>
      <c r="CC1249" t="s">
        <v>76</v>
      </c>
      <c r="CD1249">
        <v>1620</v>
      </c>
      <c r="CE1249" t="s">
        <v>96</v>
      </c>
      <c r="CF1249" s="3">
        <v>43752</v>
      </c>
      <c r="CI1249">
        <v>1</v>
      </c>
      <c r="CJ1249">
        <v>1</v>
      </c>
      <c r="CK1249">
        <v>22</v>
      </c>
      <c r="CL1249" t="s">
        <v>87</v>
      </c>
    </row>
    <row r="1250" spans="1:90">
      <c r="A1250" t="s">
        <v>72</v>
      </c>
      <c r="B1250" t="s">
        <v>73</v>
      </c>
      <c r="C1250" t="s">
        <v>74</v>
      </c>
      <c r="E1250" t="str">
        <f>"FES1162716562"</f>
        <v>FES1162716562</v>
      </c>
      <c r="F1250" s="3">
        <v>43748</v>
      </c>
      <c r="G1250">
        <v>202004</v>
      </c>
      <c r="H1250" t="s">
        <v>75</v>
      </c>
      <c r="I1250" t="s">
        <v>76</v>
      </c>
      <c r="J1250" t="s">
        <v>77</v>
      </c>
      <c r="K1250" t="s">
        <v>78</v>
      </c>
      <c r="L1250" t="s">
        <v>92</v>
      </c>
      <c r="M1250" t="s">
        <v>93</v>
      </c>
      <c r="N1250" t="s">
        <v>1740</v>
      </c>
      <c r="O1250" t="s">
        <v>82</v>
      </c>
      <c r="P1250" t="str">
        <f>"2170711501                    "</f>
        <v xml:space="preserve">2170711501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8.7899999999999991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 s="4">
        <v>50.66</v>
      </c>
      <c r="BM1250" s="4">
        <v>7.6</v>
      </c>
      <c r="BN1250" s="4">
        <v>58.26</v>
      </c>
      <c r="BO1250" s="4">
        <v>58.26</v>
      </c>
      <c r="BQ1250" t="s">
        <v>1790</v>
      </c>
      <c r="BR1250" t="s">
        <v>84</v>
      </c>
      <c r="BS1250" s="3">
        <v>43749</v>
      </c>
      <c r="BT1250" s="5">
        <v>0.33749999999999997</v>
      </c>
      <c r="BU1250" t="s">
        <v>1791</v>
      </c>
      <c r="BV1250" t="s">
        <v>90</v>
      </c>
      <c r="BY1250">
        <v>1200</v>
      </c>
      <c r="CA1250" t="s">
        <v>662</v>
      </c>
      <c r="CC1250" t="s">
        <v>93</v>
      </c>
      <c r="CD1250">
        <v>7500</v>
      </c>
      <c r="CE1250" t="s">
        <v>96</v>
      </c>
      <c r="CF1250" s="3">
        <v>43752</v>
      </c>
      <c r="CI1250">
        <v>1</v>
      </c>
      <c r="CJ1250">
        <v>1</v>
      </c>
      <c r="CK1250">
        <v>21</v>
      </c>
      <c r="CL1250" t="s">
        <v>87</v>
      </c>
    </row>
    <row r="1251" spans="1:90">
      <c r="A1251" t="s">
        <v>72</v>
      </c>
      <c r="B1251" t="s">
        <v>73</v>
      </c>
      <c r="C1251" t="s">
        <v>74</v>
      </c>
      <c r="E1251" t="str">
        <f>"FES1162716444"</f>
        <v>FES1162716444</v>
      </c>
      <c r="F1251" s="3">
        <v>43748</v>
      </c>
      <c r="G1251">
        <v>202004</v>
      </c>
      <c r="H1251" t="s">
        <v>75</v>
      </c>
      <c r="I1251" t="s">
        <v>76</v>
      </c>
      <c r="J1251" t="s">
        <v>77</v>
      </c>
      <c r="K1251" t="s">
        <v>78</v>
      </c>
      <c r="L1251" t="s">
        <v>185</v>
      </c>
      <c r="M1251" t="s">
        <v>186</v>
      </c>
      <c r="N1251" t="s">
        <v>481</v>
      </c>
      <c r="O1251" t="s">
        <v>82</v>
      </c>
      <c r="P1251" t="str">
        <f>"2170711354                    "</f>
        <v xml:space="preserve">2170711354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14.28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4.4000000000000004</v>
      </c>
      <c r="BJ1251">
        <v>6.2</v>
      </c>
      <c r="BK1251">
        <v>6.5</v>
      </c>
      <c r="BL1251" s="4">
        <v>82.27</v>
      </c>
      <c r="BM1251" s="4">
        <v>12.34</v>
      </c>
      <c r="BN1251" s="4">
        <v>94.61</v>
      </c>
      <c r="BO1251" s="4">
        <v>94.61</v>
      </c>
      <c r="BQ1251" t="s">
        <v>83</v>
      </c>
      <c r="BR1251" t="s">
        <v>84</v>
      </c>
      <c r="BS1251" s="3">
        <v>43750</v>
      </c>
      <c r="BT1251" s="5">
        <v>0.4375</v>
      </c>
      <c r="BU1251" t="s">
        <v>1792</v>
      </c>
      <c r="BV1251" t="s">
        <v>87</v>
      </c>
      <c r="BW1251" t="s">
        <v>232</v>
      </c>
      <c r="BX1251" t="s">
        <v>1708</v>
      </c>
      <c r="BY1251">
        <v>30868.240000000002</v>
      </c>
      <c r="CC1251" t="s">
        <v>186</v>
      </c>
      <c r="CD1251">
        <v>1406</v>
      </c>
      <c r="CE1251" t="s">
        <v>86</v>
      </c>
      <c r="CF1251" s="3">
        <v>43752</v>
      </c>
      <c r="CI1251">
        <v>1</v>
      </c>
      <c r="CJ1251">
        <v>1</v>
      </c>
      <c r="CK1251">
        <v>22</v>
      </c>
      <c r="CL1251" t="s">
        <v>87</v>
      </c>
    </row>
    <row r="1252" spans="1:90">
      <c r="A1252" t="s">
        <v>72</v>
      </c>
      <c r="B1252" t="s">
        <v>73</v>
      </c>
      <c r="C1252" t="s">
        <v>74</v>
      </c>
      <c r="E1252" t="str">
        <f>"FES1162716395"</f>
        <v>FES1162716395</v>
      </c>
      <c r="F1252" s="3">
        <v>43748</v>
      </c>
      <c r="G1252">
        <v>202004</v>
      </c>
      <c r="H1252" t="s">
        <v>75</v>
      </c>
      <c r="I1252" t="s">
        <v>76</v>
      </c>
      <c r="J1252" t="s">
        <v>77</v>
      </c>
      <c r="K1252" t="s">
        <v>78</v>
      </c>
      <c r="L1252" t="s">
        <v>189</v>
      </c>
      <c r="M1252" t="s">
        <v>190</v>
      </c>
      <c r="N1252" t="s">
        <v>1785</v>
      </c>
      <c r="O1252" t="s">
        <v>82</v>
      </c>
      <c r="P1252" t="str">
        <f>"2170711304                    "</f>
        <v xml:space="preserve">2170711304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15.92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6.1</v>
      </c>
      <c r="BJ1252">
        <v>7.1</v>
      </c>
      <c r="BK1252">
        <v>7.5</v>
      </c>
      <c r="BL1252" s="4">
        <v>91.75</v>
      </c>
      <c r="BM1252" s="4">
        <v>13.76</v>
      </c>
      <c r="BN1252" s="4">
        <v>105.51</v>
      </c>
      <c r="BO1252" s="4">
        <v>105.51</v>
      </c>
      <c r="BQ1252" t="s">
        <v>95</v>
      </c>
      <c r="BR1252" t="s">
        <v>84</v>
      </c>
      <c r="BS1252" s="3">
        <v>43749</v>
      </c>
      <c r="BT1252" s="5">
        <v>0.39513888888888887</v>
      </c>
      <c r="BU1252" t="s">
        <v>1793</v>
      </c>
      <c r="BV1252" t="s">
        <v>90</v>
      </c>
      <c r="BY1252">
        <v>35326.92</v>
      </c>
      <c r="CA1252" t="s">
        <v>194</v>
      </c>
      <c r="CC1252" t="s">
        <v>190</v>
      </c>
      <c r="CD1252">
        <v>1501</v>
      </c>
      <c r="CE1252" t="s">
        <v>86</v>
      </c>
      <c r="CF1252" s="3">
        <v>43752</v>
      </c>
      <c r="CI1252">
        <v>1</v>
      </c>
      <c r="CJ1252">
        <v>1</v>
      </c>
      <c r="CK1252">
        <v>22</v>
      </c>
      <c r="CL1252" t="s">
        <v>87</v>
      </c>
    </row>
    <row r="1253" spans="1:90">
      <c r="A1253" t="s">
        <v>72</v>
      </c>
      <c r="B1253" t="s">
        <v>73</v>
      </c>
      <c r="C1253" t="s">
        <v>74</v>
      </c>
      <c r="E1253" t="str">
        <f>"FES1162716564"</f>
        <v>FES1162716564</v>
      </c>
      <c r="F1253" s="3">
        <v>43748</v>
      </c>
      <c r="G1253">
        <v>202004</v>
      </c>
      <c r="H1253" t="s">
        <v>75</v>
      </c>
      <c r="I1253" t="s">
        <v>76</v>
      </c>
      <c r="J1253" t="s">
        <v>77</v>
      </c>
      <c r="K1253" t="s">
        <v>78</v>
      </c>
      <c r="L1253" t="s">
        <v>308</v>
      </c>
      <c r="M1253" t="s">
        <v>308</v>
      </c>
      <c r="N1253" t="s">
        <v>318</v>
      </c>
      <c r="O1253" t="s">
        <v>82</v>
      </c>
      <c r="P1253" t="str">
        <f>"2170711498                    "</f>
        <v xml:space="preserve">2170711498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17.04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1.5</v>
      </c>
      <c r="BJ1253">
        <v>1.8</v>
      </c>
      <c r="BK1253">
        <v>2</v>
      </c>
      <c r="BL1253" s="4">
        <v>98.16</v>
      </c>
      <c r="BM1253" s="4">
        <v>14.72</v>
      </c>
      <c r="BN1253" s="4">
        <v>112.88</v>
      </c>
      <c r="BO1253" s="4">
        <v>112.88</v>
      </c>
      <c r="BQ1253" t="s">
        <v>95</v>
      </c>
      <c r="BR1253" t="s">
        <v>84</v>
      </c>
      <c r="BS1253" s="3">
        <v>43749</v>
      </c>
      <c r="BT1253" s="5">
        <v>0.4694444444444445</v>
      </c>
      <c r="BU1253" t="s">
        <v>319</v>
      </c>
      <c r="BV1253" t="s">
        <v>90</v>
      </c>
      <c r="BY1253">
        <v>9235.17</v>
      </c>
      <c r="CA1253" t="s">
        <v>311</v>
      </c>
      <c r="CC1253" t="s">
        <v>308</v>
      </c>
      <c r="CD1253">
        <v>7646</v>
      </c>
      <c r="CE1253" t="s">
        <v>86</v>
      </c>
      <c r="CF1253" s="3">
        <v>43752</v>
      </c>
      <c r="CI1253">
        <v>1</v>
      </c>
      <c r="CJ1253">
        <v>1</v>
      </c>
      <c r="CK1253">
        <v>23</v>
      </c>
      <c r="CL1253" t="s">
        <v>87</v>
      </c>
    </row>
    <row r="1254" spans="1:90">
      <c r="A1254" t="s">
        <v>72</v>
      </c>
      <c r="B1254" t="s">
        <v>73</v>
      </c>
      <c r="C1254" t="s">
        <v>74</v>
      </c>
      <c r="E1254" t="str">
        <f>"FES1162716565"</f>
        <v>FES1162716565</v>
      </c>
      <c r="F1254" s="3">
        <v>43748</v>
      </c>
      <c r="G1254">
        <v>202004</v>
      </c>
      <c r="H1254" t="s">
        <v>75</v>
      </c>
      <c r="I1254" t="s">
        <v>76</v>
      </c>
      <c r="J1254" t="s">
        <v>77</v>
      </c>
      <c r="K1254" t="s">
        <v>78</v>
      </c>
      <c r="L1254" t="s">
        <v>92</v>
      </c>
      <c r="M1254" t="s">
        <v>93</v>
      </c>
      <c r="N1254" t="s">
        <v>690</v>
      </c>
      <c r="O1254" t="s">
        <v>82</v>
      </c>
      <c r="P1254" t="str">
        <f>"2170711505                    "</f>
        <v xml:space="preserve">2170711505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8.7899999999999991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 s="4">
        <v>50.66</v>
      </c>
      <c r="BM1254" s="4">
        <v>7.6</v>
      </c>
      <c r="BN1254" s="4">
        <v>58.26</v>
      </c>
      <c r="BO1254" s="4">
        <v>58.26</v>
      </c>
      <c r="BQ1254" t="s">
        <v>95</v>
      </c>
      <c r="BR1254" t="s">
        <v>84</v>
      </c>
      <c r="BS1254" s="3">
        <v>43749</v>
      </c>
      <c r="BT1254" s="5">
        <v>0.31388888888888888</v>
      </c>
      <c r="BU1254" t="s">
        <v>1207</v>
      </c>
      <c r="BV1254" t="s">
        <v>90</v>
      </c>
      <c r="BY1254">
        <v>1200</v>
      </c>
      <c r="CA1254" t="s">
        <v>900</v>
      </c>
      <c r="CC1254" t="s">
        <v>93</v>
      </c>
      <c r="CD1254">
        <v>7530</v>
      </c>
      <c r="CE1254" t="s">
        <v>96</v>
      </c>
      <c r="CF1254" s="3">
        <v>43752</v>
      </c>
      <c r="CI1254">
        <v>1</v>
      </c>
      <c r="CJ1254">
        <v>1</v>
      </c>
      <c r="CK1254">
        <v>21</v>
      </c>
      <c r="CL1254" t="s">
        <v>87</v>
      </c>
    </row>
    <row r="1255" spans="1:90">
      <c r="A1255" t="s">
        <v>72</v>
      </c>
      <c r="B1255" t="s">
        <v>73</v>
      </c>
      <c r="C1255" t="s">
        <v>74</v>
      </c>
      <c r="E1255" t="str">
        <f>"FES1162716385"</f>
        <v>FES1162716385</v>
      </c>
      <c r="F1255" s="3">
        <v>43748</v>
      </c>
      <c r="G1255">
        <v>202004</v>
      </c>
      <c r="H1255" t="s">
        <v>75</v>
      </c>
      <c r="I1255" t="s">
        <v>76</v>
      </c>
      <c r="J1255" t="s">
        <v>77</v>
      </c>
      <c r="K1255" t="s">
        <v>78</v>
      </c>
      <c r="L1255" t="s">
        <v>129</v>
      </c>
      <c r="M1255" t="s">
        <v>130</v>
      </c>
      <c r="N1255" t="s">
        <v>1794</v>
      </c>
      <c r="O1255" t="s">
        <v>82</v>
      </c>
      <c r="P1255" t="str">
        <f>"2170711288                    "</f>
        <v xml:space="preserve">2170711288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6.87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 s="4">
        <v>39.58</v>
      </c>
      <c r="BM1255" s="4">
        <v>5.94</v>
      </c>
      <c r="BN1255" s="4">
        <v>45.52</v>
      </c>
      <c r="BO1255" s="4">
        <v>45.52</v>
      </c>
      <c r="BQ1255" t="s">
        <v>1795</v>
      </c>
      <c r="BR1255" t="s">
        <v>84</v>
      </c>
      <c r="BS1255" s="3">
        <v>43749</v>
      </c>
      <c r="BT1255" s="5">
        <v>0.33263888888888887</v>
      </c>
      <c r="BU1255" t="s">
        <v>1796</v>
      </c>
      <c r="BV1255" t="s">
        <v>90</v>
      </c>
      <c r="BY1255">
        <v>1200</v>
      </c>
      <c r="CC1255" t="s">
        <v>130</v>
      </c>
      <c r="CD1255">
        <v>1451</v>
      </c>
      <c r="CE1255" t="s">
        <v>96</v>
      </c>
      <c r="CF1255" s="3">
        <v>43752</v>
      </c>
      <c r="CI1255">
        <v>1</v>
      </c>
      <c r="CJ1255">
        <v>1</v>
      </c>
      <c r="CK1255">
        <v>22</v>
      </c>
      <c r="CL1255" t="s">
        <v>87</v>
      </c>
    </row>
    <row r="1256" spans="1:90">
      <c r="A1256" t="s">
        <v>72</v>
      </c>
      <c r="B1256" t="s">
        <v>73</v>
      </c>
      <c r="C1256" t="s">
        <v>74</v>
      </c>
      <c r="E1256" t="str">
        <f>"FES1162716375"</f>
        <v>FES1162716375</v>
      </c>
      <c r="F1256" s="3">
        <v>43748</v>
      </c>
      <c r="G1256">
        <v>202004</v>
      </c>
      <c r="H1256" t="s">
        <v>75</v>
      </c>
      <c r="I1256" t="s">
        <v>76</v>
      </c>
      <c r="J1256" t="s">
        <v>77</v>
      </c>
      <c r="K1256" t="s">
        <v>78</v>
      </c>
      <c r="L1256" t="s">
        <v>75</v>
      </c>
      <c r="M1256" t="s">
        <v>76</v>
      </c>
      <c r="N1256" t="s">
        <v>1797</v>
      </c>
      <c r="O1256" t="s">
        <v>82</v>
      </c>
      <c r="P1256" t="str">
        <f>"2170711269                    "</f>
        <v xml:space="preserve">2170711269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6.87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 s="4">
        <v>39.58</v>
      </c>
      <c r="BM1256" s="4">
        <v>5.94</v>
      </c>
      <c r="BN1256" s="4">
        <v>45.52</v>
      </c>
      <c r="BO1256" s="4">
        <v>45.52</v>
      </c>
      <c r="BQ1256" t="s">
        <v>101</v>
      </c>
      <c r="BR1256" t="s">
        <v>84</v>
      </c>
      <c r="BS1256" s="3">
        <v>43749</v>
      </c>
      <c r="BT1256" s="5">
        <v>0.37083333333333335</v>
      </c>
      <c r="BU1256" t="s">
        <v>1798</v>
      </c>
      <c r="BV1256" t="s">
        <v>90</v>
      </c>
      <c r="BY1256">
        <v>1200</v>
      </c>
      <c r="CA1256" t="s">
        <v>848</v>
      </c>
      <c r="CC1256" t="s">
        <v>76</v>
      </c>
      <c r="CD1256">
        <v>1610</v>
      </c>
      <c r="CE1256" t="s">
        <v>96</v>
      </c>
      <c r="CF1256" s="3">
        <v>43752</v>
      </c>
      <c r="CI1256">
        <v>1</v>
      </c>
      <c r="CJ1256">
        <v>1</v>
      </c>
      <c r="CK1256">
        <v>22</v>
      </c>
      <c r="CL1256" t="s">
        <v>87</v>
      </c>
    </row>
    <row r="1257" spans="1:90">
      <c r="A1257" t="s">
        <v>72</v>
      </c>
      <c r="B1257" t="s">
        <v>73</v>
      </c>
      <c r="C1257" t="s">
        <v>74</v>
      </c>
      <c r="E1257" t="str">
        <f>"FES1162716556"</f>
        <v>FES1162716556</v>
      </c>
      <c r="F1257" s="3">
        <v>43748</v>
      </c>
      <c r="G1257">
        <v>202004</v>
      </c>
      <c r="H1257" t="s">
        <v>75</v>
      </c>
      <c r="I1257" t="s">
        <v>76</v>
      </c>
      <c r="J1257" t="s">
        <v>77</v>
      </c>
      <c r="K1257" t="s">
        <v>78</v>
      </c>
      <c r="L1257" t="s">
        <v>175</v>
      </c>
      <c r="M1257" t="s">
        <v>176</v>
      </c>
      <c r="N1257" t="s">
        <v>1799</v>
      </c>
      <c r="O1257" t="s">
        <v>82</v>
      </c>
      <c r="P1257" t="str">
        <f>"2170711494                    "</f>
        <v xml:space="preserve">2170711494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8.7899999999999991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 s="4">
        <v>50.66</v>
      </c>
      <c r="BM1257" s="4">
        <v>7.6</v>
      </c>
      <c r="BN1257" s="4">
        <v>58.26</v>
      </c>
      <c r="BO1257" s="4">
        <v>58.26</v>
      </c>
      <c r="BR1257" t="s">
        <v>84</v>
      </c>
      <c r="BS1257" s="3">
        <v>43749</v>
      </c>
      <c r="BT1257" s="5">
        <v>0.33611111111111108</v>
      </c>
      <c r="BU1257" t="s">
        <v>1800</v>
      </c>
      <c r="BV1257" t="s">
        <v>90</v>
      </c>
      <c r="BY1257">
        <v>1200</v>
      </c>
      <c r="CA1257" t="s">
        <v>1801</v>
      </c>
      <c r="CC1257" t="s">
        <v>176</v>
      </c>
      <c r="CD1257">
        <v>4051</v>
      </c>
      <c r="CE1257" t="s">
        <v>96</v>
      </c>
      <c r="CF1257" s="3">
        <v>43752</v>
      </c>
      <c r="CI1257">
        <v>1</v>
      </c>
      <c r="CJ1257">
        <v>1</v>
      </c>
      <c r="CK1257">
        <v>21</v>
      </c>
      <c r="CL1257" t="s">
        <v>87</v>
      </c>
    </row>
    <row r="1258" spans="1:90">
      <c r="A1258" t="s">
        <v>72</v>
      </c>
      <c r="B1258" t="s">
        <v>73</v>
      </c>
      <c r="C1258" t="s">
        <v>74</v>
      </c>
      <c r="E1258" t="str">
        <f>"FES1162716462"</f>
        <v>FES1162716462</v>
      </c>
      <c r="F1258" s="3">
        <v>43748</v>
      </c>
      <c r="G1258">
        <v>202004</v>
      </c>
      <c r="H1258" t="s">
        <v>75</v>
      </c>
      <c r="I1258" t="s">
        <v>76</v>
      </c>
      <c r="J1258" t="s">
        <v>77</v>
      </c>
      <c r="K1258" t="s">
        <v>78</v>
      </c>
      <c r="L1258" t="s">
        <v>142</v>
      </c>
      <c r="M1258" t="s">
        <v>143</v>
      </c>
      <c r="N1258" t="s">
        <v>1802</v>
      </c>
      <c r="O1258" t="s">
        <v>82</v>
      </c>
      <c r="P1258" t="str">
        <f>"2170113821                    "</f>
        <v xml:space="preserve">2170113821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6.87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 s="4">
        <v>39.58</v>
      </c>
      <c r="BM1258" s="4">
        <v>5.94</v>
      </c>
      <c r="BN1258" s="4">
        <v>45.52</v>
      </c>
      <c r="BO1258" s="4">
        <v>45.52</v>
      </c>
      <c r="BR1258" t="s">
        <v>84</v>
      </c>
      <c r="BS1258" s="3">
        <v>43749</v>
      </c>
      <c r="BT1258" s="5">
        <v>0.28402777777777777</v>
      </c>
      <c r="BU1258" t="s">
        <v>1803</v>
      </c>
      <c r="BV1258" t="s">
        <v>90</v>
      </c>
      <c r="BY1258">
        <v>1200</v>
      </c>
      <c r="CC1258" t="s">
        <v>143</v>
      </c>
      <c r="CD1258">
        <v>1460</v>
      </c>
      <c r="CE1258" t="s">
        <v>96</v>
      </c>
      <c r="CF1258" s="3">
        <v>43752</v>
      </c>
      <c r="CI1258">
        <v>1</v>
      </c>
      <c r="CJ1258">
        <v>1</v>
      </c>
      <c r="CK1258">
        <v>22</v>
      </c>
      <c r="CL1258" t="s">
        <v>87</v>
      </c>
    </row>
    <row r="1259" spans="1:90">
      <c r="A1259" t="s">
        <v>72</v>
      </c>
      <c r="B1259" t="s">
        <v>73</v>
      </c>
      <c r="C1259" t="s">
        <v>74</v>
      </c>
      <c r="E1259" t="str">
        <f>"FES1162716550"</f>
        <v>FES1162716550</v>
      </c>
      <c r="F1259" s="3">
        <v>43748</v>
      </c>
      <c r="G1259">
        <v>202004</v>
      </c>
      <c r="H1259" t="s">
        <v>75</v>
      </c>
      <c r="I1259" t="s">
        <v>76</v>
      </c>
      <c r="J1259" t="s">
        <v>77</v>
      </c>
      <c r="K1259" t="s">
        <v>78</v>
      </c>
      <c r="L1259" t="s">
        <v>175</v>
      </c>
      <c r="M1259" t="s">
        <v>176</v>
      </c>
      <c r="N1259" t="s">
        <v>562</v>
      </c>
      <c r="O1259" t="s">
        <v>82</v>
      </c>
      <c r="P1259" t="str">
        <f>"2170711203                    "</f>
        <v xml:space="preserve">2170711203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32.96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7.5</v>
      </c>
      <c r="BJ1259">
        <v>4.4000000000000004</v>
      </c>
      <c r="BK1259">
        <v>7.5</v>
      </c>
      <c r="BL1259" s="4">
        <v>189.89</v>
      </c>
      <c r="BM1259" s="4">
        <v>28.48</v>
      </c>
      <c r="BN1259" s="4">
        <v>218.37</v>
      </c>
      <c r="BO1259" s="4">
        <v>218.37</v>
      </c>
      <c r="BQ1259" t="s">
        <v>563</v>
      </c>
      <c r="BR1259" t="s">
        <v>84</v>
      </c>
      <c r="BS1259" s="3">
        <v>43749</v>
      </c>
      <c r="BT1259" s="5">
        <v>0.31805555555555554</v>
      </c>
      <c r="BU1259" t="s">
        <v>1153</v>
      </c>
      <c r="BV1259" t="s">
        <v>90</v>
      </c>
      <c r="BY1259">
        <v>22034.48</v>
      </c>
      <c r="CA1259" t="s">
        <v>1154</v>
      </c>
      <c r="CC1259" t="s">
        <v>176</v>
      </c>
      <c r="CD1259">
        <v>4001</v>
      </c>
      <c r="CE1259" t="s">
        <v>86</v>
      </c>
      <c r="CF1259" s="3">
        <v>43752</v>
      </c>
      <c r="CI1259">
        <v>1</v>
      </c>
      <c r="CJ1259">
        <v>1</v>
      </c>
      <c r="CK1259">
        <v>21</v>
      </c>
      <c r="CL1259" t="s">
        <v>87</v>
      </c>
    </row>
    <row r="1260" spans="1:90">
      <c r="A1260" t="s">
        <v>72</v>
      </c>
      <c r="B1260" t="s">
        <v>73</v>
      </c>
      <c r="C1260" t="s">
        <v>74</v>
      </c>
      <c r="E1260" t="str">
        <f>"FES1162716559"</f>
        <v>FES1162716559</v>
      </c>
      <c r="F1260" s="3">
        <v>43748</v>
      </c>
      <c r="G1260">
        <v>202004</v>
      </c>
      <c r="H1260" t="s">
        <v>75</v>
      </c>
      <c r="I1260" t="s">
        <v>76</v>
      </c>
      <c r="J1260" t="s">
        <v>77</v>
      </c>
      <c r="K1260" t="s">
        <v>78</v>
      </c>
      <c r="L1260" t="s">
        <v>92</v>
      </c>
      <c r="M1260" t="s">
        <v>93</v>
      </c>
      <c r="N1260" t="s">
        <v>1004</v>
      </c>
      <c r="O1260" t="s">
        <v>82</v>
      </c>
      <c r="P1260" t="str">
        <f>"217071493                     "</f>
        <v xml:space="preserve">217071493 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39.549999999999997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7.3</v>
      </c>
      <c r="BJ1260">
        <v>8.6999999999999993</v>
      </c>
      <c r="BK1260">
        <v>9</v>
      </c>
      <c r="BL1260" s="4">
        <v>227.86</v>
      </c>
      <c r="BM1260" s="4">
        <v>34.18</v>
      </c>
      <c r="BN1260" s="4">
        <v>262.04000000000002</v>
      </c>
      <c r="BO1260" s="4">
        <v>262.04000000000002</v>
      </c>
      <c r="BQ1260" t="s">
        <v>95</v>
      </c>
      <c r="BR1260" t="s">
        <v>84</v>
      </c>
      <c r="BS1260" s="3">
        <v>43749</v>
      </c>
      <c r="BT1260" s="5">
        <v>0.35972222222222222</v>
      </c>
      <c r="BU1260" t="s">
        <v>640</v>
      </c>
      <c r="BV1260" t="s">
        <v>90</v>
      </c>
      <c r="BY1260">
        <v>43462.22</v>
      </c>
      <c r="CA1260" t="s">
        <v>391</v>
      </c>
      <c r="CC1260" t="s">
        <v>93</v>
      </c>
      <c r="CD1260">
        <v>7764</v>
      </c>
      <c r="CE1260" t="s">
        <v>86</v>
      </c>
      <c r="CF1260" s="3">
        <v>43752</v>
      </c>
      <c r="CI1260">
        <v>1</v>
      </c>
      <c r="CJ1260">
        <v>1</v>
      </c>
      <c r="CK1260">
        <v>21</v>
      </c>
      <c r="CL1260" t="s">
        <v>87</v>
      </c>
    </row>
    <row r="1261" spans="1:90">
      <c r="A1261" t="s">
        <v>72</v>
      </c>
      <c r="B1261" t="s">
        <v>73</v>
      </c>
      <c r="C1261" t="s">
        <v>74</v>
      </c>
      <c r="E1261" t="str">
        <f>"FES1162716563"</f>
        <v>FES1162716563</v>
      </c>
      <c r="F1261" s="3">
        <v>43748</v>
      </c>
      <c r="G1261">
        <v>202004</v>
      </c>
      <c r="H1261" t="s">
        <v>75</v>
      </c>
      <c r="I1261" t="s">
        <v>76</v>
      </c>
      <c r="J1261" t="s">
        <v>77</v>
      </c>
      <c r="K1261" t="s">
        <v>78</v>
      </c>
      <c r="L1261" t="s">
        <v>152</v>
      </c>
      <c r="M1261" t="s">
        <v>153</v>
      </c>
      <c r="N1261" t="s">
        <v>266</v>
      </c>
      <c r="O1261" t="s">
        <v>82</v>
      </c>
      <c r="P1261" t="str">
        <f>"2170711502                    "</f>
        <v xml:space="preserve">2170711502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17.04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 s="4">
        <v>98.16</v>
      </c>
      <c r="BM1261" s="4">
        <v>14.72</v>
      </c>
      <c r="BN1261" s="4">
        <v>112.88</v>
      </c>
      <c r="BO1261" s="4">
        <v>112.88</v>
      </c>
      <c r="BQ1261" t="s">
        <v>101</v>
      </c>
      <c r="BR1261" t="s">
        <v>84</v>
      </c>
      <c r="BS1261" s="3">
        <v>43752</v>
      </c>
      <c r="BT1261" s="5">
        <v>0.37083333333333335</v>
      </c>
      <c r="BU1261" t="s">
        <v>1804</v>
      </c>
      <c r="BV1261" t="s">
        <v>90</v>
      </c>
      <c r="BY1261">
        <v>1200</v>
      </c>
      <c r="CA1261" t="s">
        <v>157</v>
      </c>
      <c r="CC1261" t="s">
        <v>153</v>
      </c>
      <c r="CD1261">
        <v>6850</v>
      </c>
      <c r="CE1261" t="s">
        <v>96</v>
      </c>
      <c r="CF1261" s="3">
        <v>43753</v>
      </c>
      <c r="CI1261">
        <v>3</v>
      </c>
      <c r="CJ1261">
        <v>2</v>
      </c>
      <c r="CK1261">
        <v>23</v>
      </c>
      <c r="CL1261" t="s">
        <v>87</v>
      </c>
    </row>
    <row r="1262" spans="1:90">
      <c r="A1262" t="s">
        <v>72</v>
      </c>
      <c r="B1262" t="s">
        <v>73</v>
      </c>
      <c r="C1262" t="s">
        <v>74</v>
      </c>
      <c r="E1262" t="str">
        <f>"FES1162716572"</f>
        <v>FES1162716572</v>
      </c>
      <c r="F1262" s="3">
        <v>43748</v>
      </c>
      <c r="G1262">
        <v>202004</v>
      </c>
      <c r="H1262" t="s">
        <v>75</v>
      </c>
      <c r="I1262" t="s">
        <v>76</v>
      </c>
      <c r="J1262" t="s">
        <v>77</v>
      </c>
      <c r="K1262" t="s">
        <v>78</v>
      </c>
      <c r="L1262" t="s">
        <v>119</v>
      </c>
      <c r="M1262" t="s">
        <v>120</v>
      </c>
      <c r="N1262" t="s">
        <v>667</v>
      </c>
      <c r="O1262" t="s">
        <v>82</v>
      </c>
      <c r="P1262" t="str">
        <f>"2170708952                    "</f>
        <v xml:space="preserve">2170708952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26.37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5.7</v>
      </c>
      <c r="BJ1262">
        <v>3.2</v>
      </c>
      <c r="BK1262">
        <v>6</v>
      </c>
      <c r="BL1262" s="4">
        <v>151.91999999999999</v>
      </c>
      <c r="BM1262" s="4">
        <v>22.79</v>
      </c>
      <c r="BN1262" s="4">
        <v>174.71</v>
      </c>
      <c r="BO1262" s="4">
        <v>174.71</v>
      </c>
      <c r="BQ1262" t="s">
        <v>83</v>
      </c>
      <c r="BR1262" t="s">
        <v>84</v>
      </c>
      <c r="BS1262" s="3">
        <v>43749</v>
      </c>
      <c r="BT1262" s="5">
        <v>0.3298611111111111</v>
      </c>
      <c r="BU1262" t="s">
        <v>668</v>
      </c>
      <c r="BV1262" t="s">
        <v>90</v>
      </c>
      <c r="BY1262">
        <v>16036.14</v>
      </c>
      <c r="CA1262" t="s">
        <v>669</v>
      </c>
      <c r="CC1262" t="s">
        <v>120</v>
      </c>
      <c r="CD1262">
        <v>6001</v>
      </c>
      <c r="CE1262" t="s">
        <v>86</v>
      </c>
      <c r="CF1262" s="3">
        <v>43752</v>
      </c>
      <c r="CI1262">
        <v>1</v>
      </c>
      <c r="CJ1262">
        <v>1</v>
      </c>
      <c r="CK1262">
        <v>21</v>
      </c>
      <c r="CL1262" t="s">
        <v>87</v>
      </c>
    </row>
    <row r="1263" spans="1:90">
      <c r="A1263" t="s">
        <v>72</v>
      </c>
      <c r="B1263" t="s">
        <v>73</v>
      </c>
      <c r="C1263" t="s">
        <v>74</v>
      </c>
      <c r="E1263" t="str">
        <f>"FES1162716548"</f>
        <v>FES1162716548</v>
      </c>
      <c r="F1263" s="3">
        <v>43748</v>
      </c>
      <c r="G1263">
        <v>202004</v>
      </c>
      <c r="H1263" t="s">
        <v>75</v>
      </c>
      <c r="I1263" t="s">
        <v>76</v>
      </c>
      <c r="J1263" t="s">
        <v>77</v>
      </c>
      <c r="K1263" t="s">
        <v>78</v>
      </c>
      <c r="L1263" t="s">
        <v>79</v>
      </c>
      <c r="M1263" t="s">
        <v>80</v>
      </c>
      <c r="N1263" t="s">
        <v>81</v>
      </c>
      <c r="O1263" t="s">
        <v>82</v>
      </c>
      <c r="P1263" t="str">
        <f>"2170711486                    "</f>
        <v xml:space="preserve">2170711486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6.87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 s="4">
        <v>39.58</v>
      </c>
      <c r="BM1263" s="4">
        <v>5.94</v>
      </c>
      <c r="BN1263" s="4">
        <v>45.52</v>
      </c>
      <c r="BO1263" s="4">
        <v>45.52</v>
      </c>
      <c r="BQ1263" t="s">
        <v>83</v>
      </c>
      <c r="BR1263" t="s">
        <v>84</v>
      </c>
      <c r="BS1263" s="3">
        <v>43749</v>
      </c>
      <c r="BT1263" s="5">
        <v>0.35902777777777778</v>
      </c>
      <c r="BU1263" t="s">
        <v>339</v>
      </c>
      <c r="BV1263" t="s">
        <v>90</v>
      </c>
      <c r="BY1263">
        <v>1200</v>
      </c>
      <c r="CA1263" t="s">
        <v>474</v>
      </c>
      <c r="CC1263" t="s">
        <v>80</v>
      </c>
      <c r="CD1263">
        <v>2094</v>
      </c>
      <c r="CE1263" t="s">
        <v>96</v>
      </c>
      <c r="CF1263" s="3">
        <v>43752</v>
      </c>
      <c r="CI1263">
        <v>1</v>
      </c>
      <c r="CJ1263">
        <v>1</v>
      </c>
      <c r="CK1263">
        <v>22</v>
      </c>
      <c r="CL1263" t="s">
        <v>87</v>
      </c>
    </row>
    <row r="1264" spans="1:90">
      <c r="A1264" t="s">
        <v>72</v>
      </c>
      <c r="B1264" t="s">
        <v>73</v>
      </c>
      <c r="C1264" t="s">
        <v>74</v>
      </c>
      <c r="E1264" t="str">
        <f>"FES1162716539"</f>
        <v>FES1162716539</v>
      </c>
      <c r="F1264" s="3">
        <v>43748</v>
      </c>
      <c r="G1264">
        <v>202004</v>
      </c>
      <c r="H1264" t="s">
        <v>75</v>
      </c>
      <c r="I1264" t="s">
        <v>76</v>
      </c>
      <c r="J1264" t="s">
        <v>77</v>
      </c>
      <c r="K1264" t="s">
        <v>78</v>
      </c>
      <c r="L1264" t="s">
        <v>185</v>
      </c>
      <c r="M1264" t="s">
        <v>186</v>
      </c>
      <c r="N1264" t="s">
        <v>591</v>
      </c>
      <c r="O1264" t="s">
        <v>82</v>
      </c>
      <c r="P1264" t="str">
        <f>"2170711245                    "</f>
        <v xml:space="preserve">2170711245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6.87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 s="4">
        <v>39.58</v>
      </c>
      <c r="BM1264" s="4">
        <v>5.94</v>
      </c>
      <c r="BN1264" s="4">
        <v>45.52</v>
      </c>
      <c r="BO1264" s="4">
        <v>45.52</v>
      </c>
      <c r="BQ1264" t="s">
        <v>95</v>
      </c>
      <c r="BR1264" t="s">
        <v>84</v>
      </c>
      <c r="BS1264" s="3">
        <v>43749</v>
      </c>
      <c r="BT1264" s="5">
        <v>0.375</v>
      </c>
      <c r="BU1264" t="s">
        <v>1805</v>
      </c>
      <c r="BV1264" t="s">
        <v>90</v>
      </c>
      <c r="BY1264">
        <v>1200</v>
      </c>
      <c r="CC1264" t="s">
        <v>186</v>
      </c>
      <c r="CD1264">
        <v>1428</v>
      </c>
      <c r="CE1264" t="s">
        <v>96</v>
      </c>
      <c r="CF1264" s="3">
        <v>43752</v>
      </c>
      <c r="CI1264">
        <v>1</v>
      </c>
      <c r="CJ1264">
        <v>1</v>
      </c>
      <c r="CK1264">
        <v>22</v>
      </c>
      <c r="CL1264" t="s">
        <v>87</v>
      </c>
    </row>
    <row r="1265" spans="1:90">
      <c r="A1265" t="s">
        <v>72</v>
      </c>
      <c r="B1265" t="s">
        <v>73</v>
      </c>
      <c r="C1265" t="s">
        <v>74</v>
      </c>
      <c r="E1265" t="str">
        <f>"FES1162716566"</f>
        <v>FES1162716566</v>
      </c>
      <c r="F1265" s="3">
        <v>43748</v>
      </c>
      <c r="G1265">
        <v>202004</v>
      </c>
      <c r="H1265" t="s">
        <v>75</v>
      </c>
      <c r="I1265" t="s">
        <v>76</v>
      </c>
      <c r="J1265" t="s">
        <v>77</v>
      </c>
      <c r="K1265" t="s">
        <v>78</v>
      </c>
      <c r="L1265" t="s">
        <v>79</v>
      </c>
      <c r="M1265" t="s">
        <v>80</v>
      </c>
      <c r="N1265" t="s">
        <v>1806</v>
      </c>
      <c r="O1265" t="s">
        <v>82</v>
      </c>
      <c r="P1265" t="str">
        <f>"2170711506                    "</f>
        <v xml:space="preserve">2170711506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6.87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</v>
      </c>
      <c r="BJ1265">
        <v>1</v>
      </c>
      <c r="BK1265">
        <v>2</v>
      </c>
      <c r="BL1265" s="4">
        <v>39.58</v>
      </c>
      <c r="BM1265" s="4">
        <v>5.94</v>
      </c>
      <c r="BN1265" s="4">
        <v>45.52</v>
      </c>
      <c r="BO1265" s="4">
        <v>45.52</v>
      </c>
      <c r="BQ1265" t="s">
        <v>95</v>
      </c>
      <c r="BR1265" t="s">
        <v>84</v>
      </c>
      <c r="BS1265" s="3">
        <v>43749</v>
      </c>
      <c r="BT1265" s="5">
        <v>0.68611111111111101</v>
      </c>
      <c r="BU1265" t="s">
        <v>1807</v>
      </c>
      <c r="BV1265" t="s">
        <v>87</v>
      </c>
      <c r="BY1265">
        <v>4770.95</v>
      </c>
      <c r="CA1265" t="s">
        <v>206</v>
      </c>
      <c r="CC1265" t="s">
        <v>80</v>
      </c>
      <c r="CD1265">
        <v>2090</v>
      </c>
      <c r="CE1265" t="s">
        <v>86</v>
      </c>
      <c r="CF1265" s="3">
        <v>43752</v>
      </c>
      <c r="CI1265">
        <v>1</v>
      </c>
      <c r="CJ1265">
        <v>1</v>
      </c>
      <c r="CK1265">
        <v>22</v>
      </c>
      <c r="CL1265" t="s">
        <v>87</v>
      </c>
    </row>
    <row r="1266" spans="1:90">
      <c r="A1266" t="s">
        <v>72</v>
      </c>
      <c r="B1266" t="s">
        <v>73</v>
      </c>
      <c r="C1266" t="s">
        <v>74</v>
      </c>
      <c r="E1266" t="str">
        <f>"FES1162716480"</f>
        <v>FES1162716480</v>
      </c>
      <c r="F1266" s="3">
        <v>43748</v>
      </c>
      <c r="G1266">
        <v>202004</v>
      </c>
      <c r="H1266" t="s">
        <v>75</v>
      </c>
      <c r="I1266" t="s">
        <v>76</v>
      </c>
      <c r="J1266" t="s">
        <v>77</v>
      </c>
      <c r="K1266" t="s">
        <v>78</v>
      </c>
      <c r="L1266" t="s">
        <v>215</v>
      </c>
      <c r="M1266" t="s">
        <v>216</v>
      </c>
      <c r="N1266" t="s">
        <v>989</v>
      </c>
      <c r="O1266" t="s">
        <v>82</v>
      </c>
      <c r="P1266" t="str">
        <f>"2170719984                    "</f>
        <v xml:space="preserve">2170719984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8.7899999999999991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 s="4">
        <v>50.66</v>
      </c>
      <c r="BM1266" s="4">
        <v>7.6</v>
      </c>
      <c r="BN1266" s="4">
        <v>58.26</v>
      </c>
      <c r="BO1266" s="4">
        <v>58.26</v>
      </c>
      <c r="BQ1266" t="s">
        <v>83</v>
      </c>
      <c r="BR1266" t="s">
        <v>84</v>
      </c>
      <c r="BS1266" s="3">
        <v>43749</v>
      </c>
      <c r="BT1266" s="5">
        <v>0.39930555555555558</v>
      </c>
      <c r="BU1266" t="s">
        <v>1808</v>
      </c>
      <c r="BV1266" t="s">
        <v>90</v>
      </c>
      <c r="BY1266">
        <v>1200</v>
      </c>
      <c r="CA1266" t="s">
        <v>219</v>
      </c>
      <c r="CC1266" t="s">
        <v>216</v>
      </c>
      <c r="CD1266">
        <v>3212</v>
      </c>
      <c r="CE1266" t="s">
        <v>96</v>
      </c>
      <c r="CF1266" s="3">
        <v>43752</v>
      </c>
      <c r="CI1266">
        <v>1</v>
      </c>
      <c r="CJ1266">
        <v>1</v>
      </c>
      <c r="CK1266">
        <v>21</v>
      </c>
      <c r="CL1266" t="s">
        <v>87</v>
      </c>
    </row>
    <row r="1267" spans="1:90">
      <c r="A1267" t="s">
        <v>72</v>
      </c>
      <c r="B1267" t="s">
        <v>73</v>
      </c>
      <c r="C1267" t="s">
        <v>74</v>
      </c>
      <c r="E1267" t="str">
        <f>"FES1162716475"</f>
        <v>FES1162716475</v>
      </c>
      <c r="F1267" s="3">
        <v>43748</v>
      </c>
      <c r="G1267">
        <v>202004</v>
      </c>
      <c r="H1267" t="s">
        <v>75</v>
      </c>
      <c r="I1267" t="s">
        <v>76</v>
      </c>
      <c r="J1267" t="s">
        <v>77</v>
      </c>
      <c r="K1267" t="s">
        <v>78</v>
      </c>
      <c r="L1267" t="s">
        <v>170</v>
      </c>
      <c r="M1267" t="s">
        <v>171</v>
      </c>
      <c r="N1267" t="s">
        <v>172</v>
      </c>
      <c r="O1267" t="s">
        <v>82</v>
      </c>
      <c r="P1267" t="str">
        <f>"21707113987                   "</f>
        <v xml:space="preserve">21707113987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17.04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 s="4">
        <v>98.16</v>
      </c>
      <c r="BM1267" s="4">
        <v>14.72</v>
      </c>
      <c r="BN1267" s="4">
        <v>112.88</v>
      </c>
      <c r="BO1267" s="4">
        <v>112.88</v>
      </c>
      <c r="BQ1267" t="s">
        <v>83</v>
      </c>
      <c r="BR1267" t="s">
        <v>84</v>
      </c>
      <c r="BS1267" s="3">
        <v>43749</v>
      </c>
      <c r="BT1267" s="5">
        <v>0.48958333333333331</v>
      </c>
      <c r="BU1267" t="s">
        <v>173</v>
      </c>
      <c r="BV1267" t="s">
        <v>90</v>
      </c>
      <c r="BY1267">
        <v>1200</v>
      </c>
      <c r="CA1267" t="s">
        <v>174</v>
      </c>
      <c r="CC1267" t="s">
        <v>171</v>
      </c>
      <c r="CD1267">
        <v>3370</v>
      </c>
      <c r="CE1267" t="s">
        <v>96</v>
      </c>
      <c r="CF1267" s="3">
        <v>43753</v>
      </c>
      <c r="CI1267">
        <v>3</v>
      </c>
      <c r="CJ1267">
        <v>1</v>
      </c>
      <c r="CK1267">
        <v>23</v>
      </c>
      <c r="CL1267" t="s">
        <v>87</v>
      </c>
    </row>
    <row r="1268" spans="1:90">
      <c r="A1268" t="s">
        <v>72</v>
      </c>
      <c r="B1268" t="s">
        <v>73</v>
      </c>
      <c r="C1268" t="s">
        <v>74</v>
      </c>
      <c r="E1268" t="str">
        <f>"FES1162716442"</f>
        <v>FES1162716442</v>
      </c>
      <c r="F1268" s="3">
        <v>43748</v>
      </c>
      <c r="G1268">
        <v>202004</v>
      </c>
      <c r="H1268" t="s">
        <v>75</v>
      </c>
      <c r="I1268" t="s">
        <v>76</v>
      </c>
      <c r="J1268" t="s">
        <v>77</v>
      </c>
      <c r="K1268" t="s">
        <v>78</v>
      </c>
      <c r="L1268" t="s">
        <v>175</v>
      </c>
      <c r="M1268" t="s">
        <v>176</v>
      </c>
      <c r="N1268" t="s">
        <v>1162</v>
      </c>
      <c r="O1268" t="s">
        <v>82</v>
      </c>
      <c r="P1268" t="str">
        <f>"21707352                      "</f>
        <v xml:space="preserve">21707352  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8.7899999999999991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 s="4">
        <v>50.66</v>
      </c>
      <c r="BM1268" s="4">
        <v>7.6</v>
      </c>
      <c r="BN1268" s="4">
        <v>58.26</v>
      </c>
      <c r="BO1268" s="4">
        <v>58.26</v>
      </c>
      <c r="BQ1268" t="s">
        <v>101</v>
      </c>
      <c r="BR1268" t="s">
        <v>84</v>
      </c>
      <c r="BS1268" s="3">
        <v>43749</v>
      </c>
      <c r="BT1268" s="5">
        <v>0.34513888888888888</v>
      </c>
      <c r="BU1268" t="s">
        <v>1809</v>
      </c>
      <c r="BV1268" t="s">
        <v>90</v>
      </c>
      <c r="BY1268">
        <v>1200</v>
      </c>
      <c r="CA1268" t="s">
        <v>1305</v>
      </c>
      <c r="CC1268" t="s">
        <v>176</v>
      </c>
      <c r="CD1268">
        <v>4064</v>
      </c>
      <c r="CE1268" t="s">
        <v>96</v>
      </c>
      <c r="CF1268" s="3">
        <v>43753</v>
      </c>
      <c r="CI1268">
        <v>1</v>
      </c>
      <c r="CJ1268">
        <v>1</v>
      </c>
      <c r="CK1268">
        <v>21</v>
      </c>
      <c r="CL1268" t="s">
        <v>87</v>
      </c>
    </row>
    <row r="1269" spans="1:90">
      <c r="A1269" t="s">
        <v>72</v>
      </c>
      <c r="B1269" t="s">
        <v>73</v>
      </c>
      <c r="C1269" t="s">
        <v>74</v>
      </c>
      <c r="E1269" t="str">
        <f>"FES1162716450"</f>
        <v>FES1162716450</v>
      </c>
      <c r="F1269" s="3">
        <v>43748</v>
      </c>
      <c r="G1269">
        <v>202004</v>
      </c>
      <c r="H1269" t="s">
        <v>75</v>
      </c>
      <c r="I1269" t="s">
        <v>76</v>
      </c>
      <c r="J1269" t="s">
        <v>77</v>
      </c>
      <c r="K1269" t="s">
        <v>78</v>
      </c>
      <c r="L1269" t="s">
        <v>142</v>
      </c>
      <c r="M1269" t="s">
        <v>143</v>
      </c>
      <c r="N1269" t="s">
        <v>386</v>
      </c>
      <c r="O1269" t="s">
        <v>82</v>
      </c>
      <c r="P1269" t="str">
        <f>"2170711360                    "</f>
        <v xml:space="preserve">2170711360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6.87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 s="4">
        <v>39.58</v>
      </c>
      <c r="BM1269" s="4">
        <v>5.94</v>
      </c>
      <c r="BN1269" s="4">
        <v>45.52</v>
      </c>
      <c r="BO1269" s="4">
        <v>45.52</v>
      </c>
      <c r="BR1269" t="s">
        <v>84</v>
      </c>
      <c r="BS1269" s="3">
        <v>43749</v>
      </c>
      <c r="BT1269" s="5">
        <v>0.37847222222222227</v>
      </c>
      <c r="BU1269" t="s">
        <v>1810</v>
      </c>
      <c r="BV1269" t="s">
        <v>90</v>
      </c>
      <c r="BY1269">
        <v>1200</v>
      </c>
      <c r="CC1269" t="s">
        <v>143</v>
      </c>
      <c r="CD1269">
        <v>1460</v>
      </c>
      <c r="CE1269" t="s">
        <v>96</v>
      </c>
      <c r="CF1269" s="3">
        <v>43752</v>
      </c>
      <c r="CI1269">
        <v>1</v>
      </c>
      <c r="CJ1269">
        <v>1</v>
      </c>
      <c r="CK1269">
        <v>22</v>
      </c>
      <c r="CL1269" t="s">
        <v>87</v>
      </c>
    </row>
    <row r="1270" spans="1:90">
      <c r="A1270" t="s">
        <v>72</v>
      </c>
      <c r="B1270" t="s">
        <v>73</v>
      </c>
      <c r="C1270" t="s">
        <v>74</v>
      </c>
      <c r="E1270" t="str">
        <f>"FES1162716443"</f>
        <v>FES1162716443</v>
      </c>
      <c r="F1270" s="3">
        <v>43748</v>
      </c>
      <c r="G1270">
        <v>202004</v>
      </c>
      <c r="H1270" t="s">
        <v>75</v>
      </c>
      <c r="I1270" t="s">
        <v>76</v>
      </c>
      <c r="J1270" t="s">
        <v>77</v>
      </c>
      <c r="K1270" t="s">
        <v>78</v>
      </c>
      <c r="L1270" t="s">
        <v>175</v>
      </c>
      <c r="M1270" t="s">
        <v>176</v>
      </c>
      <c r="N1270" t="s">
        <v>252</v>
      </c>
      <c r="O1270" t="s">
        <v>82</v>
      </c>
      <c r="P1270" t="str">
        <f>"2170711353                    "</f>
        <v xml:space="preserve">2170711353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8.7899999999999991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 s="4">
        <v>50.66</v>
      </c>
      <c r="BM1270" s="4">
        <v>7.6</v>
      </c>
      <c r="BN1270" s="4">
        <v>58.26</v>
      </c>
      <c r="BO1270" s="4">
        <v>58.26</v>
      </c>
      <c r="BQ1270" t="s">
        <v>95</v>
      </c>
      <c r="BR1270" t="s">
        <v>84</v>
      </c>
      <c r="BS1270" s="3">
        <v>43749</v>
      </c>
      <c r="BT1270" s="5">
        <v>0.41666666666666669</v>
      </c>
      <c r="BU1270" t="s">
        <v>454</v>
      </c>
      <c r="BV1270" t="s">
        <v>90</v>
      </c>
      <c r="BY1270">
        <v>1200</v>
      </c>
      <c r="CA1270" t="s">
        <v>254</v>
      </c>
      <c r="CC1270" t="s">
        <v>176</v>
      </c>
      <c r="CD1270">
        <v>4302</v>
      </c>
      <c r="CE1270" t="s">
        <v>96</v>
      </c>
      <c r="CF1270" s="3">
        <v>43752</v>
      </c>
      <c r="CI1270">
        <v>1</v>
      </c>
      <c r="CJ1270">
        <v>1</v>
      </c>
      <c r="CK1270">
        <v>21</v>
      </c>
      <c r="CL1270" t="s">
        <v>87</v>
      </c>
    </row>
    <row r="1271" spans="1:90">
      <c r="A1271" t="s">
        <v>72</v>
      </c>
      <c r="B1271" t="s">
        <v>73</v>
      </c>
      <c r="C1271" t="s">
        <v>74</v>
      </c>
      <c r="E1271" t="str">
        <f>"FES1162716460"</f>
        <v>FES1162716460</v>
      </c>
      <c r="F1271" s="3">
        <v>43748</v>
      </c>
      <c r="G1271">
        <v>202004</v>
      </c>
      <c r="H1271" t="s">
        <v>75</v>
      </c>
      <c r="I1271" t="s">
        <v>76</v>
      </c>
      <c r="J1271" t="s">
        <v>77</v>
      </c>
      <c r="K1271" t="s">
        <v>78</v>
      </c>
      <c r="L1271" t="s">
        <v>175</v>
      </c>
      <c r="M1271" t="s">
        <v>176</v>
      </c>
      <c r="N1271" t="s">
        <v>340</v>
      </c>
      <c r="O1271" t="s">
        <v>82</v>
      </c>
      <c r="P1271" t="str">
        <f>"2170711372                    "</f>
        <v xml:space="preserve">2170711372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8.7899999999999991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 s="4">
        <v>50.66</v>
      </c>
      <c r="BM1271" s="4">
        <v>7.6</v>
      </c>
      <c r="BN1271" s="4">
        <v>58.26</v>
      </c>
      <c r="BO1271" s="4">
        <v>58.26</v>
      </c>
      <c r="BQ1271" t="s">
        <v>258</v>
      </c>
      <c r="BR1271" t="s">
        <v>84</v>
      </c>
      <c r="BS1271" s="3">
        <v>43749</v>
      </c>
      <c r="BT1271" s="5">
        <v>0.38680555555555557</v>
      </c>
      <c r="BU1271" t="s">
        <v>897</v>
      </c>
      <c r="BV1271" t="s">
        <v>90</v>
      </c>
      <c r="BY1271">
        <v>1200</v>
      </c>
      <c r="CA1271" t="s">
        <v>898</v>
      </c>
      <c r="CC1271" t="s">
        <v>176</v>
      </c>
      <c r="CD1271">
        <v>4000</v>
      </c>
      <c r="CE1271" t="s">
        <v>96</v>
      </c>
      <c r="CF1271" s="3">
        <v>43752</v>
      </c>
      <c r="CI1271">
        <v>1</v>
      </c>
      <c r="CJ1271">
        <v>1</v>
      </c>
      <c r="CK1271">
        <v>21</v>
      </c>
      <c r="CL1271" t="s">
        <v>87</v>
      </c>
    </row>
    <row r="1272" spans="1:90">
      <c r="A1272" t="s">
        <v>72</v>
      </c>
      <c r="B1272" t="s">
        <v>73</v>
      </c>
      <c r="C1272" t="s">
        <v>74</v>
      </c>
      <c r="E1272" t="str">
        <f>"FES1162716499"</f>
        <v>FES1162716499</v>
      </c>
      <c r="F1272" s="3">
        <v>43748</v>
      </c>
      <c r="G1272">
        <v>202004</v>
      </c>
      <c r="H1272" t="s">
        <v>75</v>
      </c>
      <c r="I1272" t="s">
        <v>76</v>
      </c>
      <c r="J1272" t="s">
        <v>77</v>
      </c>
      <c r="K1272" t="s">
        <v>78</v>
      </c>
      <c r="L1272" t="s">
        <v>92</v>
      </c>
      <c r="M1272" t="s">
        <v>93</v>
      </c>
      <c r="N1272" t="s">
        <v>94</v>
      </c>
      <c r="O1272" t="s">
        <v>82</v>
      </c>
      <c r="P1272" t="str">
        <f>"2170708030                    "</f>
        <v xml:space="preserve">2170708030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8.7899999999999991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 s="4">
        <v>50.66</v>
      </c>
      <c r="BM1272" s="4">
        <v>7.6</v>
      </c>
      <c r="BN1272" s="4">
        <v>58.26</v>
      </c>
      <c r="BO1272" s="4">
        <v>58.26</v>
      </c>
      <c r="BQ1272" t="s">
        <v>95</v>
      </c>
      <c r="BR1272" t="s">
        <v>84</v>
      </c>
      <c r="BS1272" s="3">
        <v>43749</v>
      </c>
      <c r="BT1272" s="5">
        <v>0.3611111111111111</v>
      </c>
      <c r="BU1272" t="s">
        <v>1811</v>
      </c>
      <c r="BV1272" t="s">
        <v>90</v>
      </c>
      <c r="BY1272">
        <v>1200</v>
      </c>
      <c r="CA1272" t="s">
        <v>147</v>
      </c>
      <c r="CC1272" t="s">
        <v>93</v>
      </c>
      <c r="CD1272">
        <v>7441</v>
      </c>
      <c r="CE1272" t="s">
        <v>96</v>
      </c>
      <c r="CF1272" s="3">
        <v>43752</v>
      </c>
      <c r="CI1272">
        <v>1</v>
      </c>
      <c r="CJ1272">
        <v>1</v>
      </c>
      <c r="CK1272">
        <v>21</v>
      </c>
      <c r="CL1272" t="s">
        <v>87</v>
      </c>
    </row>
    <row r="1273" spans="1:90">
      <c r="A1273" t="s">
        <v>72</v>
      </c>
      <c r="B1273" t="s">
        <v>73</v>
      </c>
      <c r="C1273" t="s">
        <v>74</v>
      </c>
      <c r="E1273" t="str">
        <f>"FES1162716522"</f>
        <v>FES1162716522</v>
      </c>
      <c r="F1273" s="3">
        <v>43748</v>
      </c>
      <c r="G1273">
        <v>202004</v>
      </c>
      <c r="H1273" t="s">
        <v>75</v>
      </c>
      <c r="I1273" t="s">
        <v>76</v>
      </c>
      <c r="J1273" t="s">
        <v>77</v>
      </c>
      <c r="K1273" t="s">
        <v>78</v>
      </c>
      <c r="L1273" t="s">
        <v>92</v>
      </c>
      <c r="M1273" t="s">
        <v>93</v>
      </c>
      <c r="N1273" t="s">
        <v>1812</v>
      </c>
      <c r="O1273" t="s">
        <v>82</v>
      </c>
      <c r="P1273" t="str">
        <f>"2170711454                    "</f>
        <v xml:space="preserve">2170711454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8.7899999999999991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 s="4">
        <v>50.66</v>
      </c>
      <c r="BM1273" s="4">
        <v>7.6</v>
      </c>
      <c r="BN1273" s="4">
        <v>58.26</v>
      </c>
      <c r="BO1273" s="4">
        <v>58.26</v>
      </c>
      <c r="BQ1273" t="s">
        <v>83</v>
      </c>
      <c r="BR1273" t="s">
        <v>84</v>
      </c>
      <c r="BS1273" s="3">
        <v>43749</v>
      </c>
      <c r="BT1273" s="5">
        <v>0.41180555555555554</v>
      </c>
      <c r="BU1273" t="s">
        <v>1813</v>
      </c>
      <c r="BV1273" t="s">
        <v>90</v>
      </c>
      <c r="BY1273">
        <v>1200</v>
      </c>
      <c r="CA1273" t="s">
        <v>428</v>
      </c>
      <c r="CC1273" t="s">
        <v>93</v>
      </c>
      <c r="CD1273">
        <v>7460</v>
      </c>
      <c r="CE1273" t="s">
        <v>96</v>
      </c>
      <c r="CI1273">
        <v>1</v>
      </c>
      <c r="CJ1273">
        <v>1</v>
      </c>
      <c r="CK1273">
        <v>21</v>
      </c>
      <c r="CL1273" t="s">
        <v>87</v>
      </c>
    </row>
    <row r="1274" spans="1:90">
      <c r="A1274" t="s">
        <v>72</v>
      </c>
      <c r="B1274" t="s">
        <v>73</v>
      </c>
      <c r="C1274" t="s">
        <v>74</v>
      </c>
      <c r="E1274" t="str">
        <f>"FES1162716453"</f>
        <v>FES1162716453</v>
      </c>
      <c r="F1274" s="3">
        <v>43748</v>
      </c>
      <c r="G1274">
        <v>202004</v>
      </c>
      <c r="H1274" t="s">
        <v>75</v>
      </c>
      <c r="I1274" t="s">
        <v>76</v>
      </c>
      <c r="J1274" t="s">
        <v>77</v>
      </c>
      <c r="K1274" t="s">
        <v>78</v>
      </c>
      <c r="L1274" t="s">
        <v>75</v>
      </c>
      <c r="M1274" t="s">
        <v>76</v>
      </c>
      <c r="N1274" t="s">
        <v>846</v>
      </c>
      <c r="O1274" t="s">
        <v>82</v>
      </c>
      <c r="P1274" t="str">
        <f>"2170711361                    "</f>
        <v xml:space="preserve">2170711361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6.87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 s="4">
        <v>39.58</v>
      </c>
      <c r="BM1274" s="4">
        <v>5.94</v>
      </c>
      <c r="BN1274" s="4">
        <v>45.52</v>
      </c>
      <c r="BO1274" s="4">
        <v>45.52</v>
      </c>
      <c r="BQ1274" t="s">
        <v>95</v>
      </c>
      <c r="BR1274" t="s">
        <v>84</v>
      </c>
      <c r="BS1274" s="3">
        <v>43749</v>
      </c>
      <c r="BT1274" s="5">
        <v>0.33333333333333331</v>
      </c>
      <c r="BU1274" t="s">
        <v>847</v>
      </c>
      <c r="BV1274" t="s">
        <v>90</v>
      </c>
      <c r="BY1274">
        <v>1200</v>
      </c>
      <c r="CA1274" t="s">
        <v>848</v>
      </c>
      <c r="CC1274" t="s">
        <v>76</v>
      </c>
      <c r="CD1274">
        <v>1645</v>
      </c>
      <c r="CE1274" t="s">
        <v>96</v>
      </c>
      <c r="CF1274" s="3">
        <v>43752</v>
      </c>
      <c r="CI1274">
        <v>1</v>
      </c>
      <c r="CJ1274">
        <v>1</v>
      </c>
      <c r="CK1274">
        <v>22</v>
      </c>
      <c r="CL1274" t="s">
        <v>87</v>
      </c>
    </row>
    <row r="1275" spans="1:90">
      <c r="A1275" t="s">
        <v>72</v>
      </c>
      <c r="B1275" t="s">
        <v>73</v>
      </c>
      <c r="C1275" t="s">
        <v>74</v>
      </c>
      <c r="E1275" t="str">
        <f>"FES1162716502"</f>
        <v>FES1162716502</v>
      </c>
      <c r="F1275" s="3">
        <v>43748</v>
      </c>
      <c r="G1275">
        <v>202004</v>
      </c>
      <c r="H1275" t="s">
        <v>75</v>
      </c>
      <c r="I1275" t="s">
        <v>76</v>
      </c>
      <c r="J1275" t="s">
        <v>77</v>
      </c>
      <c r="K1275" t="s">
        <v>78</v>
      </c>
      <c r="L1275" t="s">
        <v>124</v>
      </c>
      <c r="M1275" t="s">
        <v>125</v>
      </c>
      <c r="N1275" t="s">
        <v>126</v>
      </c>
      <c r="O1275" t="s">
        <v>82</v>
      </c>
      <c r="P1275" t="str">
        <f>"2170711295                    "</f>
        <v xml:space="preserve">2170711295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8.7899999999999991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1.8</v>
      </c>
      <c r="BJ1275">
        <v>1.5</v>
      </c>
      <c r="BK1275">
        <v>2</v>
      </c>
      <c r="BL1275" s="4">
        <v>50.66</v>
      </c>
      <c r="BM1275" s="4">
        <v>7.6</v>
      </c>
      <c r="BN1275" s="4">
        <v>58.26</v>
      </c>
      <c r="BO1275" s="4">
        <v>58.26</v>
      </c>
      <c r="BQ1275" t="s">
        <v>95</v>
      </c>
      <c r="BR1275" t="s">
        <v>84</v>
      </c>
      <c r="BS1275" s="3">
        <v>43749</v>
      </c>
      <c r="BT1275" s="5">
        <v>0.4375</v>
      </c>
      <c r="BU1275" t="s">
        <v>1814</v>
      </c>
      <c r="BV1275" t="s">
        <v>90</v>
      </c>
      <c r="BY1275">
        <v>7286.6</v>
      </c>
      <c r="CA1275" t="s">
        <v>254</v>
      </c>
      <c r="CC1275" t="s">
        <v>125</v>
      </c>
      <c r="CD1275">
        <v>4133</v>
      </c>
      <c r="CE1275" t="s">
        <v>86</v>
      </c>
      <c r="CF1275" s="3">
        <v>43752</v>
      </c>
      <c r="CI1275">
        <v>1</v>
      </c>
      <c r="CJ1275">
        <v>1</v>
      </c>
      <c r="CK1275">
        <v>21</v>
      </c>
      <c r="CL1275" t="s">
        <v>87</v>
      </c>
    </row>
    <row r="1276" spans="1:90">
      <c r="A1276" t="s">
        <v>72</v>
      </c>
      <c r="B1276" t="s">
        <v>73</v>
      </c>
      <c r="C1276" t="s">
        <v>74</v>
      </c>
      <c r="E1276" t="str">
        <f>"FES1162716451"</f>
        <v>FES1162716451</v>
      </c>
      <c r="F1276" s="3">
        <v>43748</v>
      </c>
      <c r="G1276">
        <v>202004</v>
      </c>
      <c r="H1276" t="s">
        <v>75</v>
      </c>
      <c r="I1276" t="s">
        <v>76</v>
      </c>
      <c r="J1276" t="s">
        <v>77</v>
      </c>
      <c r="K1276" t="s">
        <v>78</v>
      </c>
      <c r="L1276" t="s">
        <v>408</v>
      </c>
      <c r="M1276" t="s">
        <v>409</v>
      </c>
      <c r="N1276" t="s">
        <v>1306</v>
      </c>
      <c r="O1276" t="s">
        <v>82</v>
      </c>
      <c r="P1276" t="str">
        <f>"2170710945                    "</f>
        <v xml:space="preserve">2170710945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17.04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 s="4">
        <v>98.16</v>
      </c>
      <c r="BM1276" s="4">
        <v>14.72</v>
      </c>
      <c r="BN1276" s="4">
        <v>112.88</v>
      </c>
      <c r="BO1276" s="4">
        <v>112.88</v>
      </c>
      <c r="BQ1276" t="s">
        <v>785</v>
      </c>
      <c r="BR1276" t="s">
        <v>84</v>
      </c>
      <c r="BS1276" s="3">
        <v>43749</v>
      </c>
      <c r="BT1276" s="5">
        <v>0.46527777777777773</v>
      </c>
      <c r="BU1276" t="s">
        <v>1815</v>
      </c>
      <c r="BV1276" t="s">
        <v>90</v>
      </c>
      <c r="BY1276">
        <v>1200</v>
      </c>
      <c r="CA1276" t="s">
        <v>412</v>
      </c>
      <c r="CC1276" t="s">
        <v>409</v>
      </c>
      <c r="CD1276">
        <v>4449</v>
      </c>
      <c r="CE1276" t="s">
        <v>96</v>
      </c>
      <c r="CI1276">
        <v>1</v>
      </c>
      <c r="CJ1276">
        <v>1</v>
      </c>
      <c r="CK1276">
        <v>23</v>
      </c>
      <c r="CL1276" t="s">
        <v>87</v>
      </c>
    </row>
    <row r="1277" spans="1:90">
      <c r="A1277" t="s">
        <v>72</v>
      </c>
      <c r="B1277" t="s">
        <v>73</v>
      </c>
      <c r="C1277" t="s">
        <v>74</v>
      </c>
      <c r="E1277" t="str">
        <f>"FES1162716523"</f>
        <v>FES1162716523</v>
      </c>
      <c r="F1277" s="3">
        <v>43748</v>
      </c>
      <c r="G1277">
        <v>202004</v>
      </c>
      <c r="H1277" t="s">
        <v>75</v>
      </c>
      <c r="I1277" t="s">
        <v>76</v>
      </c>
      <c r="J1277" t="s">
        <v>77</v>
      </c>
      <c r="K1277" t="s">
        <v>78</v>
      </c>
      <c r="L1277" t="s">
        <v>75</v>
      </c>
      <c r="M1277" t="s">
        <v>76</v>
      </c>
      <c r="N1277" t="s">
        <v>1816</v>
      </c>
      <c r="O1277" t="s">
        <v>82</v>
      </c>
      <c r="P1277" t="str">
        <f>"2170709881                    "</f>
        <v xml:space="preserve">2170709881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13.45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6</v>
      </c>
      <c r="BJ1277">
        <v>3.3</v>
      </c>
      <c r="BK1277">
        <v>6</v>
      </c>
      <c r="BL1277" s="4">
        <v>77.52</v>
      </c>
      <c r="BM1277" s="4">
        <v>11.63</v>
      </c>
      <c r="BN1277" s="4">
        <v>89.15</v>
      </c>
      <c r="BO1277" s="4">
        <v>89.15</v>
      </c>
      <c r="BQ1277" t="s">
        <v>95</v>
      </c>
      <c r="BR1277" t="s">
        <v>84</v>
      </c>
      <c r="BS1277" s="3">
        <v>43750</v>
      </c>
      <c r="BT1277" s="5">
        <v>0.4375</v>
      </c>
      <c r="BU1277" t="s">
        <v>467</v>
      </c>
      <c r="BV1277" t="s">
        <v>87</v>
      </c>
      <c r="BW1277" t="s">
        <v>232</v>
      </c>
      <c r="BX1277" t="s">
        <v>1708</v>
      </c>
      <c r="BY1277">
        <v>16452.560000000001</v>
      </c>
      <c r="CC1277" t="s">
        <v>76</v>
      </c>
      <c r="CD1277">
        <v>1609</v>
      </c>
      <c r="CE1277" t="s">
        <v>86</v>
      </c>
      <c r="CF1277" s="3">
        <v>43752</v>
      </c>
      <c r="CI1277">
        <v>1</v>
      </c>
      <c r="CJ1277">
        <v>1</v>
      </c>
      <c r="CK1277">
        <v>22</v>
      </c>
      <c r="CL1277" t="s">
        <v>87</v>
      </c>
    </row>
    <row r="1278" spans="1:90">
      <c r="A1278" t="s">
        <v>72</v>
      </c>
      <c r="B1278" t="s">
        <v>73</v>
      </c>
      <c r="C1278" t="s">
        <v>74</v>
      </c>
      <c r="E1278" t="str">
        <f>"FES1162716531"</f>
        <v>FES1162716531</v>
      </c>
      <c r="F1278" s="3">
        <v>43748</v>
      </c>
      <c r="G1278">
        <v>202004</v>
      </c>
      <c r="H1278" t="s">
        <v>75</v>
      </c>
      <c r="I1278" t="s">
        <v>76</v>
      </c>
      <c r="J1278" t="s">
        <v>77</v>
      </c>
      <c r="K1278" t="s">
        <v>78</v>
      </c>
      <c r="L1278" t="s">
        <v>75</v>
      </c>
      <c r="M1278" t="s">
        <v>76</v>
      </c>
      <c r="N1278" t="s">
        <v>1817</v>
      </c>
      <c r="O1278" t="s">
        <v>82</v>
      </c>
      <c r="P1278" t="str">
        <f>"2170711463                    "</f>
        <v xml:space="preserve">2170711463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7.69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2.5</v>
      </c>
      <c r="BJ1278">
        <v>1.3</v>
      </c>
      <c r="BK1278">
        <v>2.5</v>
      </c>
      <c r="BL1278" s="4">
        <v>44.32</v>
      </c>
      <c r="BM1278" s="4">
        <v>6.65</v>
      </c>
      <c r="BN1278" s="4">
        <v>50.97</v>
      </c>
      <c r="BO1278" s="4">
        <v>50.97</v>
      </c>
      <c r="BQ1278" t="s">
        <v>83</v>
      </c>
      <c r="BR1278" t="s">
        <v>84</v>
      </c>
      <c r="BS1278" s="3">
        <v>43749</v>
      </c>
      <c r="BT1278" s="5">
        <v>0.3263888888888889</v>
      </c>
      <c r="BU1278" t="s">
        <v>1818</v>
      </c>
      <c r="BV1278" t="s">
        <v>90</v>
      </c>
      <c r="BY1278">
        <v>6409.73</v>
      </c>
      <c r="CA1278" t="s">
        <v>911</v>
      </c>
      <c r="CC1278" t="s">
        <v>76</v>
      </c>
      <c r="CD1278">
        <v>1666</v>
      </c>
      <c r="CE1278" t="s">
        <v>86</v>
      </c>
      <c r="CF1278" s="3">
        <v>43752</v>
      </c>
      <c r="CI1278">
        <v>1</v>
      </c>
      <c r="CJ1278">
        <v>1</v>
      </c>
      <c r="CK1278">
        <v>22</v>
      </c>
      <c r="CL1278" t="s">
        <v>87</v>
      </c>
    </row>
    <row r="1279" spans="1:90">
      <c r="A1279" t="s">
        <v>72</v>
      </c>
      <c r="B1279" t="s">
        <v>73</v>
      </c>
      <c r="C1279" t="s">
        <v>74</v>
      </c>
      <c r="E1279" t="str">
        <f>"FES1162716533"</f>
        <v>FES1162716533</v>
      </c>
      <c r="F1279" s="3">
        <v>43748</v>
      </c>
      <c r="G1279">
        <v>202004</v>
      </c>
      <c r="H1279" t="s">
        <v>75</v>
      </c>
      <c r="I1279" t="s">
        <v>76</v>
      </c>
      <c r="J1279" t="s">
        <v>77</v>
      </c>
      <c r="K1279" t="s">
        <v>78</v>
      </c>
      <c r="L1279" t="s">
        <v>175</v>
      </c>
      <c r="M1279" t="s">
        <v>176</v>
      </c>
      <c r="N1279" t="s">
        <v>942</v>
      </c>
      <c r="O1279" t="s">
        <v>82</v>
      </c>
      <c r="P1279" t="str">
        <f>"2170711466                    "</f>
        <v xml:space="preserve">2170711466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8.7899999999999991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 s="4">
        <v>50.66</v>
      </c>
      <c r="BM1279" s="4">
        <v>7.6</v>
      </c>
      <c r="BN1279" s="4">
        <v>58.26</v>
      </c>
      <c r="BO1279" s="4">
        <v>58.26</v>
      </c>
      <c r="BQ1279" t="s">
        <v>1819</v>
      </c>
      <c r="BR1279" t="s">
        <v>84</v>
      </c>
      <c r="BS1279" s="3">
        <v>43749</v>
      </c>
      <c r="BT1279" s="5">
        <v>0.38680555555555557</v>
      </c>
      <c r="BU1279" t="s">
        <v>897</v>
      </c>
      <c r="BV1279" t="s">
        <v>90</v>
      </c>
      <c r="BY1279">
        <v>1200</v>
      </c>
      <c r="CA1279" t="s">
        <v>898</v>
      </c>
      <c r="CC1279" t="s">
        <v>176</v>
      </c>
      <c r="CD1279">
        <v>4051</v>
      </c>
      <c r="CE1279" t="s">
        <v>96</v>
      </c>
      <c r="CF1279" s="3">
        <v>43752</v>
      </c>
      <c r="CI1279">
        <v>1</v>
      </c>
      <c r="CJ1279">
        <v>1</v>
      </c>
      <c r="CK1279">
        <v>21</v>
      </c>
      <c r="CL1279" t="s">
        <v>87</v>
      </c>
    </row>
    <row r="1280" spans="1:90">
      <c r="A1280" t="s">
        <v>72</v>
      </c>
      <c r="B1280" t="s">
        <v>73</v>
      </c>
      <c r="C1280" t="s">
        <v>74</v>
      </c>
      <c r="E1280" t="str">
        <f>"FES1162716498"</f>
        <v>FES1162716498</v>
      </c>
      <c r="F1280" s="3">
        <v>43748</v>
      </c>
      <c r="G1280">
        <v>202004</v>
      </c>
      <c r="H1280" t="s">
        <v>75</v>
      </c>
      <c r="I1280" t="s">
        <v>76</v>
      </c>
      <c r="J1280" t="s">
        <v>77</v>
      </c>
      <c r="K1280" t="s">
        <v>78</v>
      </c>
      <c r="L1280" t="s">
        <v>308</v>
      </c>
      <c r="M1280" t="s">
        <v>308</v>
      </c>
      <c r="N1280" t="s">
        <v>700</v>
      </c>
      <c r="O1280" t="s">
        <v>82</v>
      </c>
      <c r="P1280" t="str">
        <f>"2170711048                    "</f>
        <v xml:space="preserve">2170711048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17.04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 s="4">
        <v>98.16</v>
      </c>
      <c r="BM1280" s="4">
        <v>14.72</v>
      </c>
      <c r="BN1280" s="4">
        <v>112.88</v>
      </c>
      <c r="BO1280" s="4">
        <v>112.88</v>
      </c>
      <c r="BQ1280" t="s">
        <v>83</v>
      </c>
      <c r="BR1280" t="s">
        <v>84</v>
      </c>
      <c r="BS1280" s="3">
        <v>43749</v>
      </c>
      <c r="BT1280" s="5">
        <v>0.48333333333333334</v>
      </c>
      <c r="BU1280" t="s">
        <v>1820</v>
      </c>
      <c r="BV1280" t="s">
        <v>90</v>
      </c>
      <c r="BY1280">
        <v>1200</v>
      </c>
      <c r="CA1280" t="s">
        <v>311</v>
      </c>
      <c r="CC1280" t="s">
        <v>308</v>
      </c>
      <c r="CD1280">
        <v>7646</v>
      </c>
      <c r="CE1280" t="s">
        <v>96</v>
      </c>
      <c r="CF1280" s="3">
        <v>43752</v>
      </c>
      <c r="CI1280">
        <v>1</v>
      </c>
      <c r="CJ1280">
        <v>1</v>
      </c>
      <c r="CK1280">
        <v>23</v>
      </c>
      <c r="CL1280" t="s">
        <v>87</v>
      </c>
    </row>
    <row r="1281" spans="1:90">
      <c r="A1281" t="s">
        <v>72</v>
      </c>
      <c r="B1281" t="s">
        <v>73</v>
      </c>
      <c r="C1281" t="s">
        <v>74</v>
      </c>
      <c r="E1281" t="str">
        <f>"FES1162716491"</f>
        <v>FES1162716491</v>
      </c>
      <c r="F1281" s="3">
        <v>43748</v>
      </c>
      <c r="G1281">
        <v>202004</v>
      </c>
      <c r="H1281" t="s">
        <v>75</v>
      </c>
      <c r="I1281" t="s">
        <v>76</v>
      </c>
      <c r="J1281" t="s">
        <v>77</v>
      </c>
      <c r="K1281" t="s">
        <v>78</v>
      </c>
      <c r="L1281" t="s">
        <v>1821</v>
      </c>
      <c r="M1281" t="s">
        <v>1822</v>
      </c>
      <c r="N1281" t="s">
        <v>1823</v>
      </c>
      <c r="O1281" t="s">
        <v>82</v>
      </c>
      <c r="P1281" t="str">
        <f>"2170711390                    "</f>
        <v xml:space="preserve">2170711390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117.06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6.7</v>
      </c>
      <c r="BJ1281">
        <v>14.6</v>
      </c>
      <c r="BK1281">
        <v>15</v>
      </c>
      <c r="BL1281" s="4">
        <v>674.5</v>
      </c>
      <c r="BM1281" s="4">
        <v>101.18</v>
      </c>
      <c r="BN1281" s="4">
        <v>775.68</v>
      </c>
      <c r="BO1281" s="4">
        <v>775.68</v>
      </c>
      <c r="BQ1281" t="s">
        <v>101</v>
      </c>
      <c r="BR1281" t="s">
        <v>84</v>
      </c>
      <c r="BS1281" s="3">
        <v>43749</v>
      </c>
      <c r="BT1281" s="5">
        <v>0</v>
      </c>
      <c r="BU1281" t="s">
        <v>1824</v>
      </c>
      <c r="BV1281" t="s">
        <v>90</v>
      </c>
      <c r="BY1281">
        <v>72915.77</v>
      </c>
      <c r="CC1281" t="s">
        <v>1822</v>
      </c>
      <c r="CD1281">
        <v>6300</v>
      </c>
      <c r="CE1281" t="s">
        <v>86</v>
      </c>
      <c r="CF1281" s="3">
        <v>43754</v>
      </c>
      <c r="CI1281">
        <v>3</v>
      </c>
      <c r="CJ1281">
        <v>1</v>
      </c>
      <c r="CK1281">
        <v>23</v>
      </c>
      <c r="CL1281" t="s">
        <v>87</v>
      </c>
    </row>
    <row r="1282" spans="1:90">
      <c r="A1282" t="s">
        <v>72</v>
      </c>
      <c r="B1282" t="s">
        <v>73</v>
      </c>
      <c r="C1282" t="s">
        <v>74</v>
      </c>
      <c r="E1282" t="str">
        <f>"FES1162716490"</f>
        <v>FES1162716490</v>
      </c>
      <c r="F1282" s="3">
        <v>43748</v>
      </c>
      <c r="G1282">
        <v>202004</v>
      </c>
      <c r="H1282" t="s">
        <v>75</v>
      </c>
      <c r="I1282" t="s">
        <v>76</v>
      </c>
      <c r="J1282" t="s">
        <v>77</v>
      </c>
      <c r="K1282" t="s">
        <v>78</v>
      </c>
      <c r="L1282" t="s">
        <v>199</v>
      </c>
      <c r="M1282" t="s">
        <v>200</v>
      </c>
      <c r="N1282" t="s">
        <v>746</v>
      </c>
      <c r="O1282" t="s">
        <v>82</v>
      </c>
      <c r="P1282" t="str">
        <f>"2170711416                    "</f>
        <v xml:space="preserve">2170711416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37.35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7.9</v>
      </c>
      <c r="BJ1282">
        <v>8.1</v>
      </c>
      <c r="BK1282">
        <v>8.5</v>
      </c>
      <c r="BL1282" s="4">
        <v>215.2</v>
      </c>
      <c r="BM1282" s="4">
        <v>32.28</v>
      </c>
      <c r="BN1282" s="4">
        <v>247.48</v>
      </c>
      <c r="BO1282" s="4">
        <v>247.48</v>
      </c>
      <c r="BQ1282" t="s">
        <v>95</v>
      </c>
      <c r="BR1282" t="s">
        <v>84</v>
      </c>
      <c r="BS1282" s="3">
        <v>43749</v>
      </c>
      <c r="BT1282" s="5">
        <v>0.43611111111111112</v>
      </c>
      <c r="BU1282" t="s">
        <v>747</v>
      </c>
      <c r="BV1282" t="s">
        <v>90</v>
      </c>
      <c r="BY1282">
        <v>40571.56</v>
      </c>
      <c r="CA1282" t="s">
        <v>517</v>
      </c>
      <c r="CC1282" t="s">
        <v>200</v>
      </c>
      <c r="CD1282">
        <v>5201</v>
      </c>
      <c r="CE1282" t="s">
        <v>86</v>
      </c>
      <c r="CF1282" s="3">
        <v>43753</v>
      </c>
      <c r="CI1282">
        <v>1</v>
      </c>
      <c r="CJ1282">
        <v>1</v>
      </c>
      <c r="CK1282">
        <v>21</v>
      </c>
      <c r="CL1282" t="s">
        <v>87</v>
      </c>
    </row>
    <row r="1283" spans="1:90">
      <c r="A1283" t="s">
        <v>72</v>
      </c>
      <c r="B1283" t="s">
        <v>73</v>
      </c>
      <c r="C1283" t="s">
        <v>74</v>
      </c>
      <c r="E1283" t="str">
        <f>"FES1162716538"</f>
        <v>FES1162716538</v>
      </c>
      <c r="F1283" s="3">
        <v>43748</v>
      </c>
      <c r="G1283">
        <v>202004</v>
      </c>
      <c r="H1283" t="s">
        <v>75</v>
      </c>
      <c r="I1283" t="s">
        <v>76</v>
      </c>
      <c r="J1283" t="s">
        <v>77</v>
      </c>
      <c r="K1283" t="s">
        <v>78</v>
      </c>
      <c r="L1283" t="s">
        <v>92</v>
      </c>
      <c r="M1283" t="s">
        <v>93</v>
      </c>
      <c r="N1283" t="s">
        <v>1622</v>
      </c>
      <c r="O1283" t="s">
        <v>82</v>
      </c>
      <c r="P1283" t="str">
        <f>"217071848                     "</f>
        <v xml:space="preserve">217071848 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8.7899999999999991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 s="4">
        <v>50.66</v>
      </c>
      <c r="BM1283" s="4">
        <v>7.6</v>
      </c>
      <c r="BN1283" s="4">
        <v>58.26</v>
      </c>
      <c r="BO1283" s="4">
        <v>58.26</v>
      </c>
      <c r="BR1283" t="s">
        <v>84</v>
      </c>
      <c r="BS1283" s="3">
        <v>43749</v>
      </c>
      <c r="BT1283" s="5">
        <v>0.38819444444444445</v>
      </c>
      <c r="BU1283" t="s">
        <v>958</v>
      </c>
      <c r="BV1283" t="s">
        <v>90</v>
      </c>
      <c r="BY1283">
        <v>1200</v>
      </c>
      <c r="CA1283" t="s">
        <v>1416</v>
      </c>
      <c r="CC1283" t="s">
        <v>93</v>
      </c>
      <c r="CD1283">
        <v>7945</v>
      </c>
      <c r="CE1283" t="s">
        <v>96</v>
      </c>
      <c r="CF1283" s="3">
        <v>43752</v>
      </c>
      <c r="CI1283">
        <v>1</v>
      </c>
      <c r="CJ1283">
        <v>1</v>
      </c>
      <c r="CK1283">
        <v>21</v>
      </c>
      <c r="CL1283" t="s">
        <v>87</v>
      </c>
    </row>
    <row r="1284" spans="1:90">
      <c r="A1284" t="s">
        <v>72</v>
      </c>
      <c r="B1284" t="s">
        <v>73</v>
      </c>
      <c r="C1284" t="s">
        <v>74</v>
      </c>
      <c r="E1284" t="str">
        <f>"FES1162716535"</f>
        <v>FES1162716535</v>
      </c>
      <c r="F1284" s="3">
        <v>43748</v>
      </c>
      <c r="G1284">
        <v>202004</v>
      </c>
      <c r="H1284" t="s">
        <v>75</v>
      </c>
      <c r="I1284" t="s">
        <v>76</v>
      </c>
      <c r="J1284" t="s">
        <v>77</v>
      </c>
      <c r="K1284" t="s">
        <v>78</v>
      </c>
      <c r="L1284" t="s">
        <v>241</v>
      </c>
      <c r="M1284" t="s">
        <v>242</v>
      </c>
      <c r="N1284" t="s">
        <v>434</v>
      </c>
      <c r="O1284" t="s">
        <v>82</v>
      </c>
      <c r="P1284" t="str">
        <f>"2170711471                    "</f>
        <v xml:space="preserve">2170711471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8.7899999999999991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 s="4">
        <v>50.66</v>
      </c>
      <c r="BM1284" s="4">
        <v>7.6</v>
      </c>
      <c r="BN1284" s="4">
        <v>58.26</v>
      </c>
      <c r="BO1284" s="4">
        <v>58.26</v>
      </c>
      <c r="BQ1284" t="s">
        <v>83</v>
      </c>
      <c r="BR1284" t="s">
        <v>84</v>
      </c>
      <c r="BS1284" s="3">
        <v>43749</v>
      </c>
      <c r="BT1284" s="5">
        <v>0.37708333333333338</v>
      </c>
      <c r="BU1284" t="s">
        <v>1825</v>
      </c>
      <c r="BV1284" t="s">
        <v>90</v>
      </c>
      <c r="BY1284">
        <v>1200</v>
      </c>
      <c r="CA1284" t="s">
        <v>1826</v>
      </c>
      <c r="CC1284" t="s">
        <v>242</v>
      </c>
      <c r="CD1284">
        <v>7600</v>
      </c>
      <c r="CE1284" t="s">
        <v>96</v>
      </c>
      <c r="CF1284" s="3">
        <v>43752</v>
      </c>
      <c r="CI1284">
        <v>1</v>
      </c>
      <c r="CJ1284">
        <v>1</v>
      </c>
      <c r="CK1284">
        <v>21</v>
      </c>
      <c r="CL1284" t="s">
        <v>87</v>
      </c>
    </row>
    <row r="1285" spans="1:90">
      <c r="A1285" t="s">
        <v>72</v>
      </c>
      <c r="B1285" t="s">
        <v>73</v>
      </c>
      <c r="C1285" t="s">
        <v>74</v>
      </c>
      <c r="E1285" t="str">
        <f>"FES1162716517"</f>
        <v>FES1162716517</v>
      </c>
      <c r="F1285" s="3">
        <v>43748</v>
      </c>
      <c r="G1285">
        <v>202004</v>
      </c>
      <c r="H1285" t="s">
        <v>75</v>
      </c>
      <c r="I1285" t="s">
        <v>76</v>
      </c>
      <c r="J1285" t="s">
        <v>77</v>
      </c>
      <c r="K1285" t="s">
        <v>78</v>
      </c>
      <c r="L1285" t="s">
        <v>75</v>
      </c>
      <c r="M1285" t="s">
        <v>76</v>
      </c>
      <c r="N1285" t="s">
        <v>1827</v>
      </c>
      <c r="O1285" t="s">
        <v>82</v>
      </c>
      <c r="P1285" t="str">
        <f>"2170711446                    "</f>
        <v xml:space="preserve">2170711446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6.87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 s="4">
        <v>39.58</v>
      </c>
      <c r="BM1285" s="4">
        <v>5.94</v>
      </c>
      <c r="BN1285" s="4">
        <v>45.52</v>
      </c>
      <c r="BO1285" s="4">
        <v>45.52</v>
      </c>
      <c r="BR1285" t="s">
        <v>84</v>
      </c>
      <c r="BS1285" s="3">
        <v>43749</v>
      </c>
      <c r="BT1285" s="5">
        <v>0.36319444444444443</v>
      </c>
      <c r="BU1285" t="s">
        <v>1828</v>
      </c>
      <c r="BV1285" t="s">
        <v>90</v>
      </c>
      <c r="BY1285">
        <v>1200</v>
      </c>
      <c r="CC1285" t="s">
        <v>76</v>
      </c>
      <c r="CD1285">
        <v>1682</v>
      </c>
      <c r="CE1285" t="s">
        <v>96</v>
      </c>
      <c r="CF1285" s="3">
        <v>43752</v>
      </c>
      <c r="CI1285">
        <v>1</v>
      </c>
      <c r="CJ1285">
        <v>1</v>
      </c>
      <c r="CK1285">
        <v>22</v>
      </c>
      <c r="CL1285" t="s">
        <v>87</v>
      </c>
    </row>
    <row r="1286" spans="1:90">
      <c r="A1286" t="s">
        <v>72</v>
      </c>
      <c r="B1286" t="s">
        <v>73</v>
      </c>
      <c r="C1286" t="s">
        <v>74</v>
      </c>
      <c r="E1286" t="str">
        <f>"FES1162716504"</f>
        <v>FES1162716504</v>
      </c>
      <c r="F1286" s="3">
        <v>43748</v>
      </c>
      <c r="G1286">
        <v>202004</v>
      </c>
      <c r="H1286" t="s">
        <v>75</v>
      </c>
      <c r="I1286" t="s">
        <v>76</v>
      </c>
      <c r="J1286" t="s">
        <v>77</v>
      </c>
      <c r="K1286" t="s">
        <v>78</v>
      </c>
      <c r="L1286" t="s">
        <v>175</v>
      </c>
      <c r="M1286" t="s">
        <v>176</v>
      </c>
      <c r="N1286" t="s">
        <v>312</v>
      </c>
      <c r="O1286" t="s">
        <v>82</v>
      </c>
      <c r="P1286" t="str">
        <f>"2170711425                    "</f>
        <v xml:space="preserve">2170711425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8.7899999999999991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 s="4">
        <v>50.66</v>
      </c>
      <c r="BM1286" s="4">
        <v>7.6</v>
      </c>
      <c r="BN1286" s="4">
        <v>58.26</v>
      </c>
      <c r="BO1286" s="4">
        <v>58.26</v>
      </c>
      <c r="BQ1286" t="s">
        <v>1829</v>
      </c>
      <c r="BR1286" t="s">
        <v>84</v>
      </c>
      <c r="BS1286" s="3">
        <v>43749</v>
      </c>
      <c r="BT1286" s="5">
        <v>0.32430555555555557</v>
      </c>
      <c r="BU1286" t="s">
        <v>1830</v>
      </c>
      <c r="BV1286" t="s">
        <v>90</v>
      </c>
      <c r="BY1286">
        <v>1200</v>
      </c>
      <c r="CA1286" t="s">
        <v>103</v>
      </c>
      <c r="CC1286" t="s">
        <v>176</v>
      </c>
      <c r="CD1286">
        <v>4051</v>
      </c>
      <c r="CE1286" t="s">
        <v>96</v>
      </c>
      <c r="CF1286" s="3">
        <v>43753</v>
      </c>
      <c r="CI1286">
        <v>1</v>
      </c>
      <c r="CJ1286">
        <v>1</v>
      </c>
      <c r="CK1286">
        <v>21</v>
      </c>
      <c r="CL1286" t="s">
        <v>87</v>
      </c>
    </row>
    <row r="1287" spans="1:90">
      <c r="A1287" t="s">
        <v>72</v>
      </c>
      <c r="B1287" t="s">
        <v>73</v>
      </c>
      <c r="C1287" t="s">
        <v>74</v>
      </c>
      <c r="E1287" t="str">
        <f>"FES1162716412"</f>
        <v>FES1162716412</v>
      </c>
      <c r="F1287" s="3">
        <v>43748</v>
      </c>
      <c r="G1287">
        <v>202004</v>
      </c>
      <c r="H1287" t="s">
        <v>75</v>
      </c>
      <c r="I1287" t="s">
        <v>76</v>
      </c>
      <c r="J1287" t="s">
        <v>77</v>
      </c>
      <c r="K1287" t="s">
        <v>78</v>
      </c>
      <c r="L1287" t="s">
        <v>142</v>
      </c>
      <c r="M1287" t="s">
        <v>143</v>
      </c>
      <c r="N1287" t="s">
        <v>611</v>
      </c>
      <c r="O1287" t="s">
        <v>82</v>
      </c>
      <c r="P1287" t="str">
        <f>"2170711323                    "</f>
        <v xml:space="preserve">2170711323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6.87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 s="4">
        <v>39.58</v>
      </c>
      <c r="BM1287" s="4">
        <v>5.94</v>
      </c>
      <c r="BN1287" s="4">
        <v>45.52</v>
      </c>
      <c r="BO1287" s="4">
        <v>45.52</v>
      </c>
      <c r="BQ1287" t="s">
        <v>95</v>
      </c>
      <c r="BR1287" t="s">
        <v>84</v>
      </c>
      <c r="BS1287" s="3">
        <v>43749</v>
      </c>
      <c r="BT1287" s="5">
        <v>0.33958333333333335</v>
      </c>
      <c r="BU1287" t="s">
        <v>1831</v>
      </c>
      <c r="BV1287" t="s">
        <v>90</v>
      </c>
      <c r="BY1287">
        <v>1200</v>
      </c>
      <c r="CA1287" t="s">
        <v>347</v>
      </c>
      <c r="CC1287" t="s">
        <v>143</v>
      </c>
      <c r="CD1287">
        <v>1459</v>
      </c>
      <c r="CE1287" t="s">
        <v>96</v>
      </c>
      <c r="CF1287" s="3">
        <v>43752</v>
      </c>
      <c r="CI1287">
        <v>1</v>
      </c>
      <c r="CJ1287">
        <v>1</v>
      </c>
      <c r="CK1287">
        <v>22</v>
      </c>
      <c r="CL1287" t="s">
        <v>87</v>
      </c>
    </row>
    <row r="1288" spans="1:90">
      <c r="A1288" t="s">
        <v>72</v>
      </c>
      <c r="B1288" t="s">
        <v>73</v>
      </c>
      <c r="C1288" t="s">
        <v>74</v>
      </c>
      <c r="E1288" t="str">
        <f>"FES1162716543"</f>
        <v>FES1162716543</v>
      </c>
      <c r="F1288" s="3">
        <v>43748</v>
      </c>
      <c r="G1288">
        <v>202004</v>
      </c>
      <c r="H1288" t="s">
        <v>75</v>
      </c>
      <c r="I1288" t="s">
        <v>76</v>
      </c>
      <c r="J1288" t="s">
        <v>77</v>
      </c>
      <c r="K1288" t="s">
        <v>78</v>
      </c>
      <c r="L1288" t="s">
        <v>98</v>
      </c>
      <c r="M1288" t="s">
        <v>99</v>
      </c>
      <c r="N1288" t="s">
        <v>681</v>
      </c>
      <c r="O1288" t="s">
        <v>82</v>
      </c>
      <c r="P1288" t="str">
        <f>"2170711476                    "</f>
        <v xml:space="preserve">2170711476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8.7899999999999991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 s="4">
        <v>50.66</v>
      </c>
      <c r="BM1288" s="4">
        <v>7.6</v>
      </c>
      <c r="BN1288" s="4">
        <v>58.26</v>
      </c>
      <c r="BO1288" s="4">
        <v>58.26</v>
      </c>
      <c r="BQ1288" t="s">
        <v>95</v>
      </c>
      <c r="BR1288" t="s">
        <v>84</v>
      </c>
      <c r="BS1288" s="3">
        <v>43749</v>
      </c>
      <c r="BT1288" s="5">
        <v>0.49861111111111112</v>
      </c>
      <c r="BU1288" t="s">
        <v>1126</v>
      </c>
      <c r="BV1288" t="s">
        <v>90</v>
      </c>
      <c r="BY1288">
        <v>1200</v>
      </c>
      <c r="CA1288" t="s">
        <v>198</v>
      </c>
      <c r="CC1288" t="s">
        <v>99</v>
      </c>
      <c r="CD1288">
        <v>3610</v>
      </c>
      <c r="CE1288" t="s">
        <v>96</v>
      </c>
      <c r="CF1288" s="3">
        <v>43752</v>
      </c>
      <c r="CI1288">
        <v>1</v>
      </c>
      <c r="CJ1288">
        <v>1</v>
      </c>
      <c r="CK1288">
        <v>21</v>
      </c>
      <c r="CL1288" t="s">
        <v>87</v>
      </c>
    </row>
    <row r="1289" spans="1:90">
      <c r="A1289" t="s">
        <v>72</v>
      </c>
      <c r="B1289" t="s">
        <v>73</v>
      </c>
      <c r="C1289" t="s">
        <v>74</v>
      </c>
      <c r="E1289" t="str">
        <f>"FES1162716506"</f>
        <v>FES1162716506</v>
      </c>
      <c r="F1289" s="3">
        <v>43748</v>
      </c>
      <c r="G1289">
        <v>202004</v>
      </c>
      <c r="H1289" t="s">
        <v>75</v>
      </c>
      <c r="I1289" t="s">
        <v>76</v>
      </c>
      <c r="J1289" t="s">
        <v>77</v>
      </c>
      <c r="K1289" t="s">
        <v>78</v>
      </c>
      <c r="L1289" t="s">
        <v>175</v>
      </c>
      <c r="M1289" t="s">
        <v>176</v>
      </c>
      <c r="N1289" t="s">
        <v>340</v>
      </c>
      <c r="O1289" t="s">
        <v>82</v>
      </c>
      <c r="P1289" t="str">
        <f>"2170711429                    "</f>
        <v xml:space="preserve">2170711429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8.7899999999999991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 s="4">
        <v>50.66</v>
      </c>
      <c r="BM1289" s="4">
        <v>7.6</v>
      </c>
      <c r="BN1289" s="4">
        <v>58.26</v>
      </c>
      <c r="BO1289" s="4">
        <v>58.26</v>
      </c>
      <c r="BQ1289" t="s">
        <v>258</v>
      </c>
      <c r="BR1289" t="s">
        <v>84</v>
      </c>
      <c r="BS1289" s="3">
        <v>43749</v>
      </c>
      <c r="BT1289" s="5">
        <v>0.38680555555555557</v>
      </c>
      <c r="BU1289" t="s">
        <v>897</v>
      </c>
      <c r="BV1289" t="s">
        <v>90</v>
      </c>
      <c r="BY1289">
        <v>1200</v>
      </c>
      <c r="CA1289" t="s">
        <v>898</v>
      </c>
      <c r="CC1289" t="s">
        <v>176</v>
      </c>
      <c r="CD1289">
        <v>4000</v>
      </c>
      <c r="CE1289" t="s">
        <v>96</v>
      </c>
      <c r="CF1289" s="3">
        <v>43752</v>
      </c>
      <c r="CI1289">
        <v>1</v>
      </c>
      <c r="CJ1289">
        <v>1</v>
      </c>
      <c r="CK1289">
        <v>21</v>
      </c>
      <c r="CL1289" t="s">
        <v>87</v>
      </c>
    </row>
    <row r="1290" spans="1:90">
      <c r="A1290" t="s">
        <v>72</v>
      </c>
      <c r="B1290" t="s">
        <v>73</v>
      </c>
      <c r="C1290" t="s">
        <v>74</v>
      </c>
      <c r="E1290" t="str">
        <f>"FES1162716518"</f>
        <v>FES1162716518</v>
      </c>
      <c r="F1290" s="3">
        <v>43748</v>
      </c>
      <c r="G1290">
        <v>202004</v>
      </c>
      <c r="H1290" t="s">
        <v>75</v>
      </c>
      <c r="I1290" t="s">
        <v>76</v>
      </c>
      <c r="J1290" t="s">
        <v>77</v>
      </c>
      <c r="K1290" t="s">
        <v>78</v>
      </c>
      <c r="L1290" t="s">
        <v>215</v>
      </c>
      <c r="M1290" t="s">
        <v>216</v>
      </c>
      <c r="N1290" t="s">
        <v>989</v>
      </c>
      <c r="O1290" t="s">
        <v>82</v>
      </c>
      <c r="P1290" t="str">
        <f>"2170711449                    "</f>
        <v xml:space="preserve">2170711449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8.7899999999999991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 s="4">
        <v>50.66</v>
      </c>
      <c r="BM1290" s="4">
        <v>7.6</v>
      </c>
      <c r="BN1290" s="4">
        <v>58.26</v>
      </c>
      <c r="BO1290" s="4">
        <v>58.26</v>
      </c>
      <c r="BQ1290" t="s">
        <v>83</v>
      </c>
      <c r="BR1290" t="s">
        <v>84</v>
      </c>
      <c r="BS1290" s="3">
        <v>43749</v>
      </c>
      <c r="BT1290" s="5">
        <v>0.39930555555555558</v>
      </c>
      <c r="BU1290" t="s">
        <v>1808</v>
      </c>
      <c r="BV1290" t="s">
        <v>90</v>
      </c>
      <c r="BY1290">
        <v>1200</v>
      </c>
      <c r="CA1290" t="s">
        <v>219</v>
      </c>
      <c r="CC1290" t="s">
        <v>216</v>
      </c>
      <c r="CD1290">
        <v>3212</v>
      </c>
      <c r="CE1290" t="s">
        <v>96</v>
      </c>
      <c r="CF1290" s="3">
        <v>43752</v>
      </c>
      <c r="CI1290">
        <v>1</v>
      </c>
      <c r="CJ1290">
        <v>1</v>
      </c>
      <c r="CK1290">
        <v>21</v>
      </c>
      <c r="CL1290" t="s">
        <v>87</v>
      </c>
    </row>
    <row r="1291" spans="1:90">
      <c r="A1291" t="s">
        <v>72</v>
      </c>
      <c r="B1291" t="s">
        <v>73</v>
      </c>
      <c r="C1291" t="s">
        <v>74</v>
      </c>
      <c r="E1291" t="str">
        <f>"FES1162716393"</f>
        <v>FES1162716393</v>
      </c>
      <c r="F1291" s="3">
        <v>43748</v>
      </c>
      <c r="G1291">
        <v>202004</v>
      </c>
      <c r="H1291" t="s">
        <v>75</v>
      </c>
      <c r="I1291" t="s">
        <v>76</v>
      </c>
      <c r="J1291" t="s">
        <v>77</v>
      </c>
      <c r="K1291" t="s">
        <v>78</v>
      </c>
      <c r="L1291" t="s">
        <v>129</v>
      </c>
      <c r="M1291" t="s">
        <v>130</v>
      </c>
      <c r="N1291" t="s">
        <v>1751</v>
      </c>
      <c r="O1291" t="s">
        <v>82</v>
      </c>
      <c r="P1291" t="str">
        <f>"2170711301                    "</f>
        <v xml:space="preserve">2170711301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6.87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 s="4">
        <v>39.58</v>
      </c>
      <c r="BM1291" s="4">
        <v>5.94</v>
      </c>
      <c r="BN1291" s="4">
        <v>45.52</v>
      </c>
      <c r="BO1291" s="4">
        <v>45.52</v>
      </c>
      <c r="BQ1291" t="s">
        <v>1752</v>
      </c>
      <c r="BR1291" t="s">
        <v>84</v>
      </c>
      <c r="BS1291" s="3">
        <v>43749</v>
      </c>
      <c r="BT1291" s="5">
        <v>0.3034722222222222</v>
      </c>
      <c r="BU1291" t="s">
        <v>1832</v>
      </c>
      <c r="BV1291" t="s">
        <v>90</v>
      </c>
      <c r="BY1291">
        <v>1200</v>
      </c>
      <c r="CA1291" t="s">
        <v>949</v>
      </c>
      <c r="CC1291" t="s">
        <v>130</v>
      </c>
      <c r="CD1291">
        <v>1449</v>
      </c>
      <c r="CE1291" t="s">
        <v>96</v>
      </c>
      <c r="CF1291" s="3">
        <v>43752</v>
      </c>
      <c r="CI1291">
        <v>1</v>
      </c>
      <c r="CJ1291">
        <v>1</v>
      </c>
      <c r="CK1291">
        <v>22</v>
      </c>
      <c r="CL1291" t="s">
        <v>87</v>
      </c>
    </row>
    <row r="1292" spans="1:90">
      <c r="A1292" t="s">
        <v>72</v>
      </c>
      <c r="B1292" t="s">
        <v>73</v>
      </c>
      <c r="C1292" t="s">
        <v>74</v>
      </c>
      <c r="E1292" t="str">
        <f>"FES1162716334"</f>
        <v>FES1162716334</v>
      </c>
      <c r="F1292" s="3">
        <v>43748</v>
      </c>
      <c r="G1292">
        <v>202004</v>
      </c>
      <c r="H1292" t="s">
        <v>75</v>
      </c>
      <c r="I1292" t="s">
        <v>76</v>
      </c>
      <c r="J1292" t="s">
        <v>77</v>
      </c>
      <c r="K1292" t="s">
        <v>78</v>
      </c>
      <c r="L1292" t="s">
        <v>75</v>
      </c>
      <c r="M1292" t="s">
        <v>76</v>
      </c>
      <c r="N1292" t="s">
        <v>1833</v>
      </c>
      <c r="O1292" t="s">
        <v>82</v>
      </c>
      <c r="P1292" t="str">
        <f>"2170711247                    "</f>
        <v xml:space="preserve">2170711247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6.87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 s="4">
        <v>39.58</v>
      </c>
      <c r="BM1292" s="4">
        <v>5.94</v>
      </c>
      <c r="BN1292" s="4">
        <v>45.52</v>
      </c>
      <c r="BO1292" s="4">
        <v>45.52</v>
      </c>
      <c r="BQ1292" t="s">
        <v>1834</v>
      </c>
      <c r="BR1292" t="s">
        <v>84</v>
      </c>
      <c r="BS1292" s="3">
        <v>43749</v>
      </c>
      <c r="BT1292" s="5">
        <v>0.34722222222222227</v>
      </c>
      <c r="BU1292" t="s">
        <v>1835</v>
      </c>
      <c r="BV1292" t="s">
        <v>90</v>
      </c>
      <c r="BY1292">
        <v>1200</v>
      </c>
      <c r="CA1292" t="s">
        <v>184</v>
      </c>
      <c r="CC1292" t="s">
        <v>76</v>
      </c>
      <c r="CD1292">
        <v>1600</v>
      </c>
      <c r="CE1292" t="s">
        <v>96</v>
      </c>
      <c r="CF1292" s="3">
        <v>43752</v>
      </c>
      <c r="CI1292">
        <v>1</v>
      </c>
      <c r="CJ1292">
        <v>1</v>
      </c>
      <c r="CK1292">
        <v>22</v>
      </c>
      <c r="CL1292" t="s">
        <v>87</v>
      </c>
    </row>
    <row r="1293" spans="1:90">
      <c r="A1293" t="s">
        <v>72</v>
      </c>
      <c r="B1293" t="s">
        <v>73</v>
      </c>
      <c r="C1293" t="s">
        <v>74</v>
      </c>
      <c r="E1293" t="str">
        <f>"FES1162716549"</f>
        <v>FES1162716549</v>
      </c>
      <c r="F1293" s="3">
        <v>43748</v>
      </c>
      <c r="G1293">
        <v>202004</v>
      </c>
      <c r="H1293" t="s">
        <v>75</v>
      </c>
      <c r="I1293" t="s">
        <v>76</v>
      </c>
      <c r="J1293" t="s">
        <v>77</v>
      </c>
      <c r="K1293" t="s">
        <v>78</v>
      </c>
      <c r="L1293" t="s">
        <v>114</v>
      </c>
      <c r="M1293" t="s">
        <v>115</v>
      </c>
      <c r="N1293" t="s">
        <v>116</v>
      </c>
      <c r="O1293" t="s">
        <v>82</v>
      </c>
      <c r="P1293" t="str">
        <f>"2170711306                    "</f>
        <v xml:space="preserve">2170711306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8.7899999999999991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 s="4">
        <v>50.66</v>
      </c>
      <c r="BM1293" s="4">
        <v>7.6</v>
      </c>
      <c r="BN1293" s="4">
        <v>58.26</v>
      </c>
      <c r="BO1293" s="4">
        <v>58.26</v>
      </c>
      <c r="BQ1293" t="s">
        <v>83</v>
      </c>
      <c r="BR1293" t="s">
        <v>84</v>
      </c>
      <c r="BS1293" s="3">
        <v>43749</v>
      </c>
      <c r="BT1293" s="5">
        <v>0.35972222222222222</v>
      </c>
      <c r="BU1293" t="s">
        <v>1836</v>
      </c>
      <c r="BV1293" t="s">
        <v>90</v>
      </c>
      <c r="BY1293">
        <v>1200</v>
      </c>
      <c r="CA1293" t="s">
        <v>118</v>
      </c>
      <c r="CC1293" t="s">
        <v>115</v>
      </c>
      <c r="CD1293">
        <v>1</v>
      </c>
      <c r="CE1293" t="s">
        <v>96</v>
      </c>
      <c r="CF1293" s="3">
        <v>43752</v>
      </c>
      <c r="CI1293">
        <v>1</v>
      </c>
      <c r="CJ1293">
        <v>1</v>
      </c>
      <c r="CK1293">
        <v>21</v>
      </c>
      <c r="CL1293" t="s">
        <v>87</v>
      </c>
    </row>
    <row r="1294" spans="1:90">
      <c r="A1294" t="s">
        <v>72</v>
      </c>
      <c r="B1294" t="s">
        <v>73</v>
      </c>
      <c r="C1294" t="s">
        <v>74</v>
      </c>
      <c r="E1294" t="str">
        <f>"FES1162716525"</f>
        <v>FES1162716525</v>
      </c>
      <c r="F1294" s="3">
        <v>43748</v>
      </c>
      <c r="G1294">
        <v>202004</v>
      </c>
      <c r="H1294" t="s">
        <v>75</v>
      </c>
      <c r="I1294" t="s">
        <v>76</v>
      </c>
      <c r="J1294" t="s">
        <v>77</v>
      </c>
      <c r="K1294" t="s">
        <v>78</v>
      </c>
      <c r="L1294" t="s">
        <v>114</v>
      </c>
      <c r="M1294" t="s">
        <v>115</v>
      </c>
      <c r="N1294" t="s">
        <v>1837</v>
      </c>
      <c r="O1294" t="s">
        <v>82</v>
      </c>
      <c r="P1294" t="str">
        <f>"2170711456                    "</f>
        <v xml:space="preserve">2170711456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8.7899999999999991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 s="4">
        <v>50.66</v>
      </c>
      <c r="BM1294" s="4">
        <v>7.6</v>
      </c>
      <c r="BN1294" s="4">
        <v>58.26</v>
      </c>
      <c r="BO1294" s="4">
        <v>58.26</v>
      </c>
      <c r="BQ1294" t="s">
        <v>192</v>
      </c>
      <c r="BR1294" t="s">
        <v>84</v>
      </c>
      <c r="BS1294" s="3">
        <v>43749</v>
      </c>
      <c r="BT1294" s="5">
        <v>0.4236111111111111</v>
      </c>
      <c r="BU1294" t="s">
        <v>1838</v>
      </c>
      <c r="BV1294" t="s">
        <v>90</v>
      </c>
      <c r="BY1294">
        <v>1200</v>
      </c>
      <c r="CA1294" t="s">
        <v>366</v>
      </c>
      <c r="CC1294" t="s">
        <v>115</v>
      </c>
      <c r="CD1294">
        <v>184</v>
      </c>
      <c r="CE1294" t="s">
        <v>96</v>
      </c>
      <c r="CF1294" s="3">
        <v>43752</v>
      </c>
      <c r="CI1294">
        <v>1</v>
      </c>
      <c r="CJ1294">
        <v>1</v>
      </c>
      <c r="CK1294">
        <v>21</v>
      </c>
      <c r="CL1294" t="s">
        <v>87</v>
      </c>
    </row>
    <row r="1295" spans="1:90">
      <c r="A1295" t="s">
        <v>72</v>
      </c>
      <c r="B1295" t="s">
        <v>73</v>
      </c>
      <c r="C1295" t="s">
        <v>74</v>
      </c>
      <c r="E1295" t="str">
        <f>"FES1162716332"</f>
        <v>FES1162716332</v>
      </c>
      <c r="F1295" s="3">
        <v>43748</v>
      </c>
      <c r="G1295">
        <v>202004</v>
      </c>
      <c r="H1295" t="s">
        <v>75</v>
      </c>
      <c r="I1295" t="s">
        <v>76</v>
      </c>
      <c r="J1295" t="s">
        <v>77</v>
      </c>
      <c r="K1295" t="s">
        <v>78</v>
      </c>
      <c r="L1295" t="s">
        <v>185</v>
      </c>
      <c r="M1295" t="s">
        <v>186</v>
      </c>
      <c r="N1295" t="s">
        <v>591</v>
      </c>
      <c r="O1295" t="s">
        <v>82</v>
      </c>
      <c r="P1295" t="str">
        <f>"2170711244                    "</f>
        <v xml:space="preserve">2170711244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6.87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 s="4">
        <v>39.58</v>
      </c>
      <c r="BM1295" s="4">
        <v>5.94</v>
      </c>
      <c r="BN1295" s="4">
        <v>45.52</v>
      </c>
      <c r="BO1295" s="4">
        <v>45.52</v>
      </c>
      <c r="BQ1295" t="s">
        <v>95</v>
      </c>
      <c r="BR1295" t="s">
        <v>84</v>
      </c>
      <c r="BS1295" s="3">
        <v>43749</v>
      </c>
      <c r="BT1295" s="5">
        <v>0.375</v>
      </c>
      <c r="BU1295" t="s">
        <v>1805</v>
      </c>
      <c r="BV1295" t="s">
        <v>90</v>
      </c>
      <c r="BY1295">
        <v>1200</v>
      </c>
      <c r="CC1295" t="s">
        <v>186</v>
      </c>
      <c r="CD1295">
        <v>1428</v>
      </c>
      <c r="CE1295" t="s">
        <v>96</v>
      </c>
      <c r="CF1295" s="3">
        <v>43752</v>
      </c>
      <c r="CI1295">
        <v>1</v>
      </c>
      <c r="CJ1295">
        <v>1</v>
      </c>
      <c r="CK1295">
        <v>22</v>
      </c>
      <c r="CL1295" t="s">
        <v>87</v>
      </c>
    </row>
    <row r="1296" spans="1:90">
      <c r="A1296" t="s">
        <v>72</v>
      </c>
      <c r="B1296" t="s">
        <v>73</v>
      </c>
      <c r="C1296" t="s">
        <v>74</v>
      </c>
      <c r="E1296" t="str">
        <f>"FES1162716448"</f>
        <v>FES1162716448</v>
      </c>
      <c r="F1296" s="3">
        <v>43748</v>
      </c>
      <c r="G1296">
        <v>202004</v>
      </c>
      <c r="H1296" t="s">
        <v>75</v>
      </c>
      <c r="I1296" t="s">
        <v>76</v>
      </c>
      <c r="J1296" t="s">
        <v>77</v>
      </c>
      <c r="K1296" t="s">
        <v>78</v>
      </c>
      <c r="L1296" t="s">
        <v>79</v>
      </c>
      <c r="M1296" t="s">
        <v>80</v>
      </c>
      <c r="N1296" t="s">
        <v>593</v>
      </c>
      <c r="O1296" t="s">
        <v>82</v>
      </c>
      <c r="P1296" t="str">
        <f>"21711358                      "</f>
        <v xml:space="preserve">21711358  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6.87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 s="4">
        <v>39.58</v>
      </c>
      <c r="BM1296" s="4">
        <v>5.94</v>
      </c>
      <c r="BN1296" s="4">
        <v>45.52</v>
      </c>
      <c r="BO1296" s="4">
        <v>45.52</v>
      </c>
      <c r="BR1296" t="s">
        <v>84</v>
      </c>
      <c r="BS1296" s="3">
        <v>43755</v>
      </c>
      <c r="BT1296" s="5">
        <v>0.41666666666666669</v>
      </c>
      <c r="BU1296" t="s">
        <v>322</v>
      </c>
      <c r="BV1296" t="s">
        <v>87</v>
      </c>
      <c r="BW1296" t="s">
        <v>323</v>
      </c>
      <c r="BX1296" t="s">
        <v>324</v>
      </c>
      <c r="BY1296">
        <v>1200</v>
      </c>
      <c r="CA1296" t="s">
        <v>325</v>
      </c>
      <c r="CC1296" t="s">
        <v>80</v>
      </c>
      <c r="CD1296">
        <v>2008</v>
      </c>
      <c r="CE1296" t="s">
        <v>96</v>
      </c>
      <c r="CF1296" s="3">
        <v>43761</v>
      </c>
      <c r="CI1296">
        <v>1</v>
      </c>
      <c r="CJ1296">
        <v>5</v>
      </c>
      <c r="CK1296">
        <v>22</v>
      </c>
      <c r="CL1296" t="s">
        <v>87</v>
      </c>
    </row>
    <row r="1297" spans="1:90">
      <c r="A1297" t="s">
        <v>72</v>
      </c>
      <c r="B1297" t="s">
        <v>73</v>
      </c>
      <c r="C1297" t="s">
        <v>74</v>
      </c>
      <c r="E1297" t="str">
        <f>"FES1162716512"</f>
        <v>FES1162716512</v>
      </c>
      <c r="F1297" s="3">
        <v>43748</v>
      </c>
      <c r="G1297">
        <v>202004</v>
      </c>
      <c r="H1297" t="s">
        <v>75</v>
      </c>
      <c r="I1297" t="s">
        <v>76</v>
      </c>
      <c r="J1297" t="s">
        <v>77</v>
      </c>
      <c r="K1297" t="s">
        <v>78</v>
      </c>
      <c r="L1297" t="s">
        <v>92</v>
      </c>
      <c r="M1297" t="s">
        <v>93</v>
      </c>
      <c r="N1297" t="s">
        <v>97</v>
      </c>
      <c r="O1297" t="s">
        <v>82</v>
      </c>
      <c r="P1297" t="str">
        <f>"2170711437                    "</f>
        <v xml:space="preserve">2170711437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8.7899999999999991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 s="4">
        <v>50.66</v>
      </c>
      <c r="BM1297" s="4">
        <v>7.6</v>
      </c>
      <c r="BN1297" s="4">
        <v>58.26</v>
      </c>
      <c r="BO1297" s="4">
        <v>58.26</v>
      </c>
      <c r="BQ1297" t="s">
        <v>83</v>
      </c>
      <c r="BR1297" t="s">
        <v>84</v>
      </c>
      <c r="BS1297" s="3">
        <v>43749</v>
      </c>
      <c r="BT1297" s="5">
        <v>0.47222222222222227</v>
      </c>
      <c r="BU1297" t="s">
        <v>1839</v>
      </c>
      <c r="BV1297" t="s">
        <v>90</v>
      </c>
      <c r="BY1297">
        <v>1200</v>
      </c>
      <c r="CA1297" t="s">
        <v>355</v>
      </c>
      <c r="CC1297" t="s">
        <v>93</v>
      </c>
      <c r="CD1297">
        <v>7975</v>
      </c>
      <c r="CE1297" t="s">
        <v>96</v>
      </c>
      <c r="CF1297" s="3">
        <v>43752</v>
      </c>
      <c r="CI1297">
        <v>1</v>
      </c>
      <c r="CJ1297">
        <v>1</v>
      </c>
      <c r="CK1297">
        <v>21</v>
      </c>
      <c r="CL1297" t="s">
        <v>87</v>
      </c>
    </row>
    <row r="1298" spans="1:90">
      <c r="A1298" t="s">
        <v>72</v>
      </c>
      <c r="B1298" t="s">
        <v>73</v>
      </c>
      <c r="C1298" t="s">
        <v>74</v>
      </c>
      <c r="E1298" t="str">
        <f>"FES1162716466"</f>
        <v>FES1162716466</v>
      </c>
      <c r="F1298" s="3">
        <v>43748</v>
      </c>
      <c r="G1298">
        <v>202004</v>
      </c>
      <c r="H1298" t="s">
        <v>75</v>
      </c>
      <c r="I1298" t="s">
        <v>76</v>
      </c>
      <c r="J1298" t="s">
        <v>77</v>
      </c>
      <c r="K1298" t="s">
        <v>78</v>
      </c>
      <c r="L1298" t="s">
        <v>79</v>
      </c>
      <c r="M1298" t="s">
        <v>80</v>
      </c>
      <c r="N1298" t="s">
        <v>1261</v>
      </c>
      <c r="O1298" t="s">
        <v>82</v>
      </c>
      <c r="P1298" t="str">
        <f>"2170707228                    "</f>
        <v xml:space="preserve">2170707228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10.16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3.6</v>
      </c>
      <c r="BJ1298">
        <v>2.6</v>
      </c>
      <c r="BK1298">
        <v>4</v>
      </c>
      <c r="BL1298" s="4">
        <v>58.55</v>
      </c>
      <c r="BM1298" s="4">
        <v>8.7799999999999994</v>
      </c>
      <c r="BN1298" s="4">
        <v>67.33</v>
      </c>
      <c r="BO1298" s="4">
        <v>67.33</v>
      </c>
      <c r="BQ1298" t="s">
        <v>83</v>
      </c>
      <c r="BR1298" t="s">
        <v>84</v>
      </c>
      <c r="BS1298" s="3">
        <v>43749</v>
      </c>
      <c r="BT1298" s="5">
        <v>0.31388888888888888</v>
      </c>
      <c r="BU1298" t="s">
        <v>1227</v>
      </c>
      <c r="BV1298" t="s">
        <v>90</v>
      </c>
      <c r="BY1298">
        <v>13180.68</v>
      </c>
      <c r="CA1298" t="s">
        <v>474</v>
      </c>
      <c r="CC1298" t="s">
        <v>80</v>
      </c>
      <c r="CD1298">
        <v>2094</v>
      </c>
      <c r="CE1298" t="s">
        <v>86</v>
      </c>
      <c r="CF1298" s="3">
        <v>43752</v>
      </c>
      <c r="CI1298">
        <v>1</v>
      </c>
      <c r="CJ1298">
        <v>1</v>
      </c>
      <c r="CK1298">
        <v>22</v>
      </c>
      <c r="CL1298" t="s">
        <v>87</v>
      </c>
    </row>
    <row r="1299" spans="1:90">
      <c r="A1299" t="s">
        <v>72</v>
      </c>
      <c r="B1299" t="s">
        <v>73</v>
      </c>
      <c r="C1299" t="s">
        <v>74</v>
      </c>
      <c r="E1299" t="str">
        <f>"FES1162716333"</f>
        <v>FES1162716333</v>
      </c>
      <c r="F1299" s="3">
        <v>43748</v>
      </c>
      <c r="G1299">
        <v>202004</v>
      </c>
      <c r="H1299" t="s">
        <v>75</v>
      </c>
      <c r="I1299" t="s">
        <v>76</v>
      </c>
      <c r="J1299" t="s">
        <v>77</v>
      </c>
      <c r="K1299" t="s">
        <v>78</v>
      </c>
      <c r="L1299" t="s">
        <v>189</v>
      </c>
      <c r="M1299" t="s">
        <v>190</v>
      </c>
      <c r="N1299" t="s">
        <v>1785</v>
      </c>
      <c r="O1299" t="s">
        <v>82</v>
      </c>
      <c r="P1299" t="str">
        <f>"2170711246                    "</f>
        <v xml:space="preserve">2170711246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6.87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 s="4">
        <v>39.58</v>
      </c>
      <c r="BM1299" s="4">
        <v>5.94</v>
      </c>
      <c r="BN1299" s="4">
        <v>45.52</v>
      </c>
      <c r="BO1299" s="4">
        <v>45.52</v>
      </c>
      <c r="BQ1299" t="s">
        <v>95</v>
      </c>
      <c r="BR1299" t="s">
        <v>84</v>
      </c>
      <c r="BS1299" s="3">
        <v>43749</v>
      </c>
      <c r="BT1299" s="5">
        <v>0.39513888888888887</v>
      </c>
      <c r="BU1299" t="s">
        <v>1793</v>
      </c>
      <c r="BV1299" t="s">
        <v>90</v>
      </c>
      <c r="BY1299">
        <v>1200</v>
      </c>
      <c r="CA1299" t="s">
        <v>194</v>
      </c>
      <c r="CC1299" t="s">
        <v>190</v>
      </c>
      <c r="CD1299">
        <v>1501</v>
      </c>
      <c r="CE1299" t="s">
        <v>96</v>
      </c>
      <c r="CF1299" s="3">
        <v>43752</v>
      </c>
      <c r="CI1299">
        <v>1</v>
      </c>
      <c r="CJ1299">
        <v>1</v>
      </c>
      <c r="CK1299">
        <v>22</v>
      </c>
      <c r="CL1299" t="s">
        <v>87</v>
      </c>
    </row>
    <row r="1300" spans="1:90">
      <c r="A1300" t="s">
        <v>72</v>
      </c>
      <c r="B1300" t="s">
        <v>73</v>
      </c>
      <c r="C1300" t="s">
        <v>74</v>
      </c>
      <c r="E1300" t="str">
        <f>"FES1162716541"</f>
        <v>FES1162716541</v>
      </c>
      <c r="F1300" s="3">
        <v>43748</v>
      </c>
      <c r="G1300">
        <v>202004</v>
      </c>
      <c r="H1300" t="s">
        <v>75</v>
      </c>
      <c r="I1300" t="s">
        <v>76</v>
      </c>
      <c r="J1300" t="s">
        <v>77</v>
      </c>
      <c r="K1300" t="s">
        <v>78</v>
      </c>
      <c r="L1300" t="s">
        <v>114</v>
      </c>
      <c r="M1300" t="s">
        <v>115</v>
      </c>
      <c r="N1300" t="s">
        <v>148</v>
      </c>
      <c r="O1300" t="s">
        <v>82</v>
      </c>
      <c r="P1300" t="str">
        <f>"2170711474                    "</f>
        <v xml:space="preserve">2170711474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8.7899999999999991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 s="4">
        <v>50.66</v>
      </c>
      <c r="BM1300" s="4">
        <v>7.6</v>
      </c>
      <c r="BN1300" s="4">
        <v>58.26</v>
      </c>
      <c r="BO1300" s="4">
        <v>58.26</v>
      </c>
      <c r="BQ1300" t="s">
        <v>95</v>
      </c>
      <c r="BR1300" t="s">
        <v>84</v>
      </c>
      <c r="BS1300" s="3">
        <v>43749</v>
      </c>
      <c r="BT1300" s="5">
        <v>0.3923611111111111</v>
      </c>
      <c r="BU1300" t="s">
        <v>1840</v>
      </c>
      <c r="BV1300" t="s">
        <v>90</v>
      </c>
      <c r="BY1300">
        <v>1200</v>
      </c>
      <c r="CA1300" t="s">
        <v>133</v>
      </c>
      <c r="CC1300" t="s">
        <v>115</v>
      </c>
      <c r="CD1300">
        <v>200</v>
      </c>
      <c r="CE1300" t="s">
        <v>96</v>
      </c>
      <c r="CF1300" s="3">
        <v>43752</v>
      </c>
      <c r="CI1300">
        <v>1</v>
      </c>
      <c r="CJ1300">
        <v>1</v>
      </c>
      <c r="CK1300">
        <v>21</v>
      </c>
      <c r="CL1300" t="s">
        <v>87</v>
      </c>
    </row>
    <row r="1301" spans="1:90">
      <c r="A1301" t="s">
        <v>72</v>
      </c>
      <c r="B1301" t="s">
        <v>73</v>
      </c>
      <c r="C1301" t="s">
        <v>74</v>
      </c>
      <c r="E1301" t="str">
        <f>"FES1162716536"</f>
        <v>FES1162716536</v>
      </c>
      <c r="F1301" s="3">
        <v>43748</v>
      </c>
      <c r="G1301">
        <v>202004</v>
      </c>
      <c r="H1301" t="s">
        <v>75</v>
      </c>
      <c r="I1301" t="s">
        <v>76</v>
      </c>
      <c r="J1301" t="s">
        <v>77</v>
      </c>
      <c r="K1301" t="s">
        <v>78</v>
      </c>
      <c r="L1301" t="s">
        <v>162</v>
      </c>
      <c r="M1301" t="s">
        <v>163</v>
      </c>
      <c r="N1301" t="s">
        <v>164</v>
      </c>
      <c r="O1301" t="s">
        <v>82</v>
      </c>
      <c r="P1301" t="str">
        <f>"2170711307                    "</f>
        <v xml:space="preserve">2170711307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36.270000000000003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4.0999999999999996</v>
      </c>
      <c r="BJ1301">
        <v>1.6</v>
      </c>
      <c r="BK1301">
        <v>4.5</v>
      </c>
      <c r="BL1301" s="4">
        <v>208.99</v>
      </c>
      <c r="BM1301" s="4">
        <v>31.35</v>
      </c>
      <c r="BN1301" s="4">
        <v>240.34</v>
      </c>
      <c r="BO1301" s="4">
        <v>240.34</v>
      </c>
      <c r="BQ1301" t="s">
        <v>83</v>
      </c>
      <c r="BR1301" t="s">
        <v>84</v>
      </c>
      <c r="BS1301" s="3">
        <v>43749</v>
      </c>
      <c r="BT1301" s="5">
        <v>0.49305555555555558</v>
      </c>
      <c r="BU1301" t="s">
        <v>165</v>
      </c>
      <c r="BV1301" t="s">
        <v>90</v>
      </c>
      <c r="BY1301">
        <v>7828.74</v>
      </c>
      <c r="CA1301" t="s">
        <v>281</v>
      </c>
      <c r="CC1301" t="s">
        <v>163</v>
      </c>
      <c r="CD1301">
        <v>7130</v>
      </c>
      <c r="CE1301" t="s">
        <v>86</v>
      </c>
      <c r="CF1301" s="3">
        <v>43752</v>
      </c>
      <c r="CI1301">
        <v>1</v>
      </c>
      <c r="CJ1301">
        <v>1</v>
      </c>
      <c r="CK1301">
        <v>23</v>
      </c>
      <c r="CL1301" t="s">
        <v>87</v>
      </c>
    </row>
    <row r="1302" spans="1:90">
      <c r="A1302" t="s">
        <v>72</v>
      </c>
      <c r="B1302" t="s">
        <v>73</v>
      </c>
      <c r="C1302" t="s">
        <v>74</v>
      </c>
      <c r="E1302" t="str">
        <f>"FES1162716519"</f>
        <v>FES1162716519</v>
      </c>
      <c r="F1302" s="3">
        <v>43748</v>
      </c>
      <c r="G1302">
        <v>202004</v>
      </c>
      <c r="H1302" t="s">
        <v>75</v>
      </c>
      <c r="I1302" t="s">
        <v>76</v>
      </c>
      <c r="J1302" t="s">
        <v>77</v>
      </c>
      <c r="K1302" t="s">
        <v>78</v>
      </c>
      <c r="L1302" t="s">
        <v>1552</v>
      </c>
      <c r="M1302" t="s">
        <v>1553</v>
      </c>
      <c r="N1302" t="s">
        <v>1841</v>
      </c>
      <c r="O1302" t="s">
        <v>82</v>
      </c>
      <c r="P1302" t="str">
        <f>"2170711451                    "</f>
        <v xml:space="preserve">2170711451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20.88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2.2999999999999998</v>
      </c>
      <c r="BJ1302">
        <v>2.1</v>
      </c>
      <c r="BK1302">
        <v>2.5</v>
      </c>
      <c r="BL1302" s="4">
        <v>120.32</v>
      </c>
      <c r="BM1302" s="4">
        <v>18.05</v>
      </c>
      <c r="BN1302" s="4">
        <v>138.37</v>
      </c>
      <c r="BO1302" s="4">
        <v>138.37</v>
      </c>
      <c r="BQ1302" t="s">
        <v>95</v>
      </c>
      <c r="BR1302" t="s">
        <v>84</v>
      </c>
      <c r="BS1302" s="3">
        <v>43749</v>
      </c>
      <c r="BT1302" s="5">
        <v>0.65069444444444446</v>
      </c>
      <c r="BU1302" t="s">
        <v>1842</v>
      </c>
      <c r="BV1302" t="s">
        <v>90</v>
      </c>
      <c r="BY1302">
        <v>10378.780000000001</v>
      </c>
      <c r="CA1302" t="s">
        <v>1843</v>
      </c>
      <c r="CC1302" t="s">
        <v>1553</v>
      </c>
      <c r="CD1302">
        <v>5605</v>
      </c>
      <c r="CE1302" t="s">
        <v>86</v>
      </c>
      <c r="CF1302" s="3">
        <v>43753</v>
      </c>
      <c r="CI1302">
        <v>4</v>
      </c>
      <c r="CJ1302">
        <v>1</v>
      </c>
      <c r="CK1302">
        <v>23</v>
      </c>
      <c r="CL1302" t="s">
        <v>87</v>
      </c>
    </row>
    <row r="1303" spans="1:90">
      <c r="A1303" t="s">
        <v>72</v>
      </c>
      <c r="B1303" t="s">
        <v>73</v>
      </c>
      <c r="C1303" t="s">
        <v>74</v>
      </c>
      <c r="E1303" t="str">
        <f>"FES1162716485"</f>
        <v>FES1162716485</v>
      </c>
      <c r="F1303" s="3">
        <v>43748</v>
      </c>
      <c r="G1303">
        <v>202004</v>
      </c>
      <c r="H1303" t="s">
        <v>75</v>
      </c>
      <c r="I1303" t="s">
        <v>76</v>
      </c>
      <c r="J1303" t="s">
        <v>77</v>
      </c>
      <c r="K1303" t="s">
        <v>78</v>
      </c>
      <c r="L1303" t="s">
        <v>308</v>
      </c>
      <c r="M1303" t="s">
        <v>308</v>
      </c>
      <c r="N1303" t="s">
        <v>700</v>
      </c>
      <c r="O1303" t="s">
        <v>82</v>
      </c>
      <c r="P1303" t="str">
        <f>"2170711411                    "</f>
        <v xml:space="preserve">2170711411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17.04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 s="4">
        <v>98.16</v>
      </c>
      <c r="BM1303" s="4">
        <v>14.72</v>
      </c>
      <c r="BN1303" s="4">
        <v>112.88</v>
      </c>
      <c r="BO1303" s="4">
        <v>112.88</v>
      </c>
      <c r="BQ1303" t="s">
        <v>83</v>
      </c>
      <c r="BR1303" t="s">
        <v>84</v>
      </c>
      <c r="BS1303" s="3">
        <v>43749</v>
      </c>
      <c r="BT1303" s="5">
        <v>0.48333333333333334</v>
      </c>
      <c r="BU1303" t="s">
        <v>1820</v>
      </c>
      <c r="BV1303" t="s">
        <v>90</v>
      </c>
      <c r="BY1303">
        <v>1200</v>
      </c>
      <c r="CA1303" t="s">
        <v>311</v>
      </c>
      <c r="CC1303" t="s">
        <v>308</v>
      </c>
      <c r="CD1303">
        <v>7646</v>
      </c>
      <c r="CE1303" t="s">
        <v>96</v>
      </c>
      <c r="CF1303" s="3">
        <v>43752</v>
      </c>
      <c r="CI1303">
        <v>1</v>
      </c>
      <c r="CJ1303">
        <v>1</v>
      </c>
      <c r="CK1303">
        <v>23</v>
      </c>
      <c r="CL1303" t="s">
        <v>87</v>
      </c>
    </row>
    <row r="1304" spans="1:90">
      <c r="A1304" t="s">
        <v>72</v>
      </c>
      <c r="B1304" t="s">
        <v>73</v>
      </c>
      <c r="C1304" t="s">
        <v>74</v>
      </c>
      <c r="E1304" t="str">
        <f>"FES1162716477"</f>
        <v>FES1162716477</v>
      </c>
      <c r="F1304" s="3">
        <v>43748</v>
      </c>
      <c r="G1304">
        <v>202004</v>
      </c>
      <c r="H1304" t="s">
        <v>75</v>
      </c>
      <c r="I1304" t="s">
        <v>76</v>
      </c>
      <c r="J1304" t="s">
        <v>77</v>
      </c>
      <c r="K1304" t="s">
        <v>78</v>
      </c>
      <c r="L1304" t="s">
        <v>79</v>
      </c>
      <c r="M1304" t="s">
        <v>80</v>
      </c>
      <c r="N1304" t="s">
        <v>1411</v>
      </c>
      <c r="O1304" t="s">
        <v>82</v>
      </c>
      <c r="P1304" t="str">
        <f>"2170711404                    "</f>
        <v xml:space="preserve">2170711404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6.87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 s="4">
        <v>39.58</v>
      </c>
      <c r="BM1304" s="4">
        <v>5.94</v>
      </c>
      <c r="BN1304" s="4">
        <v>45.52</v>
      </c>
      <c r="BO1304" s="4">
        <v>45.52</v>
      </c>
      <c r="BQ1304" t="s">
        <v>101</v>
      </c>
      <c r="BR1304" t="s">
        <v>84</v>
      </c>
      <c r="BS1304" s="3">
        <v>43749</v>
      </c>
      <c r="BT1304" s="5">
        <v>0.35694444444444445</v>
      </c>
      <c r="BU1304" t="s">
        <v>1844</v>
      </c>
      <c r="BV1304" t="s">
        <v>90</v>
      </c>
      <c r="BY1304">
        <v>1200</v>
      </c>
      <c r="CA1304" t="s">
        <v>279</v>
      </c>
      <c r="CC1304" t="s">
        <v>80</v>
      </c>
      <c r="CD1304">
        <v>2013</v>
      </c>
      <c r="CE1304" t="s">
        <v>96</v>
      </c>
      <c r="CF1304" s="3">
        <v>43752</v>
      </c>
      <c r="CI1304">
        <v>1</v>
      </c>
      <c r="CJ1304">
        <v>1</v>
      </c>
      <c r="CK1304">
        <v>22</v>
      </c>
      <c r="CL1304" t="s">
        <v>87</v>
      </c>
    </row>
    <row r="1305" spans="1:90">
      <c r="A1305" t="s">
        <v>72</v>
      </c>
      <c r="B1305" t="s">
        <v>73</v>
      </c>
      <c r="C1305" t="s">
        <v>74</v>
      </c>
      <c r="E1305" t="str">
        <f>"FES1162716553"</f>
        <v>FES1162716553</v>
      </c>
      <c r="F1305" s="3">
        <v>43748</v>
      </c>
      <c r="G1305">
        <v>202004</v>
      </c>
      <c r="H1305" t="s">
        <v>75</v>
      </c>
      <c r="I1305" t="s">
        <v>76</v>
      </c>
      <c r="J1305" t="s">
        <v>77</v>
      </c>
      <c r="K1305" t="s">
        <v>78</v>
      </c>
      <c r="L1305" t="s">
        <v>92</v>
      </c>
      <c r="M1305" t="s">
        <v>93</v>
      </c>
      <c r="N1305" t="s">
        <v>276</v>
      </c>
      <c r="O1305" t="s">
        <v>82</v>
      </c>
      <c r="P1305" t="str">
        <f>"2170711489                    "</f>
        <v xml:space="preserve">2170711489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10.99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2.1</v>
      </c>
      <c r="BJ1305">
        <v>1.3</v>
      </c>
      <c r="BK1305">
        <v>2.5</v>
      </c>
      <c r="BL1305" s="4">
        <v>63.32</v>
      </c>
      <c r="BM1305" s="4">
        <v>9.5</v>
      </c>
      <c r="BN1305" s="4">
        <v>72.819999999999993</v>
      </c>
      <c r="BO1305" s="4">
        <v>72.819999999999993</v>
      </c>
      <c r="BQ1305" t="s">
        <v>95</v>
      </c>
      <c r="BR1305" t="s">
        <v>84</v>
      </c>
      <c r="BS1305" s="3">
        <v>43749</v>
      </c>
      <c r="BT1305" s="5">
        <v>0.3527777777777778</v>
      </c>
      <c r="BU1305" t="s">
        <v>277</v>
      </c>
      <c r="BV1305" t="s">
        <v>90</v>
      </c>
      <c r="BY1305">
        <v>6527</v>
      </c>
      <c r="CA1305" t="s">
        <v>214</v>
      </c>
      <c r="CC1305" t="s">
        <v>93</v>
      </c>
      <c r="CD1305">
        <v>7441</v>
      </c>
      <c r="CE1305" t="s">
        <v>86</v>
      </c>
      <c r="CF1305" s="3">
        <v>43752</v>
      </c>
      <c r="CI1305">
        <v>1</v>
      </c>
      <c r="CJ1305">
        <v>1</v>
      </c>
      <c r="CK1305">
        <v>21</v>
      </c>
      <c r="CL1305" t="s">
        <v>87</v>
      </c>
    </row>
    <row r="1306" spans="1:90">
      <c r="A1306" t="s">
        <v>72</v>
      </c>
      <c r="B1306" t="s">
        <v>73</v>
      </c>
      <c r="C1306" t="s">
        <v>74</v>
      </c>
      <c r="E1306" t="str">
        <f>"FES1162716521"</f>
        <v>FES1162716521</v>
      </c>
      <c r="F1306" s="3">
        <v>43748</v>
      </c>
      <c r="G1306">
        <v>202004</v>
      </c>
      <c r="H1306" t="s">
        <v>75</v>
      </c>
      <c r="I1306" t="s">
        <v>76</v>
      </c>
      <c r="J1306" t="s">
        <v>77</v>
      </c>
      <c r="K1306" t="s">
        <v>78</v>
      </c>
      <c r="L1306" t="s">
        <v>119</v>
      </c>
      <c r="M1306" t="s">
        <v>120</v>
      </c>
      <c r="N1306" t="s">
        <v>406</v>
      </c>
      <c r="O1306" t="s">
        <v>82</v>
      </c>
      <c r="P1306" t="str">
        <f>"2170711453                    "</f>
        <v xml:space="preserve">2170711453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8.7899999999999991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 s="4">
        <v>50.66</v>
      </c>
      <c r="BM1306" s="4">
        <v>7.6</v>
      </c>
      <c r="BN1306" s="4">
        <v>58.26</v>
      </c>
      <c r="BO1306" s="4">
        <v>58.26</v>
      </c>
      <c r="BQ1306" t="s">
        <v>95</v>
      </c>
      <c r="BR1306" t="s">
        <v>84</v>
      </c>
      <c r="BS1306" s="3">
        <v>43749</v>
      </c>
      <c r="BT1306" s="5">
        <v>0.3888888888888889</v>
      </c>
      <c r="BU1306" t="s">
        <v>1540</v>
      </c>
      <c r="BV1306" t="s">
        <v>90</v>
      </c>
      <c r="BY1306">
        <v>1200</v>
      </c>
      <c r="CA1306" t="s">
        <v>209</v>
      </c>
      <c r="CC1306" t="s">
        <v>120</v>
      </c>
      <c r="CD1306">
        <v>6001</v>
      </c>
      <c r="CE1306" t="s">
        <v>96</v>
      </c>
      <c r="CF1306" s="3">
        <v>43752</v>
      </c>
      <c r="CI1306">
        <v>1</v>
      </c>
      <c r="CJ1306">
        <v>1</v>
      </c>
      <c r="CK1306">
        <v>21</v>
      </c>
      <c r="CL1306" t="s">
        <v>87</v>
      </c>
    </row>
    <row r="1307" spans="1:90">
      <c r="A1307" t="s">
        <v>72</v>
      </c>
      <c r="B1307" t="s">
        <v>73</v>
      </c>
      <c r="C1307" t="s">
        <v>74</v>
      </c>
      <c r="E1307" t="str">
        <f>"FES1162716545"</f>
        <v>FES1162716545</v>
      </c>
      <c r="F1307" s="3">
        <v>43748</v>
      </c>
      <c r="G1307">
        <v>202004</v>
      </c>
      <c r="H1307" t="s">
        <v>75</v>
      </c>
      <c r="I1307" t="s">
        <v>76</v>
      </c>
      <c r="J1307" t="s">
        <v>77</v>
      </c>
      <c r="K1307" t="s">
        <v>78</v>
      </c>
      <c r="L1307" t="s">
        <v>124</v>
      </c>
      <c r="M1307" t="s">
        <v>125</v>
      </c>
      <c r="N1307" t="s">
        <v>1845</v>
      </c>
      <c r="O1307" t="s">
        <v>82</v>
      </c>
      <c r="P1307" t="str">
        <f>"2170711483                    "</f>
        <v xml:space="preserve">2170711483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8.7899999999999991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 s="4">
        <v>50.66</v>
      </c>
      <c r="BM1307" s="4">
        <v>7.6</v>
      </c>
      <c r="BN1307" s="4">
        <v>58.26</v>
      </c>
      <c r="BO1307" s="4">
        <v>58.26</v>
      </c>
      <c r="BQ1307" t="s">
        <v>192</v>
      </c>
      <c r="BR1307" t="s">
        <v>84</v>
      </c>
      <c r="BS1307" s="3">
        <v>43749</v>
      </c>
      <c r="BT1307" s="5">
        <v>0.40902777777777777</v>
      </c>
      <c r="BU1307" t="s">
        <v>1846</v>
      </c>
      <c r="BV1307" t="s">
        <v>90</v>
      </c>
      <c r="BY1307">
        <v>1200</v>
      </c>
      <c r="CA1307" t="s">
        <v>254</v>
      </c>
      <c r="CC1307" t="s">
        <v>125</v>
      </c>
      <c r="CD1307">
        <v>4113</v>
      </c>
      <c r="CE1307" t="s">
        <v>96</v>
      </c>
      <c r="CF1307" s="3">
        <v>43752</v>
      </c>
      <c r="CI1307">
        <v>1</v>
      </c>
      <c r="CJ1307">
        <v>1</v>
      </c>
      <c r="CK1307">
        <v>21</v>
      </c>
      <c r="CL1307" t="s">
        <v>87</v>
      </c>
    </row>
    <row r="1308" spans="1:90">
      <c r="A1308" t="s">
        <v>72</v>
      </c>
      <c r="B1308" t="s">
        <v>73</v>
      </c>
      <c r="C1308" t="s">
        <v>74</v>
      </c>
      <c r="E1308" t="str">
        <f>"019911311304"</f>
        <v>019911311304</v>
      </c>
      <c r="F1308" s="3">
        <v>43748</v>
      </c>
      <c r="G1308">
        <v>202004</v>
      </c>
      <c r="H1308" t="s">
        <v>92</v>
      </c>
      <c r="I1308" t="s">
        <v>93</v>
      </c>
      <c r="J1308" t="s">
        <v>1847</v>
      </c>
      <c r="K1308" t="s">
        <v>78</v>
      </c>
      <c r="L1308" t="s">
        <v>75</v>
      </c>
      <c r="M1308" t="s">
        <v>76</v>
      </c>
      <c r="N1308" t="s">
        <v>1453</v>
      </c>
      <c r="O1308" t="s">
        <v>82</v>
      </c>
      <c r="P1308" t="str">
        <f>"1703                          "</f>
        <v xml:space="preserve">1703      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10.99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0.3</v>
      </c>
      <c r="BJ1308">
        <v>2.1</v>
      </c>
      <c r="BK1308">
        <v>2.5</v>
      </c>
      <c r="BL1308" s="4">
        <v>63.32</v>
      </c>
      <c r="BM1308" s="4">
        <v>9.5</v>
      </c>
      <c r="BN1308" s="4">
        <v>72.819999999999993</v>
      </c>
      <c r="BO1308" s="4">
        <v>72.819999999999993</v>
      </c>
      <c r="BQ1308" t="s">
        <v>1454</v>
      </c>
      <c r="BR1308" t="s">
        <v>1455</v>
      </c>
      <c r="BS1308" s="3">
        <v>43749</v>
      </c>
      <c r="BT1308" s="5">
        <v>0.39305555555555555</v>
      </c>
      <c r="BU1308" t="s">
        <v>554</v>
      </c>
      <c r="BV1308" t="s">
        <v>90</v>
      </c>
      <c r="BY1308">
        <v>10661.85</v>
      </c>
      <c r="BZ1308" t="s">
        <v>27</v>
      </c>
      <c r="CA1308" t="s">
        <v>247</v>
      </c>
      <c r="CC1308" t="s">
        <v>76</v>
      </c>
      <c r="CD1308">
        <v>1620</v>
      </c>
      <c r="CE1308" t="s">
        <v>1848</v>
      </c>
      <c r="CF1308" s="3">
        <v>43752</v>
      </c>
      <c r="CI1308">
        <v>1</v>
      </c>
      <c r="CJ1308">
        <v>1</v>
      </c>
      <c r="CK1308">
        <v>21</v>
      </c>
      <c r="CL1308" t="s">
        <v>87</v>
      </c>
    </row>
    <row r="1309" spans="1:90">
      <c r="A1309" t="s">
        <v>72</v>
      </c>
      <c r="B1309" t="s">
        <v>73</v>
      </c>
      <c r="C1309" t="s">
        <v>74</v>
      </c>
      <c r="E1309" t="str">
        <f>"019911052937"</f>
        <v>019911052937</v>
      </c>
      <c r="F1309" s="3">
        <v>43748</v>
      </c>
      <c r="G1309">
        <v>202004</v>
      </c>
      <c r="H1309" t="s">
        <v>92</v>
      </c>
      <c r="I1309" t="s">
        <v>93</v>
      </c>
      <c r="J1309" t="s">
        <v>1847</v>
      </c>
      <c r="K1309" t="s">
        <v>78</v>
      </c>
      <c r="L1309" t="s">
        <v>92</v>
      </c>
      <c r="M1309" t="s">
        <v>93</v>
      </c>
      <c r="N1309" t="s">
        <v>1849</v>
      </c>
      <c r="O1309" t="s">
        <v>82</v>
      </c>
      <c r="P1309" t="str">
        <f>"NA                            "</f>
        <v xml:space="preserve">NA        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6.87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 s="4">
        <v>39.58</v>
      </c>
      <c r="BM1309" s="4">
        <v>5.94</v>
      </c>
      <c r="BN1309" s="4">
        <v>45.52</v>
      </c>
      <c r="BO1309" s="4">
        <v>45.52</v>
      </c>
      <c r="BQ1309" t="s">
        <v>1850</v>
      </c>
      <c r="BR1309" t="s">
        <v>1851</v>
      </c>
      <c r="BS1309" s="3">
        <v>43749</v>
      </c>
      <c r="BT1309" s="5">
        <v>0.33194444444444443</v>
      </c>
      <c r="BU1309" t="s">
        <v>1852</v>
      </c>
      <c r="BV1309" t="s">
        <v>90</v>
      </c>
      <c r="BY1309">
        <v>1200</v>
      </c>
      <c r="BZ1309" t="s">
        <v>27</v>
      </c>
      <c r="CA1309" t="s">
        <v>270</v>
      </c>
      <c r="CC1309" t="s">
        <v>93</v>
      </c>
      <c r="CD1309">
        <v>7535</v>
      </c>
      <c r="CE1309" t="s">
        <v>1853</v>
      </c>
      <c r="CF1309" s="3">
        <v>43752</v>
      </c>
      <c r="CI1309">
        <v>1</v>
      </c>
      <c r="CJ1309">
        <v>1</v>
      </c>
      <c r="CK1309">
        <v>22</v>
      </c>
      <c r="CL1309" t="s">
        <v>87</v>
      </c>
    </row>
    <row r="1310" spans="1:90">
      <c r="A1310" t="s">
        <v>72</v>
      </c>
      <c r="B1310" t="s">
        <v>73</v>
      </c>
      <c r="C1310" t="s">
        <v>74</v>
      </c>
      <c r="E1310" t="str">
        <f>"FES1162716516"</f>
        <v>FES1162716516</v>
      </c>
      <c r="F1310" s="3">
        <v>43748</v>
      </c>
      <c r="G1310">
        <v>202004</v>
      </c>
      <c r="H1310" t="s">
        <v>75</v>
      </c>
      <c r="I1310" t="s">
        <v>76</v>
      </c>
      <c r="J1310" t="s">
        <v>77</v>
      </c>
      <c r="K1310" t="s">
        <v>78</v>
      </c>
      <c r="L1310" t="s">
        <v>326</v>
      </c>
      <c r="M1310" t="s">
        <v>327</v>
      </c>
      <c r="N1310" t="s">
        <v>526</v>
      </c>
      <c r="O1310" t="s">
        <v>82</v>
      </c>
      <c r="P1310" t="str">
        <f>"2170711445                    "</f>
        <v xml:space="preserve">2170711445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8.7899999999999991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 s="4">
        <v>50.66</v>
      </c>
      <c r="BM1310" s="4">
        <v>7.6</v>
      </c>
      <c r="BN1310" s="4">
        <v>58.26</v>
      </c>
      <c r="BO1310" s="4">
        <v>58.26</v>
      </c>
      <c r="BQ1310" t="s">
        <v>527</v>
      </c>
      <c r="BR1310" t="s">
        <v>84</v>
      </c>
      <c r="BS1310" s="3">
        <v>43749</v>
      </c>
      <c r="BT1310" s="5">
        <v>0.34027777777777773</v>
      </c>
      <c r="BU1310" t="s">
        <v>1854</v>
      </c>
      <c r="BV1310" t="s">
        <v>90</v>
      </c>
      <c r="BY1310">
        <v>1200</v>
      </c>
      <c r="CA1310" t="s">
        <v>528</v>
      </c>
      <c r="CC1310" t="s">
        <v>327</v>
      </c>
      <c r="CD1310">
        <v>6230</v>
      </c>
      <c r="CE1310" t="s">
        <v>96</v>
      </c>
      <c r="CF1310" s="3">
        <v>43752</v>
      </c>
      <c r="CI1310">
        <v>1</v>
      </c>
      <c r="CJ1310">
        <v>1</v>
      </c>
      <c r="CK1310">
        <v>21</v>
      </c>
      <c r="CL1310" t="s">
        <v>87</v>
      </c>
    </row>
    <row r="1311" spans="1:90">
      <c r="A1311" t="s">
        <v>72</v>
      </c>
      <c r="B1311" t="s">
        <v>73</v>
      </c>
      <c r="C1311" t="s">
        <v>74</v>
      </c>
      <c r="E1311" t="str">
        <f>"FES1162716527"</f>
        <v>FES1162716527</v>
      </c>
      <c r="F1311" s="3">
        <v>43748</v>
      </c>
      <c r="G1311">
        <v>202004</v>
      </c>
      <c r="H1311" t="s">
        <v>75</v>
      </c>
      <c r="I1311" t="s">
        <v>76</v>
      </c>
      <c r="J1311" t="s">
        <v>77</v>
      </c>
      <c r="K1311" t="s">
        <v>78</v>
      </c>
      <c r="L1311" t="s">
        <v>326</v>
      </c>
      <c r="M1311" t="s">
        <v>327</v>
      </c>
      <c r="N1311" t="s">
        <v>336</v>
      </c>
      <c r="O1311" t="s">
        <v>82</v>
      </c>
      <c r="P1311" t="str">
        <f>"2170711458                    "</f>
        <v xml:space="preserve">2170711458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8.7899999999999991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 s="4">
        <v>50.66</v>
      </c>
      <c r="BM1311" s="4">
        <v>7.6</v>
      </c>
      <c r="BN1311" s="4">
        <v>58.26</v>
      </c>
      <c r="BO1311" s="4">
        <v>58.26</v>
      </c>
      <c r="BQ1311" t="s">
        <v>95</v>
      </c>
      <c r="BR1311" t="s">
        <v>84</v>
      </c>
      <c r="BS1311" s="3">
        <v>43749</v>
      </c>
      <c r="BT1311" s="5">
        <v>0.33333333333333331</v>
      </c>
      <c r="BU1311" t="s">
        <v>622</v>
      </c>
      <c r="BV1311" t="s">
        <v>90</v>
      </c>
      <c r="BY1311">
        <v>1200</v>
      </c>
      <c r="CA1311" t="s">
        <v>528</v>
      </c>
      <c r="CC1311" t="s">
        <v>327</v>
      </c>
      <c r="CD1311">
        <v>6230</v>
      </c>
      <c r="CE1311" t="s">
        <v>96</v>
      </c>
      <c r="CF1311" s="3">
        <v>43752</v>
      </c>
      <c r="CI1311">
        <v>1</v>
      </c>
      <c r="CJ1311">
        <v>1</v>
      </c>
      <c r="CK1311">
        <v>21</v>
      </c>
      <c r="CL1311" t="s">
        <v>87</v>
      </c>
    </row>
    <row r="1312" spans="1:90">
      <c r="A1312" t="s">
        <v>72</v>
      </c>
      <c r="B1312" t="s">
        <v>73</v>
      </c>
      <c r="C1312" t="s">
        <v>74</v>
      </c>
      <c r="E1312" t="str">
        <f>"FES1162716474"</f>
        <v>FES1162716474</v>
      </c>
      <c r="F1312" s="3">
        <v>43748</v>
      </c>
      <c r="G1312">
        <v>202004</v>
      </c>
      <c r="H1312" t="s">
        <v>75</v>
      </c>
      <c r="I1312" t="s">
        <v>76</v>
      </c>
      <c r="J1312" t="s">
        <v>77</v>
      </c>
      <c r="K1312" t="s">
        <v>78</v>
      </c>
      <c r="L1312" t="s">
        <v>92</v>
      </c>
      <c r="M1312" t="s">
        <v>93</v>
      </c>
      <c r="N1312" t="s">
        <v>389</v>
      </c>
      <c r="O1312" t="s">
        <v>82</v>
      </c>
      <c r="P1312" t="str">
        <f>"2170711397                    "</f>
        <v xml:space="preserve">2170711397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8.7899999999999991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 s="4">
        <v>50.66</v>
      </c>
      <c r="BM1312" s="4">
        <v>7.6</v>
      </c>
      <c r="BN1312" s="4">
        <v>58.26</v>
      </c>
      <c r="BO1312" s="4">
        <v>58.26</v>
      </c>
      <c r="BQ1312" t="s">
        <v>83</v>
      </c>
      <c r="BR1312" t="s">
        <v>84</v>
      </c>
      <c r="BS1312" s="3">
        <v>43749</v>
      </c>
      <c r="BT1312" s="5">
        <v>0.36041666666666666</v>
      </c>
      <c r="BU1312" t="s">
        <v>640</v>
      </c>
      <c r="BV1312" t="s">
        <v>90</v>
      </c>
      <c r="BY1312">
        <v>1200</v>
      </c>
      <c r="CA1312" t="s">
        <v>391</v>
      </c>
      <c r="CC1312" t="s">
        <v>93</v>
      </c>
      <c r="CD1312">
        <v>7764</v>
      </c>
      <c r="CE1312" t="s">
        <v>96</v>
      </c>
      <c r="CF1312" s="3">
        <v>43752</v>
      </c>
      <c r="CI1312">
        <v>1</v>
      </c>
      <c r="CJ1312">
        <v>1</v>
      </c>
      <c r="CK1312">
        <v>21</v>
      </c>
      <c r="CL1312" t="s">
        <v>87</v>
      </c>
    </row>
    <row r="1313" spans="1:90">
      <c r="A1313" t="s">
        <v>72</v>
      </c>
      <c r="B1313" t="s">
        <v>73</v>
      </c>
      <c r="C1313" t="s">
        <v>74</v>
      </c>
      <c r="E1313" t="str">
        <f>"FES1162716524"</f>
        <v>FES1162716524</v>
      </c>
      <c r="F1313" s="3">
        <v>43748</v>
      </c>
      <c r="G1313">
        <v>202004</v>
      </c>
      <c r="H1313" t="s">
        <v>75</v>
      </c>
      <c r="I1313" t="s">
        <v>76</v>
      </c>
      <c r="J1313" t="s">
        <v>77</v>
      </c>
      <c r="K1313" t="s">
        <v>78</v>
      </c>
      <c r="L1313" t="s">
        <v>1166</v>
      </c>
      <c r="M1313" t="s">
        <v>1167</v>
      </c>
      <c r="N1313" t="s">
        <v>1168</v>
      </c>
      <c r="O1313" t="s">
        <v>82</v>
      </c>
      <c r="P1313" t="str">
        <f>"2170711455                    "</f>
        <v xml:space="preserve">2170711455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17.04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 s="4">
        <v>98.16</v>
      </c>
      <c r="BM1313" s="4">
        <v>14.72</v>
      </c>
      <c r="BN1313" s="4">
        <v>112.88</v>
      </c>
      <c r="BO1313" s="4">
        <v>112.88</v>
      </c>
      <c r="BQ1313" t="s">
        <v>95</v>
      </c>
      <c r="BR1313" t="s">
        <v>84</v>
      </c>
      <c r="BS1313" s="3">
        <v>43749</v>
      </c>
      <c r="BT1313" s="5">
        <v>0.5625</v>
      </c>
      <c r="BU1313" t="s">
        <v>1855</v>
      </c>
      <c r="BV1313" t="s">
        <v>90</v>
      </c>
      <c r="BY1313">
        <v>1200</v>
      </c>
      <c r="CC1313" t="s">
        <v>1167</v>
      </c>
      <c r="CD1313">
        <v>5850</v>
      </c>
      <c r="CE1313" t="s">
        <v>96</v>
      </c>
      <c r="CF1313" s="3">
        <v>43754</v>
      </c>
      <c r="CI1313">
        <v>3</v>
      </c>
      <c r="CJ1313">
        <v>1</v>
      </c>
      <c r="CK1313">
        <v>23</v>
      </c>
      <c r="CL1313" t="s">
        <v>87</v>
      </c>
    </row>
    <row r="1314" spans="1:90">
      <c r="A1314" t="s">
        <v>72</v>
      </c>
      <c r="B1314" t="s">
        <v>73</v>
      </c>
      <c r="C1314" t="s">
        <v>74</v>
      </c>
      <c r="E1314" t="str">
        <f>"009935723456"</f>
        <v>009935723456</v>
      </c>
      <c r="F1314" s="3">
        <v>43748</v>
      </c>
      <c r="G1314">
        <v>202004</v>
      </c>
      <c r="H1314" t="s">
        <v>75</v>
      </c>
      <c r="I1314" t="s">
        <v>76</v>
      </c>
      <c r="J1314" t="s">
        <v>77</v>
      </c>
      <c r="K1314" t="s">
        <v>78</v>
      </c>
      <c r="L1314" t="s">
        <v>79</v>
      </c>
      <c r="M1314" t="s">
        <v>80</v>
      </c>
      <c r="N1314" t="s">
        <v>352</v>
      </c>
      <c r="O1314" t="s">
        <v>82</v>
      </c>
      <c r="P1314" t="str">
        <f>"1162715117                    "</f>
        <v xml:space="preserve">1162715117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13.45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6</v>
      </c>
      <c r="BJ1314">
        <v>5.4</v>
      </c>
      <c r="BK1314">
        <v>6</v>
      </c>
      <c r="BL1314" s="4">
        <v>77.52</v>
      </c>
      <c r="BM1314" s="4">
        <v>11.63</v>
      </c>
      <c r="BN1314" s="4">
        <v>89.15</v>
      </c>
      <c r="BO1314" s="4">
        <v>89.15</v>
      </c>
      <c r="BP1314" t="s">
        <v>1856</v>
      </c>
      <c r="BQ1314" t="s">
        <v>83</v>
      </c>
      <c r="BR1314" t="s">
        <v>84</v>
      </c>
      <c r="BS1314" s="3">
        <v>43749</v>
      </c>
      <c r="BT1314" s="5">
        <v>0.43055555555555558</v>
      </c>
      <c r="BU1314" t="s">
        <v>719</v>
      </c>
      <c r="BV1314" t="s">
        <v>90</v>
      </c>
      <c r="BY1314">
        <v>27017.759999999998</v>
      </c>
      <c r="CA1314" t="s">
        <v>1857</v>
      </c>
      <c r="CC1314" t="s">
        <v>80</v>
      </c>
      <c r="CD1314">
        <v>2094</v>
      </c>
      <c r="CE1314" t="s">
        <v>86</v>
      </c>
      <c r="CI1314">
        <v>1</v>
      </c>
      <c r="CJ1314">
        <v>1</v>
      </c>
      <c r="CK1314">
        <v>22</v>
      </c>
      <c r="CL1314" t="s">
        <v>87</v>
      </c>
    </row>
    <row r="1315" spans="1:90">
      <c r="A1315" t="s">
        <v>72</v>
      </c>
      <c r="B1315" t="s">
        <v>73</v>
      </c>
      <c r="C1315" t="s">
        <v>74</v>
      </c>
      <c r="E1315" t="str">
        <f>"FES1162716422"</f>
        <v>FES1162716422</v>
      </c>
      <c r="F1315" s="3">
        <v>43748</v>
      </c>
      <c r="G1315">
        <v>202004</v>
      </c>
      <c r="H1315" t="s">
        <v>75</v>
      </c>
      <c r="I1315" t="s">
        <v>76</v>
      </c>
      <c r="J1315" t="s">
        <v>77</v>
      </c>
      <c r="K1315" t="s">
        <v>78</v>
      </c>
      <c r="L1315" t="s">
        <v>119</v>
      </c>
      <c r="M1315" t="s">
        <v>120</v>
      </c>
      <c r="N1315" t="s">
        <v>121</v>
      </c>
      <c r="O1315" t="s">
        <v>82</v>
      </c>
      <c r="P1315" t="str">
        <f>"2170711327                    "</f>
        <v xml:space="preserve">2170711327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32.96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2</v>
      </c>
      <c r="BI1315">
        <v>7.4</v>
      </c>
      <c r="BJ1315">
        <v>1.8</v>
      </c>
      <c r="BK1315">
        <v>7.5</v>
      </c>
      <c r="BL1315" s="4">
        <v>189.89</v>
      </c>
      <c r="BM1315" s="4">
        <v>28.48</v>
      </c>
      <c r="BN1315" s="4">
        <v>218.37</v>
      </c>
      <c r="BO1315" s="4">
        <v>218.37</v>
      </c>
      <c r="BQ1315" t="s">
        <v>95</v>
      </c>
      <c r="BR1315" t="s">
        <v>84</v>
      </c>
      <c r="BS1315" s="3">
        <v>43749</v>
      </c>
      <c r="BT1315" s="5">
        <v>0.39583333333333331</v>
      </c>
      <c r="BU1315" t="s">
        <v>1279</v>
      </c>
      <c r="BV1315" t="s">
        <v>90</v>
      </c>
      <c r="BY1315">
        <v>8847.2199999999993</v>
      </c>
      <c r="CA1315" t="s">
        <v>123</v>
      </c>
      <c r="CC1315" t="s">
        <v>120</v>
      </c>
      <c r="CD1315">
        <v>6001</v>
      </c>
      <c r="CE1315" t="s">
        <v>96</v>
      </c>
      <c r="CF1315" s="3">
        <v>43752</v>
      </c>
      <c r="CI1315">
        <v>1</v>
      </c>
      <c r="CJ1315">
        <v>1</v>
      </c>
      <c r="CK1315">
        <v>21</v>
      </c>
      <c r="CL1315" t="s">
        <v>87</v>
      </c>
    </row>
    <row r="1316" spans="1:90">
      <c r="A1316" t="s">
        <v>72</v>
      </c>
      <c r="B1316" t="s">
        <v>73</v>
      </c>
      <c r="C1316" t="s">
        <v>74</v>
      </c>
      <c r="E1316" t="str">
        <f>"FES1162716364"</f>
        <v>FES1162716364</v>
      </c>
      <c r="F1316" s="3">
        <v>43748</v>
      </c>
      <c r="G1316">
        <v>202004</v>
      </c>
      <c r="H1316" t="s">
        <v>75</v>
      </c>
      <c r="I1316" t="s">
        <v>76</v>
      </c>
      <c r="J1316" t="s">
        <v>77</v>
      </c>
      <c r="K1316" t="s">
        <v>78</v>
      </c>
      <c r="L1316" t="s">
        <v>114</v>
      </c>
      <c r="M1316" t="s">
        <v>115</v>
      </c>
      <c r="N1316" t="s">
        <v>364</v>
      </c>
      <c r="O1316" t="s">
        <v>82</v>
      </c>
      <c r="P1316" t="str">
        <f>"2170710380                    "</f>
        <v xml:space="preserve">2170710380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13.19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2.9</v>
      </c>
      <c r="BJ1316">
        <v>1.3</v>
      </c>
      <c r="BK1316">
        <v>3</v>
      </c>
      <c r="BL1316" s="4">
        <v>75.98</v>
      </c>
      <c r="BM1316" s="4">
        <v>11.4</v>
      </c>
      <c r="BN1316" s="4">
        <v>87.38</v>
      </c>
      <c r="BO1316" s="4">
        <v>87.38</v>
      </c>
      <c r="BQ1316" t="s">
        <v>95</v>
      </c>
      <c r="BR1316" t="s">
        <v>84</v>
      </c>
      <c r="BS1316" s="3">
        <v>43749</v>
      </c>
      <c r="BT1316" s="5">
        <v>0.36805555555555558</v>
      </c>
      <c r="BU1316" t="s">
        <v>841</v>
      </c>
      <c r="BV1316" t="s">
        <v>90</v>
      </c>
      <c r="BY1316">
        <v>6553.2</v>
      </c>
      <c r="CA1316" t="s">
        <v>366</v>
      </c>
      <c r="CC1316" t="s">
        <v>115</v>
      </c>
      <c r="CD1316">
        <v>184</v>
      </c>
      <c r="CE1316" t="s">
        <v>86</v>
      </c>
      <c r="CF1316" s="3">
        <v>43752</v>
      </c>
      <c r="CI1316">
        <v>1</v>
      </c>
      <c r="CJ1316">
        <v>1</v>
      </c>
      <c r="CK1316">
        <v>21</v>
      </c>
      <c r="CL1316" t="s">
        <v>87</v>
      </c>
    </row>
    <row r="1317" spans="1:90">
      <c r="A1317" t="s">
        <v>72</v>
      </c>
      <c r="B1317" t="s">
        <v>73</v>
      </c>
      <c r="C1317" t="s">
        <v>74</v>
      </c>
      <c r="E1317" t="str">
        <f>"FES11625716427"</f>
        <v>FES11625716427</v>
      </c>
      <c r="F1317" s="3">
        <v>43748</v>
      </c>
      <c r="G1317">
        <v>202004</v>
      </c>
      <c r="H1317" t="s">
        <v>75</v>
      </c>
      <c r="I1317" t="s">
        <v>76</v>
      </c>
      <c r="J1317" t="s">
        <v>77</v>
      </c>
      <c r="K1317" t="s">
        <v>78</v>
      </c>
      <c r="L1317" t="s">
        <v>1166</v>
      </c>
      <c r="M1317" t="s">
        <v>1167</v>
      </c>
      <c r="N1317" t="s">
        <v>1168</v>
      </c>
      <c r="O1317" t="s">
        <v>82</v>
      </c>
      <c r="P1317" t="str">
        <f>"2170711336 1                  "</f>
        <v xml:space="preserve">2170711336 1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20.88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2.2000000000000002</v>
      </c>
      <c r="BJ1317">
        <v>1.6</v>
      </c>
      <c r="BK1317">
        <v>2.5</v>
      </c>
      <c r="BL1317" s="4">
        <v>120.32</v>
      </c>
      <c r="BM1317" s="4">
        <v>18.05</v>
      </c>
      <c r="BN1317" s="4">
        <v>138.37</v>
      </c>
      <c r="BO1317" s="4">
        <v>138.37</v>
      </c>
      <c r="BQ1317" t="s">
        <v>95</v>
      </c>
      <c r="BR1317" t="s">
        <v>84</v>
      </c>
      <c r="BS1317" s="3">
        <v>43749</v>
      </c>
      <c r="BT1317" s="5">
        <v>0.5625</v>
      </c>
      <c r="BU1317" t="s">
        <v>1855</v>
      </c>
      <c r="BV1317" t="s">
        <v>90</v>
      </c>
      <c r="BY1317">
        <v>8170.7</v>
      </c>
      <c r="CC1317" t="s">
        <v>1167</v>
      </c>
      <c r="CD1317">
        <v>5850</v>
      </c>
      <c r="CE1317" t="s">
        <v>86</v>
      </c>
      <c r="CF1317" s="3">
        <v>43754</v>
      </c>
      <c r="CI1317">
        <v>3</v>
      </c>
      <c r="CJ1317">
        <v>1</v>
      </c>
      <c r="CK1317">
        <v>23</v>
      </c>
      <c r="CL1317" t="s">
        <v>87</v>
      </c>
    </row>
    <row r="1318" spans="1:90">
      <c r="A1318" t="s">
        <v>72</v>
      </c>
      <c r="B1318" t="s">
        <v>73</v>
      </c>
      <c r="C1318" t="s">
        <v>74</v>
      </c>
      <c r="E1318" t="str">
        <f>"FES1162716410"</f>
        <v>FES1162716410</v>
      </c>
      <c r="F1318" s="3">
        <v>43748</v>
      </c>
      <c r="G1318">
        <v>202004</v>
      </c>
      <c r="H1318" t="s">
        <v>75</v>
      </c>
      <c r="I1318" t="s">
        <v>76</v>
      </c>
      <c r="J1318" t="s">
        <v>77</v>
      </c>
      <c r="K1318" t="s">
        <v>78</v>
      </c>
      <c r="L1318" t="s">
        <v>326</v>
      </c>
      <c r="M1318" t="s">
        <v>327</v>
      </c>
      <c r="N1318" t="s">
        <v>526</v>
      </c>
      <c r="O1318" t="s">
        <v>82</v>
      </c>
      <c r="P1318" t="str">
        <f>"2170711320                    "</f>
        <v xml:space="preserve">2170711320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10.99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2.1</v>
      </c>
      <c r="BJ1318">
        <v>1.7</v>
      </c>
      <c r="BK1318">
        <v>2.5</v>
      </c>
      <c r="BL1318" s="4">
        <v>63.32</v>
      </c>
      <c r="BM1318" s="4">
        <v>9.5</v>
      </c>
      <c r="BN1318" s="4">
        <v>72.819999999999993</v>
      </c>
      <c r="BO1318" s="4">
        <v>72.819999999999993</v>
      </c>
      <c r="BQ1318" t="s">
        <v>83</v>
      </c>
      <c r="BR1318" t="s">
        <v>84</v>
      </c>
      <c r="BS1318" s="3">
        <v>43749</v>
      </c>
      <c r="BT1318" s="5">
        <v>0.34027777777777773</v>
      </c>
      <c r="BU1318" t="s">
        <v>1854</v>
      </c>
      <c r="BV1318" t="s">
        <v>90</v>
      </c>
      <c r="BY1318">
        <v>8273.43</v>
      </c>
      <c r="CA1318" t="s">
        <v>528</v>
      </c>
      <c r="CC1318" t="s">
        <v>327</v>
      </c>
      <c r="CD1318">
        <v>6230</v>
      </c>
      <c r="CE1318" t="s">
        <v>86</v>
      </c>
      <c r="CF1318" s="3">
        <v>43752</v>
      </c>
      <c r="CI1318">
        <v>1</v>
      </c>
      <c r="CJ1318">
        <v>1</v>
      </c>
      <c r="CK1318">
        <v>21</v>
      </c>
      <c r="CL1318" t="s">
        <v>87</v>
      </c>
    </row>
    <row r="1319" spans="1:90">
      <c r="A1319" t="s">
        <v>72</v>
      </c>
      <c r="B1319" t="s">
        <v>73</v>
      </c>
      <c r="C1319" t="s">
        <v>74</v>
      </c>
      <c r="E1319" t="str">
        <f>"FES1162716397"</f>
        <v>FES1162716397</v>
      </c>
      <c r="F1319" s="3">
        <v>43748</v>
      </c>
      <c r="G1319">
        <v>202004</v>
      </c>
      <c r="H1319" t="s">
        <v>75</v>
      </c>
      <c r="I1319" t="s">
        <v>76</v>
      </c>
      <c r="J1319" t="s">
        <v>77</v>
      </c>
      <c r="K1319" t="s">
        <v>78</v>
      </c>
      <c r="L1319" t="s">
        <v>199</v>
      </c>
      <c r="M1319" t="s">
        <v>200</v>
      </c>
      <c r="N1319" t="s">
        <v>1051</v>
      </c>
      <c r="O1319" t="s">
        <v>82</v>
      </c>
      <c r="P1319" t="str">
        <f>"2170711298                    "</f>
        <v xml:space="preserve">2170711298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15.38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1.3</v>
      </c>
      <c r="BJ1319">
        <v>3.1</v>
      </c>
      <c r="BK1319">
        <v>3.5</v>
      </c>
      <c r="BL1319" s="4">
        <v>88.63</v>
      </c>
      <c r="BM1319" s="4">
        <v>13.29</v>
      </c>
      <c r="BN1319" s="4">
        <v>101.92</v>
      </c>
      <c r="BO1319" s="4">
        <v>101.92</v>
      </c>
      <c r="BQ1319" t="s">
        <v>83</v>
      </c>
      <c r="BR1319" t="s">
        <v>84</v>
      </c>
      <c r="BS1319" s="3">
        <v>43749</v>
      </c>
      <c r="BT1319" s="5">
        <v>0.43611111111111112</v>
      </c>
      <c r="BU1319" t="s">
        <v>1858</v>
      </c>
      <c r="BV1319" t="s">
        <v>90</v>
      </c>
      <c r="BY1319">
        <v>15354.32</v>
      </c>
      <c r="CA1319" t="s">
        <v>203</v>
      </c>
      <c r="CC1319" t="s">
        <v>200</v>
      </c>
      <c r="CD1319">
        <v>5201</v>
      </c>
      <c r="CE1319" t="s">
        <v>86</v>
      </c>
      <c r="CI1319">
        <v>1</v>
      </c>
      <c r="CJ1319">
        <v>1</v>
      </c>
      <c r="CK1319">
        <v>21</v>
      </c>
      <c r="CL1319" t="s">
        <v>87</v>
      </c>
    </row>
    <row r="1320" spans="1:90">
      <c r="A1320" t="s">
        <v>72</v>
      </c>
      <c r="B1320" t="s">
        <v>73</v>
      </c>
      <c r="C1320" t="s">
        <v>74</v>
      </c>
      <c r="E1320" t="str">
        <f>"FES1162716389"</f>
        <v>FES1162716389</v>
      </c>
      <c r="F1320" s="3">
        <v>43748</v>
      </c>
      <c r="G1320">
        <v>202004</v>
      </c>
      <c r="H1320" t="s">
        <v>75</v>
      </c>
      <c r="I1320" t="s">
        <v>76</v>
      </c>
      <c r="J1320" t="s">
        <v>77</v>
      </c>
      <c r="K1320" t="s">
        <v>78</v>
      </c>
      <c r="L1320" t="s">
        <v>119</v>
      </c>
      <c r="M1320" t="s">
        <v>120</v>
      </c>
      <c r="N1320" t="s">
        <v>488</v>
      </c>
      <c r="O1320" t="s">
        <v>82</v>
      </c>
      <c r="P1320" t="str">
        <f>"2170711296                    "</f>
        <v xml:space="preserve">2170711296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24.17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5.3</v>
      </c>
      <c r="BJ1320">
        <v>1.6</v>
      </c>
      <c r="BK1320">
        <v>5.5</v>
      </c>
      <c r="BL1320" s="4">
        <v>139.26</v>
      </c>
      <c r="BM1320" s="4">
        <v>20.89</v>
      </c>
      <c r="BN1320" s="4">
        <v>160.15</v>
      </c>
      <c r="BO1320" s="4">
        <v>160.15</v>
      </c>
      <c r="BQ1320" t="s">
        <v>95</v>
      </c>
      <c r="BR1320" t="s">
        <v>84</v>
      </c>
      <c r="BS1320" s="3">
        <v>43749</v>
      </c>
      <c r="BT1320" s="5">
        <v>0.38819444444444445</v>
      </c>
      <c r="BU1320" t="s">
        <v>1678</v>
      </c>
      <c r="BV1320" t="s">
        <v>90</v>
      </c>
      <c r="BY1320">
        <v>7988.27</v>
      </c>
      <c r="CA1320" t="s">
        <v>108</v>
      </c>
      <c r="CC1320" t="s">
        <v>120</v>
      </c>
      <c r="CD1320">
        <v>6001</v>
      </c>
      <c r="CE1320" t="s">
        <v>86</v>
      </c>
      <c r="CF1320" s="3">
        <v>43752</v>
      </c>
      <c r="CI1320">
        <v>1</v>
      </c>
      <c r="CJ1320">
        <v>1</v>
      </c>
      <c r="CK1320">
        <v>21</v>
      </c>
      <c r="CL1320" t="s">
        <v>87</v>
      </c>
    </row>
    <row r="1321" spans="1:90">
      <c r="A1321" t="s">
        <v>72</v>
      </c>
      <c r="B1321" t="s">
        <v>73</v>
      </c>
      <c r="C1321" t="s">
        <v>74</v>
      </c>
      <c r="E1321" t="str">
        <f>"FES1162716027"</f>
        <v>FES1162716027</v>
      </c>
      <c r="F1321" s="3">
        <v>43748</v>
      </c>
      <c r="G1321">
        <v>202004</v>
      </c>
      <c r="H1321" t="s">
        <v>75</v>
      </c>
      <c r="I1321" t="s">
        <v>76</v>
      </c>
      <c r="J1321" t="s">
        <v>77</v>
      </c>
      <c r="K1321" t="s">
        <v>78</v>
      </c>
      <c r="L1321" t="s">
        <v>695</v>
      </c>
      <c r="M1321" t="s">
        <v>696</v>
      </c>
      <c r="N1321" t="s">
        <v>740</v>
      </c>
      <c r="O1321" t="s">
        <v>82</v>
      </c>
      <c r="P1321" t="str">
        <f>"2170708433                    "</f>
        <v xml:space="preserve">2170708433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18.39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6.6</v>
      </c>
      <c r="BJ1321">
        <v>8.8000000000000007</v>
      </c>
      <c r="BK1321">
        <v>9</v>
      </c>
      <c r="BL1321" s="4">
        <v>105.98</v>
      </c>
      <c r="BM1321" s="4">
        <v>15.9</v>
      </c>
      <c r="BN1321" s="4">
        <v>121.88</v>
      </c>
      <c r="BO1321" s="4">
        <v>121.88</v>
      </c>
      <c r="BQ1321" t="s">
        <v>101</v>
      </c>
      <c r="BR1321" t="s">
        <v>84</v>
      </c>
      <c r="BS1321" s="3">
        <v>43749</v>
      </c>
      <c r="BT1321" s="5">
        <v>0.39027777777777778</v>
      </c>
      <c r="BU1321" t="s">
        <v>362</v>
      </c>
      <c r="BV1321" t="s">
        <v>90</v>
      </c>
      <c r="BY1321">
        <v>44211.78</v>
      </c>
      <c r="CC1321" t="s">
        <v>696</v>
      </c>
      <c r="CD1321">
        <v>2162</v>
      </c>
      <c r="CE1321" t="s">
        <v>86</v>
      </c>
      <c r="CF1321" s="3">
        <v>43752</v>
      </c>
      <c r="CI1321">
        <v>1</v>
      </c>
      <c r="CJ1321">
        <v>1</v>
      </c>
      <c r="CK1321">
        <v>22</v>
      </c>
      <c r="CL1321" t="s">
        <v>87</v>
      </c>
    </row>
    <row r="1322" spans="1:90">
      <c r="A1322" t="s">
        <v>72</v>
      </c>
      <c r="B1322" t="s">
        <v>73</v>
      </c>
      <c r="C1322" t="s">
        <v>74</v>
      </c>
      <c r="E1322" t="str">
        <f>"FES1162716329"</f>
        <v>FES1162716329</v>
      </c>
      <c r="F1322" s="3">
        <v>43748</v>
      </c>
      <c r="G1322">
        <v>202004</v>
      </c>
      <c r="H1322" t="s">
        <v>75</v>
      </c>
      <c r="I1322" t="s">
        <v>76</v>
      </c>
      <c r="J1322" t="s">
        <v>77</v>
      </c>
      <c r="K1322" t="s">
        <v>78</v>
      </c>
      <c r="L1322" t="s">
        <v>436</v>
      </c>
      <c r="M1322" t="s">
        <v>437</v>
      </c>
      <c r="N1322" t="s">
        <v>1859</v>
      </c>
      <c r="O1322" t="s">
        <v>82</v>
      </c>
      <c r="P1322" t="str">
        <f>"2170711238                    "</f>
        <v xml:space="preserve">2170711238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6.87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1.6</v>
      </c>
      <c r="BJ1322">
        <v>1.7</v>
      </c>
      <c r="BK1322">
        <v>2</v>
      </c>
      <c r="BL1322" s="4">
        <v>39.58</v>
      </c>
      <c r="BM1322" s="4">
        <v>5.94</v>
      </c>
      <c r="BN1322" s="4">
        <v>45.52</v>
      </c>
      <c r="BO1322" s="4">
        <v>45.52</v>
      </c>
      <c r="BQ1322" t="s">
        <v>83</v>
      </c>
      <c r="BR1322" t="s">
        <v>84</v>
      </c>
      <c r="BS1322" s="3">
        <v>43749</v>
      </c>
      <c r="BT1322" s="5">
        <v>0.3520833333333333</v>
      </c>
      <c r="BU1322" t="s">
        <v>1860</v>
      </c>
      <c r="BV1322" t="s">
        <v>90</v>
      </c>
      <c r="BY1322">
        <v>8696.01</v>
      </c>
      <c r="CA1322" t="s">
        <v>1193</v>
      </c>
      <c r="CC1322" t="s">
        <v>437</v>
      </c>
      <c r="CD1322">
        <v>1709</v>
      </c>
      <c r="CE1322" t="s">
        <v>86</v>
      </c>
      <c r="CF1322" s="3">
        <v>43752</v>
      </c>
      <c r="CI1322">
        <v>1</v>
      </c>
      <c r="CJ1322">
        <v>1</v>
      </c>
      <c r="CK1322">
        <v>22</v>
      </c>
      <c r="CL1322" t="s">
        <v>87</v>
      </c>
    </row>
    <row r="1323" spans="1:90">
      <c r="A1323" t="s">
        <v>72</v>
      </c>
      <c r="B1323" t="s">
        <v>73</v>
      </c>
      <c r="C1323" t="s">
        <v>74</v>
      </c>
      <c r="E1323" t="str">
        <f>"FES1162716391"</f>
        <v>FES1162716391</v>
      </c>
      <c r="F1323" s="3">
        <v>43748</v>
      </c>
      <c r="G1323">
        <v>202004</v>
      </c>
      <c r="H1323" t="s">
        <v>75</v>
      </c>
      <c r="I1323" t="s">
        <v>76</v>
      </c>
      <c r="J1323" t="s">
        <v>77</v>
      </c>
      <c r="K1323" t="s">
        <v>78</v>
      </c>
      <c r="L1323" t="s">
        <v>241</v>
      </c>
      <c r="M1323" t="s">
        <v>242</v>
      </c>
      <c r="N1323" t="s">
        <v>1861</v>
      </c>
      <c r="O1323" t="s">
        <v>82</v>
      </c>
      <c r="P1323" t="str">
        <f>"2170711299                    "</f>
        <v xml:space="preserve">2170711299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46.13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5.5</v>
      </c>
      <c r="BJ1323">
        <v>10.5</v>
      </c>
      <c r="BK1323">
        <v>10.5</v>
      </c>
      <c r="BL1323" s="4">
        <v>265.82</v>
      </c>
      <c r="BM1323" s="4">
        <v>39.869999999999997</v>
      </c>
      <c r="BN1323" s="4">
        <v>305.69</v>
      </c>
      <c r="BO1323" s="4">
        <v>305.69</v>
      </c>
      <c r="BQ1323" t="s">
        <v>83</v>
      </c>
      <c r="BR1323" t="s">
        <v>84</v>
      </c>
      <c r="BS1323" s="3">
        <v>43749</v>
      </c>
      <c r="BT1323" s="5">
        <v>0.39861111111111108</v>
      </c>
      <c r="BU1323" t="s">
        <v>1862</v>
      </c>
      <c r="BV1323" t="s">
        <v>90</v>
      </c>
      <c r="BY1323">
        <v>52503.56</v>
      </c>
      <c r="CA1323" t="s">
        <v>1826</v>
      </c>
      <c r="CC1323" t="s">
        <v>242</v>
      </c>
      <c r="CD1323">
        <v>7600</v>
      </c>
      <c r="CE1323" t="s">
        <v>86</v>
      </c>
      <c r="CF1323" s="3">
        <v>43752</v>
      </c>
      <c r="CI1323">
        <v>1</v>
      </c>
      <c r="CJ1323">
        <v>1</v>
      </c>
      <c r="CK1323">
        <v>21</v>
      </c>
      <c r="CL1323" t="s">
        <v>87</v>
      </c>
    </row>
    <row r="1324" spans="1:90">
      <c r="A1324" t="s">
        <v>72</v>
      </c>
      <c r="B1324" t="s">
        <v>73</v>
      </c>
      <c r="C1324" t="s">
        <v>74</v>
      </c>
      <c r="E1324" t="str">
        <f>"FES1162716390"</f>
        <v>FES1162716390</v>
      </c>
      <c r="F1324" s="3">
        <v>43748</v>
      </c>
      <c r="G1324">
        <v>202004</v>
      </c>
      <c r="H1324" t="s">
        <v>75</v>
      </c>
      <c r="I1324" t="s">
        <v>76</v>
      </c>
      <c r="J1324" t="s">
        <v>77</v>
      </c>
      <c r="K1324" t="s">
        <v>78</v>
      </c>
      <c r="L1324" t="s">
        <v>92</v>
      </c>
      <c r="M1324" t="s">
        <v>93</v>
      </c>
      <c r="N1324" t="s">
        <v>1863</v>
      </c>
      <c r="O1324" t="s">
        <v>82</v>
      </c>
      <c r="P1324" t="str">
        <f>"2170711297                    "</f>
        <v xml:space="preserve">2170711297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39.549999999999997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6.6</v>
      </c>
      <c r="BJ1324">
        <v>8.9</v>
      </c>
      <c r="BK1324">
        <v>9</v>
      </c>
      <c r="BL1324" s="4">
        <v>227.86</v>
      </c>
      <c r="BM1324" s="4">
        <v>34.18</v>
      </c>
      <c r="BN1324" s="4">
        <v>262.04000000000002</v>
      </c>
      <c r="BO1324" s="4">
        <v>262.04000000000002</v>
      </c>
      <c r="BQ1324" t="s">
        <v>83</v>
      </c>
      <c r="BR1324" t="s">
        <v>84</v>
      </c>
      <c r="BS1324" s="3">
        <v>43749</v>
      </c>
      <c r="BT1324" s="5">
        <v>0.4368055555555555</v>
      </c>
      <c r="BU1324" t="s">
        <v>1864</v>
      </c>
      <c r="BV1324" t="s">
        <v>90</v>
      </c>
      <c r="BY1324">
        <v>44364.37</v>
      </c>
      <c r="CA1324" t="s">
        <v>1865</v>
      </c>
      <c r="CC1324" t="s">
        <v>93</v>
      </c>
      <c r="CD1324">
        <v>7800</v>
      </c>
      <c r="CE1324" t="s">
        <v>86</v>
      </c>
      <c r="CF1324" s="3">
        <v>43752</v>
      </c>
      <c r="CI1324">
        <v>1</v>
      </c>
      <c r="CJ1324">
        <v>1</v>
      </c>
      <c r="CK1324">
        <v>21</v>
      </c>
      <c r="CL1324" t="s">
        <v>87</v>
      </c>
    </row>
    <row r="1325" spans="1:90">
      <c r="A1325" t="s">
        <v>72</v>
      </c>
      <c r="B1325" t="s">
        <v>73</v>
      </c>
      <c r="C1325" t="s">
        <v>74</v>
      </c>
      <c r="E1325" t="str">
        <f>"FES1162716374"</f>
        <v>FES1162716374</v>
      </c>
      <c r="F1325" s="3">
        <v>43748</v>
      </c>
      <c r="G1325">
        <v>202004</v>
      </c>
      <c r="H1325" t="s">
        <v>75</v>
      </c>
      <c r="I1325" t="s">
        <v>76</v>
      </c>
      <c r="J1325" t="s">
        <v>77</v>
      </c>
      <c r="K1325" t="s">
        <v>78</v>
      </c>
      <c r="L1325" t="s">
        <v>308</v>
      </c>
      <c r="M1325" t="s">
        <v>308</v>
      </c>
      <c r="N1325" t="s">
        <v>318</v>
      </c>
      <c r="O1325" t="s">
        <v>82</v>
      </c>
      <c r="P1325" t="str">
        <f>"2170711267                    "</f>
        <v xml:space="preserve">2170711267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17.04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1.2</v>
      </c>
      <c r="BJ1325">
        <v>1.9</v>
      </c>
      <c r="BK1325">
        <v>2</v>
      </c>
      <c r="BL1325" s="4">
        <v>98.16</v>
      </c>
      <c r="BM1325" s="4">
        <v>14.72</v>
      </c>
      <c r="BN1325" s="4">
        <v>112.88</v>
      </c>
      <c r="BO1325" s="4">
        <v>112.88</v>
      </c>
      <c r="BQ1325" t="s">
        <v>95</v>
      </c>
      <c r="BR1325" t="s">
        <v>84</v>
      </c>
      <c r="BS1325" s="3">
        <v>43749</v>
      </c>
      <c r="BT1325" s="5">
        <v>0.4694444444444445</v>
      </c>
      <c r="BU1325" t="s">
        <v>319</v>
      </c>
      <c r="BV1325" t="s">
        <v>90</v>
      </c>
      <c r="BY1325">
        <v>9376.64</v>
      </c>
      <c r="CA1325" t="s">
        <v>311</v>
      </c>
      <c r="CC1325" t="s">
        <v>308</v>
      </c>
      <c r="CD1325">
        <v>7646</v>
      </c>
      <c r="CE1325" t="s">
        <v>86</v>
      </c>
      <c r="CF1325" s="3">
        <v>43752</v>
      </c>
      <c r="CI1325">
        <v>1</v>
      </c>
      <c r="CJ1325">
        <v>1</v>
      </c>
      <c r="CK1325">
        <v>23</v>
      </c>
      <c r="CL1325" t="s">
        <v>87</v>
      </c>
    </row>
    <row r="1326" spans="1:90">
      <c r="A1326" t="s">
        <v>72</v>
      </c>
      <c r="B1326" t="s">
        <v>73</v>
      </c>
      <c r="C1326" t="s">
        <v>74</v>
      </c>
      <c r="E1326" t="str">
        <f>"FES1162716398"</f>
        <v>FES1162716398</v>
      </c>
      <c r="F1326" s="3">
        <v>43748</v>
      </c>
      <c r="G1326">
        <v>202004</v>
      </c>
      <c r="H1326" t="s">
        <v>75</v>
      </c>
      <c r="I1326" t="s">
        <v>76</v>
      </c>
      <c r="J1326" t="s">
        <v>77</v>
      </c>
      <c r="K1326" t="s">
        <v>78</v>
      </c>
      <c r="L1326" t="s">
        <v>162</v>
      </c>
      <c r="M1326" t="s">
        <v>163</v>
      </c>
      <c r="N1326" t="s">
        <v>166</v>
      </c>
      <c r="O1326" t="s">
        <v>82</v>
      </c>
      <c r="P1326" t="str">
        <f>"2170711305                    "</f>
        <v xml:space="preserve">2170711305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20.88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2.1</v>
      </c>
      <c r="BJ1326">
        <v>1</v>
      </c>
      <c r="BK1326">
        <v>2.5</v>
      </c>
      <c r="BL1326" s="4">
        <v>120.32</v>
      </c>
      <c r="BM1326" s="4">
        <v>18.05</v>
      </c>
      <c r="BN1326" s="4">
        <v>138.37</v>
      </c>
      <c r="BO1326" s="4">
        <v>138.37</v>
      </c>
      <c r="BQ1326" t="s">
        <v>95</v>
      </c>
      <c r="BR1326" t="s">
        <v>84</v>
      </c>
      <c r="BS1326" s="3">
        <v>43749</v>
      </c>
      <c r="BT1326" s="5">
        <v>0.45624999999999999</v>
      </c>
      <c r="BU1326" t="s">
        <v>1866</v>
      </c>
      <c r="BV1326" t="s">
        <v>90</v>
      </c>
      <c r="BY1326">
        <v>5116.38</v>
      </c>
      <c r="CA1326" t="s">
        <v>281</v>
      </c>
      <c r="CC1326" t="s">
        <v>163</v>
      </c>
      <c r="CD1326">
        <v>7130</v>
      </c>
      <c r="CE1326" t="s">
        <v>86</v>
      </c>
      <c r="CF1326" s="3">
        <v>43752</v>
      </c>
      <c r="CI1326">
        <v>1</v>
      </c>
      <c r="CJ1326">
        <v>1</v>
      </c>
      <c r="CK1326">
        <v>23</v>
      </c>
      <c r="CL1326" t="s">
        <v>87</v>
      </c>
    </row>
    <row r="1327" spans="1:90">
      <c r="A1327" t="s">
        <v>72</v>
      </c>
      <c r="B1327" t="s">
        <v>73</v>
      </c>
      <c r="C1327" t="s">
        <v>74</v>
      </c>
      <c r="E1327" t="str">
        <f>"FES1162716396"</f>
        <v>FES1162716396</v>
      </c>
      <c r="F1327" s="3">
        <v>43748</v>
      </c>
      <c r="G1327">
        <v>202004</v>
      </c>
      <c r="H1327" t="s">
        <v>75</v>
      </c>
      <c r="I1327" t="s">
        <v>76</v>
      </c>
      <c r="J1327" t="s">
        <v>77</v>
      </c>
      <c r="K1327" t="s">
        <v>78</v>
      </c>
      <c r="L1327" t="s">
        <v>308</v>
      </c>
      <c r="M1327" t="s">
        <v>308</v>
      </c>
      <c r="N1327" t="s">
        <v>1867</v>
      </c>
      <c r="O1327" t="s">
        <v>82</v>
      </c>
      <c r="P1327" t="str">
        <f>"2170711282                    "</f>
        <v xml:space="preserve">2170711282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17.04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2</v>
      </c>
      <c r="BJ1327">
        <v>1.1000000000000001</v>
      </c>
      <c r="BK1327">
        <v>2</v>
      </c>
      <c r="BL1327" s="4">
        <v>98.16</v>
      </c>
      <c r="BM1327" s="4">
        <v>14.72</v>
      </c>
      <c r="BN1327" s="4">
        <v>112.88</v>
      </c>
      <c r="BO1327" s="4">
        <v>112.88</v>
      </c>
      <c r="BQ1327" t="s">
        <v>95</v>
      </c>
      <c r="BR1327" t="s">
        <v>84</v>
      </c>
      <c r="BS1327" s="3">
        <v>43749</v>
      </c>
      <c r="BT1327" s="5">
        <v>0.48055555555555557</v>
      </c>
      <c r="BU1327" t="s">
        <v>1868</v>
      </c>
      <c r="BV1327" t="s">
        <v>90</v>
      </c>
      <c r="BY1327">
        <v>5320</v>
      </c>
      <c r="CA1327" t="s">
        <v>311</v>
      </c>
      <c r="CC1327" t="s">
        <v>308</v>
      </c>
      <c r="CD1327">
        <v>7646</v>
      </c>
      <c r="CE1327" t="s">
        <v>86</v>
      </c>
      <c r="CF1327" s="3">
        <v>43752</v>
      </c>
      <c r="CI1327">
        <v>1</v>
      </c>
      <c r="CJ1327">
        <v>1</v>
      </c>
      <c r="CK1327">
        <v>23</v>
      </c>
      <c r="CL1327" t="s">
        <v>87</v>
      </c>
    </row>
    <row r="1328" spans="1:90">
      <c r="A1328" t="s">
        <v>72</v>
      </c>
      <c r="B1328" t="s">
        <v>73</v>
      </c>
      <c r="C1328" t="s">
        <v>74</v>
      </c>
      <c r="E1328" t="str">
        <f>"FES1162716358"</f>
        <v>FES1162716358</v>
      </c>
      <c r="F1328" s="3">
        <v>43748</v>
      </c>
      <c r="G1328">
        <v>202004</v>
      </c>
      <c r="H1328" t="s">
        <v>75</v>
      </c>
      <c r="I1328" t="s">
        <v>76</v>
      </c>
      <c r="J1328" t="s">
        <v>77</v>
      </c>
      <c r="K1328" t="s">
        <v>78</v>
      </c>
      <c r="L1328" t="s">
        <v>326</v>
      </c>
      <c r="M1328" t="s">
        <v>327</v>
      </c>
      <c r="N1328" t="s">
        <v>328</v>
      </c>
      <c r="O1328" t="s">
        <v>82</v>
      </c>
      <c r="P1328" t="str">
        <f>"2170705815                    "</f>
        <v xml:space="preserve">2170705815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39.549999999999997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8.6999999999999993</v>
      </c>
      <c r="BJ1328">
        <v>3.7</v>
      </c>
      <c r="BK1328">
        <v>9</v>
      </c>
      <c r="BL1328" s="4">
        <v>227.86</v>
      </c>
      <c r="BM1328" s="4">
        <v>34.18</v>
      </c>
      <c r="BN1328" s="4">
        <v>262.04000000000002</v>
      </c>
      <c r="BO1328" s="4">
        <v>262.04000000000002</v>
      </c>
      <c r="BQ1328" t="s">
        <v>95</v>
      </c>
      <c r="BR1328" t="s">
        <v>84</v>
      </c>
      <c r="BS1328" s="3">
        <v>43749</v>
      </c>
      <c r="BT1328" s="5">
        <v>0.35833333333333334</v>
      </c>
      <c r="BU1328" t="s">
        <v>1869</v>
      </c>
      <c r="BV1328" t="s">
        <v>90</v>
      </c>
      <c r="BY1328">
        <v>18260.060000000001</v>
      </c>
      <c r="CA1328" t="s">
        <v>528</v>
      </c>
      <c r="CC1328" t="s">
        <v>327</v>
      </c>
      <c r="CD1328">
        <v>6229</v>
      </c>
      <c r="CE1328" t="s">
        <v>86</v>
      </c>
      <c r="CF1328" s="3">
        <v>43752</v>
      </c>
      <c r="CI1328">
        <v>1</v>
      </c>
      <c r="CJ1328">
        <v>1</v>
      </c>
      <c r="CK1328">
        <v>21</v>
      </c>
      <c r="CL1328" t="s">
        <v>87</v>
      </c>
    </row>
    <row r="1329" spans="1:90">
      <c r="A1329" t="s">
        <v>72</v>
      </c>
      <c r="B1329" t="s">
        <v>73</v>
      </c>
      <c r="C1329" t="s">
        <v>74</v>
      </c>
      <c r="E1329" t="str">
        <f>"FES1162716361"</f>
        <v>FES1162716361</v>
      </c>
      <c r="F1329" s="3">
        <v>43748</v>
      </c>
      <c r="G1329">
        <v>202004</v>
      </c>
      <c r="H1329" t="s">
        <v>75</v>
      </c>
      <c r="I1329" t="s">
        <v>76</v>
      </c>
      <c r="J1329" t="s">
        <v>77</v>
      </c>
      <c r="K1329" t="s">
        <v>78</v>
      </c>
      <c r="L1329" t="s">
        <v>175</v>
      </c>
      <c r="M1329" t="s">
        <v>176</v>
      </c>
      <c r="N1329" t="s">
        <v>941</v>
      </c>
      <c r="O1329" t="s">
        <v>82</v>
      </c>
      <c r="P1329" t="str">
        <f>"2170711268                    "</f>
        <v xml:space="preserve">2170711268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37.35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4</v>
      </c>
      <c r="BJ1329">
        <v>8.1</v>
      </c>
      <c r="BK1329">
        <v>8.5</v>
      </c>
      <c r="BL1329" s="4">
        <v>215.2</v>
      </c>
      <c r="BM1329" s="4">
        <v>32.28</v>
      </c>
      <c r="BN1329" s="4">
        <v>247.48</v>
      </c>
      <c r="BO1329" s="4">
        <v>247.48</v>
      </c>
      <c r="BQ1329" t="s">
        <v>95</v>
      </c>
      <c r="BR1329" t="s">
        <v>84</v>
      </c>
      <c r="BS1329" s="3">
        <v>43749</v>
      </c>
      <c r="BT1329" s="5">
        <v>0.3979166666666667</v>
      </c>
      <c r="BU1329" t="s">
        <v>1870</v>
      </c>
      <c r="BV1329" t="s">
        <v>90</v>
      </c>
      <c r="BY1329">
        <v>40541.129999999997</v>
      </c>
      <c r="CA1329" t="s">
        <v>588</v>
      </c>
      <c r="CC1329" t="s">
        <v>176</v>
      </c>
      <c r="CD1329">
        <v>4001</v>
      </c>
      <c r="CE1329" t="s">
        <v>86</v>
      </c>
      <c r="CF1329" s="3">
        <v>43752</v>
      </c>
      <c r="CI1329">
        <v>1</v>
      </c>
      <c r="CJ1329">
        <v>1</v>
      </c>
      <c r="CK1329">
        <v>21</v>
      </c>
      <c r="CL1329" t="s">
        <v>87</v>
      </c>
    </row>
    <row r="1330" spans="1:90">
      <c r="A1330" t="s">
        <v>72</v>
      </c>
      <c r="B1330" t="s">
        <v>73</v>
      </c>
      <c r="C1330" t="s">
        <v>74</v>
      </c>
      <c r="E1330" t="str">
        <f>"FES1162716445"</f>
        <v>FES1162716445</v>
      </c>
      <c r="F1330" s="3">
        <v>43748</v>
      </c>
      <c r="G1330">
        <v>202004</v>
      </c>
      <c r="H1330" t="s">
        <v>75</v>
      </c>
      <c r="I1330" t="s">
        <v>76</v>
      </c>
      <c r="J1330" t="s">
        <v>77</v>
      </c>
      <c r="K1330" t="s">
        <v>78</v>
      </c>
      <c r="L1330" t="s">
        <v>119</v>
      </c>
      <c r="M1330" t="s">
        <v>120</v>
      </c>
      <c r="N1330" t="s">
        <v>392</v>
      </c>
      <c r="O1330" t="s">
        <v>82</v>
      </c>
      <c r="P1330" t="str">
        <f>"2170711356                    "</f>
        <v xml:space="preserve">2170711356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15.38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2</v>
      </c>
      <c r="BI1330">
        <v>3.4</v>
      </c>
      <c r="BJ1330">
        <v>3.1</v>
      </c>
      <c r="BK1330">
        <v>3.5</v>
      </c>
      <c r="BL1330" s="4">
        <v>88.63</v>
      </c>
      <c r="BM1330" s="4">
        <v>13.29</v>
      </c>
      <c r="BN1330" s="4">
        <v>101.92</v>
      </c>
      <c r="BO1330" s="4">
        <v>101.92</v>
      </c>
      <c r="BQ1330" t="s">
        <v>1871</v>
      </c>
      <c r="BR1330" t="s">
        <v>84</v>
      </c>
      <c r="BS1330" s="3">
        <v>43749</v>
      </c>
      <c r="BT1330" s="5">
        <v>0.36805555555555558</v>
      </c>
      <c r="BU1330" t="s">
        <v>534</v>
      </c>
      <c r="BV1330" t="s">
        <v>90</v>
      </c>
      <c r="BY1330">
        <v>15704.12</v>
      </c>
      <c r="CA1330" t="s">
        <v>123</v>
      </c>
      <c r="CC1330" t="s">
        <v>120</v>
      </c>
      <c r="CD1330">
        <v>6045</v>
      </c>
      <c r="CE1330" t="s">
        <v>317</v>
      </c>
      <c r="CF1330" s="3">
        <v>43752</v>
      </c>
      <c r="CI1330">
        <v>1</v>
      </c>
      <c r="CJ1330">
        <v>1</v>
      </c>
      <c r="CK1330">
        <v>21</v>
      </c>
      <c r="CL1330" t="s">
        <v>87</v>
      </c>
    </row>
    <row r="1331" spans="1:90">
      <c r="A1331" t="s">
        <v>72</v>
      </c>
      <c r="B1331" t="s">
        <v>73</v>
      </c>
      <c r="C1331" t="s">
        <v>74</v>
      </c>
      <c r="E1331" t="str">
        <f>"FES1162716367"</f>
        <v>FES1162716367</v>
      </c>
      <c r="F1331" s="3">
        <v>43748</v>
      </c>
      <c r="G1331">
        <v>202004</v>
      </c>
      <c r="H1331" t="s">
        <v>75</v>
      </c>
      <c r="I1331" t="s">
        <v>76</v>
      </c>
      <c r="J1331" t="s">
        <v>77</v>
      </c>
      <c r="K1331" t="s">
        <v>78</v>
      </c>
      <c r="L1331" t="s">
        <v>79</v>
      </c>
      <c r="M1331" t="s">
        <v>80</v>
      </c>
      <c r="N1331" t="s">
        <v>204</v>
      </c>
      <c r="O1331" t="s">
        <v>82</v>
      </c>
      <c r="P1331" t="str">
        <f>"2170708994                    "</f>
        <v xml:space="preserve">2170708994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6.87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 s="4">
        <v>39.58</v>
      </c>
      <c r="BM1331" s="4">
        <v>5.94</v>
      </c>
      <c r="BN1331" s="4">
        <v>45.52</v>
      </c>
      <c r="BO1331" s="4">
        <v>45.52</v>
      </c>
      <c r="BR1331" t="s">
        <v>84</v>
      </c>
      <c r="BS1331" s="3">
        <v>43749</v>
      </c>
      <c r="BT1331" s="5">
        <v>0.33333333333333331</v>
      </c>
      <c r="BU1331" t="s">
        <v>205</v>
      </c>
      <c r="BV1331" t="s">
        <v>90</v>
      </c>
      <c r="BY1331">
        <v>1200</v>
      </c>
      <c r="CA1331" t="s">
        <v>206</v>
      </c>
      <c r="CC1331" t="s">
        <v>80</v>
      </c>
      <c r="CD1331">
        <v>2196</v>
      </c>
      <c r="CE1331" t="s">
        <v>96</v>
      </c>
      <c r="CF1331" s="3">
        <v>43752</v>
      </c>
      <c r="CI1331">
        <v>1</v>
      </c>
      <c r="CJ1331">
        <v>1</v>
      </c>
      <c r="CK1331">
        <v>22</v>
      </c>
      <c r="CL1331" t="s">
        <v>87</v>
      </c>
    </row>
    <row r="1332" spans="1:90">
      <c r="A1332" t="s">
        <v>72</v>
      </c>
      <c r="B1332" t="s">
        <v>73</v>
      </c>
      <c r="C1332" t="s">
        <v>74</v>
      </c>
      <c r="E1332" t="str">
        <f>"FES1162716383"</f>
        <v>FES1162716383</v>
      </c>
      <c r="F1332" s="3">
        <v>43748</v>
      </c>
      <c r="G1332">
        <v>202004</v>
      </c>
      <c r="H1332" t="s">
        <v>75</v>
      </c>
      <c r="I1332" t="s">
        <v>76</v>
      </c>
      <c r="J1332" t="s">
        <v>77</v>
      </c>
      <c r="K1332" t="s">
        <v>78</v>
      </c>
      <c r="L1332" t="s">
        <v>199</v>
      </c>
      <c r="M1332" t="s">
        <v>200</v>
      </c>
      <c r="N1332" t="s">
        <v>1569</v>
      </c>
      <c r="O1332" t="s">
        <v>82</v>
      </c>
      <c r="P1332" t="str">
        <f>"2170711285                    "</f>
        <v xml:space="preserve">2170711285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8.7899999999999991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 s="4">
        <v>50.66</v>
      </c>
      <c r="BM1332" s="4">
        <v>7.6</v>
      </c>
      <c r="BN1332" s="4">
        <v>58.26</v>
      </c>
      <c r="BO1332" s="4">
        <v>58.26</v>
      </c>
      <c r="BQ1332" t="s">
        <v>83</v>
      </c>
      <c r="BR1332" t="s">
        <v>84</v>
      </c>
      <c r="BS1332" s="3">
        <v>43749</v>
      </c>
      <c r="BT1332" s="5">
        <v>0.43402777777777773</v>
      </c>
      <c r="BU1332" t="s">
        <v>1638</v>
      </c>
      <c r="BV1332" t="s">
        <v>90</v>
      </c>
      <c r="BY1332">
        <v>1200</v>
      </c>
      <c r="CA1332" t="s">
        <v>203</v>
      </c>
      <c r="CC1332" t="s">
        <v>200</v>
      </c>
      <c r="CD1332">
        <v>5201</v>
      </c>
      <c r="CE1332" t="s">
        <v>96</v>
      </c>
      <c r="CF1332" s="3">
        <v>43753</v>
      </c>
      <c r="CI1332">
        <v>1</v>
      </c>
      <c r="CJ1332">
        <v>1</v>
      </c>
      <c r="CK1332">
        <v>21</v>
      </c>
      <c r="CL1332" t="s">
        <v>87</v>
      </c>
    </row>
    <row r="1333" spans="1:90">
      <c r="A1333" t="s">
        <v>72</v>
      </c>
      <c r="B1333" t="s">
        <v>73</v>
      </c>
      <c r="C1333" t="s">
        <v>74</v>
      </c>
      <c r="E1333" t="str">
        <f>"FES1162716421"</f>
        <v>FES1162716421</v>
      </c>
      <c r="F1333" s="3">
        <v>43748</v>
      </c>
      <c r="G1333">
        <v>202004</v>
      </c>
      <c r="H1333" t="s">
        <v>75</v>
      </c>
      <c r="I1333" t="s">
        <v>76</v>
      </c>
      <c r="J1333" t="s">
        <v>77</v>
      </c>
      <c r="K1333" t="s">
        <v>78</v>
      </c>
      <c r="L1333" t="s">
        <v>119</v>
      </c>
      <c r="M1333" t="s">
        <v>120</v>
      </c>
      <c r="N1333" t="s">
        <v>220</v>
      </c>
      <c r="O1333" t="s">
        <v>82</v>
      </c>
      <c r="P1333" t="str">
        <f>"2170711322                    "</f>
        <v xml:space="preserve">2170711322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8.7899999999999991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 s="4">
        <v>50.66</v>
      </c>
      <c r="BM1333" s="4">
        <v>7.6</v>
      </c>
      <c r="BN1333" s="4">
        <v>58.26</v>
      </c>
      <c r="BO1333" s="4">
        <v>58.26</v>
      </c>
      <c r="BQ1333" t="s">
        <v>95</v>
      </c>
      <c r="BR1333" t="s">
        <v>84</v>
      </c>
      <c r="BS1333" s="3">
        <v>43749</v>
      </c>
      <c r="BT1333" s="5">
        <v>0.40486111111111112</v>
      </c>
      <c r="BU1333" t="s">
        <v>221</v>
      </c>
      <c r="BV1333" t="s">
        <v>90</v>
      </c>
      <c r="BY1333">
        <v>1200</v>
      </c>
      <c r="CA1333" t="s">
        <v>209</v>
      </c>
      <c r="CC1333" t="s">
        <v>120</v>
      </c>
      <c r="CD1333">
        <v>6001</v>
      </c>
      <c r="CE1333" t="s">
        <v>96</v>
      </c>
      <c r="CF1333" s="3">
        <v>43752</v>
      </c>
      <c r="CI1333">
        <v>1</v>
      </c>
      <c r="CJ1333">
        <v>1</v>
      </c>
      <c r="CK1333">
        <v>21</v>
      </c>
      <c r="CL1333" t="s">
        <v>87</v>
      </c>
    </row>
    <row r="1334" spans="1:90">
      <c r="A1334" t="s">
        <v>72</v>
      </c>
      <c r="B1334" t="s">
        <v>73</v>
      </c>
      <c r="C1334" t="s">
        <v>74</v>
      </c>
      <c r="E1334" t="str">
        <f>"FES1162716403"</f>
        <v>FES1162716403</v>
      </c>
      <c r="F1334" s="3">
        <v>43748</v>
      </c>
      <c r="G1334">
        <v>202004</v>
      </c>
      <c r="H1334" t="s">
        <v>75</v>
      </c>
      <c r="I1334" t="s">
        <v>76</v>
      </c>
      <c r="J1334" t="s">
        <v>77</v>
      </c>
      <c r="K1334" t="s">
        <v>78</v>
      </c>
      <c r="L1334" t="s">
        <v>199</v>
      </c>
      <c r="M1334" t="s">
        <v>200</v>
      </c>
      <c r="N1334" t="s">
        <v>783</v>
      </c>
      <c r="O1334" t="s">
        <v>82</v>
      </c>
      <c r="P1334" t="str">
        <f>"2170711313                    "</f>
        <v xml:space="preserve">2170711313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8.7899999999999991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 s="4">
        <v>50.66</v>
      </c>
      <c r="BM1334" s="4">
        <v>7.6</v>
      </c>
      <c r="BN1334" s="4">
        <v>58.26</v>
      </c>
      <c r="BO1334" s="4">
        <v>58.26</v>
      </c>
      <c r="BQ1334" t="s">
        <v>95</v>
      </c>
      <c r="BR1334" t="s">
        <v>84</v>
      </c>
      <c r="BS1334" s="3">
        <v>43749</v>
      </c>
      <c r="BT1334" s="5">
        <v>0.43402777777777773</v>
      </c>
      <c r="BU1334" t="s">
        <v>1872</v>
      </c>
      <c r="BV1334" t="s">
        <v>90</v>
      </c>
      <c r="BY1334">
        <v>1200</v>
      </c>
      <c r="CA1334" t="s">
        <v>517</v>
      </c>
      <c r="CC1334" t="s">
        <v>200</v>
      </c>
      <c r="CD1334">
        <v>5200</v>
      </c>
      <c r="CE1334" t="s">
        <v>96</v>
      </c>
      <c r="CF1334" s="3">
        <v>43753</v>
      </c>
      <c r="CI1334">
        <v>1</v>
      </c>
      <c r="CJ1334">
        <v>1</v>
      </c>
      <c r="CK1334">
        <v>21</v>
      </c>
      <c r="CL1334" t="s">
        <v>87</v>
      </c>
    </row>
    <row r="1335" spans="1:90">
      <c r="A1335" t="s">
        <v>72</v>
      </c>
      <c r="B1335" t="s">
        <v>73</v>
      </c>
      <c r="C1335" t="s">
        <v>74</v>
      </c>
      <c r="E1335" t="str">
        <f>"FES1162716366"</f>
        <v>FES1162716366</v>
      </c>
      <c r="F1335" s="3">
        <v>43748</v>
      </c>
      <c r="G1335">
        <v>202004</v>
      </c>
      <c r="H1335" t="s">
        <v>75</v>
      </c>
      <c r="I1335" t="s">
        <v>76</v>
      </c>
      <c r="J1335" t="s">
        <v>77</v>
      </c>
      <c r="K1335" t="s">
        <v>78</v>
      </c>
      <c r="L1335" t="s">
        <v>199</v>
      </c>
      <c r="M1335" t="s">
        <v>200</v>
      </c>
      <c r="N1335" t="s">
        <v>767</v>
      </c>
      <c r="O1335" t="s">
        <v>82</v>
      </c>
      <c r="P1335" t="str">
        <f>"2170744733                    "</f>
        <v xml:space="preserve">2170744733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8.7899999999999991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 s="4">
        <v>50.66</v>
      </c>
      <c r="BM1335" s="4">
        <v>7.6</v>
      </c>
      <c r="BN1335" s="4">
        <v>58.26</v>
      </c>
      <c r="BO1335" s="4">
        <v>58.26</v>
      </c>
      <c r="BR1335" t="s">
        <v>84</v>
      </c>
      <c r="BS1335" s="3">
        <v>43749</v>
      </c>
      <c r="BT1335" s="5">
        <v>0.40347222222222223</v>
      </c>
      <c r="BU1335" t="s">
        <v>1873</v>
      </c>
      <c r="BV1335" t="s">
        <v>90</v>
      </c>
      <c r="BY1335">
        <v>1200</v>
      </c>
      <c r="CA1335" t="s">
        <v>769</v>
      </c>
      <c r="CC1335" t="s">
        <v>200</v>
      </c>
      <c r="CD1335">
        <v>5200</v>
      </c>
      <c r="CE1335" t="s">
        <v>96</v>
      </c>
      <c r="CF1335" s="3">
        <v>43753</v>
      </c>
      <c r="CI1335">
        <v>1</v>
      </c>
      <c r="CJ1335">
        <v>1</v>
      </c>
      <c r="CK1335">
        <v>21</v>
      </c>
      <c r="CL1335" t="s">
        <v>87</v>
      </c>
    </row>
    <row r="1336" spans="1:90">
      <c r="A1336" t="s">
        <v>72</v>
      </c>
      <c r="B1336" t="s">
        <v>73</v>
      </c>
      <c r="C1336" t="s">
        <v>74</v>
      </c>
      <c r="E1336" t="str">
        <f>"FES1162716386"</f>
        <v>FES1162716386</v>
      </c>
      <c r="F1336" s="3">
        <v>43748</v>
      </c>
      <c r="G1336">
        <v>202004</v>
      </c>
      <c r="H1336" t="s">
        <v>75</v>
      </c>
      <c r="I1336" t="s">
        <v>76</v>
      </c>
      <c r="J1336" t="s">
        <v>77</v>
      </c>
      <c r="K1336" t="s">
        <v>78</v>
      </c>
      <c r="L1336" t="s">
        <v>695</v>
      </c>
      <c r="M1336" t="s">
        <v>696</v>
      </c>
      <c r="N1336" t="s">
        <v>1301</v>
      </c>
      <c r="O1336" t="s">
        <v>82</v>
      </c>
      <c r="P1336" t="str">
        <f>"2170711289                    "</f>
        <v xml:space="preserve">2170711289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6.87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 s="4">
        <v>39.58</v>
      </c>
      <c r="BM1336" s="4">
        <v>5.94</v>
      </c>
      <c r="BN1336" s="4">
        <v>45.52</v>
      </c>
      <c r="BO1336" s="4">
        <v>45.52</v>
      </c>
      <c r="BQ1336" t="s">
        <v>83</v>
      </c>
      <c r="BR1336" t="s">
        <v>84</v>
      </c>
      <c r="BS1336" s="3">
        <v>43749</v>
      </c>
      <c r="BT1336" s="5">
        <v>0.43124999999999997</v>
      </c>
      <c r="BU1336" t="s">
        <v>1144</v>
      </c>
      <c r="BV1336" t="s">
        <v>90</v>
      </c>
      <c r="BY1336">
        <v>1200</v>
      </c>
      <c r="CC1336" t="s">
        <v>696</v>
      </c>
      <c r="CD1336">
        <v>2163</v>
      </c>
      <c r="CE1336" t="s">
        <v>96</v>
      </c>
      <c r="CF1336" s="3">
        <v>43752</v>
      </c>
      <c r="CI1336">
        <v>1</v>
      </c>
      <c r="CJ1336">
        <v>1</v>
      </c>
      <c r="CK1336">
        <v>22</v>
      </c>
      <c r="CL1336" t="s">
        <v>87</v>
      </c>
    </row>
    <row r="1337" spans="1:90">
      <c r="A1337" t="s">
        <v>72</v>
      </c>
      <c r="B1337" t="s">
        <v>73</v>
      </c>
      <c r="C1337" t="s">
        <v>74</v>
      </c>
      <c r="E1337" t="str">
        <f>"FES1162716368"</f>
        <v>FES1162716368</v>
      </c>
      <c r="F1337" s="3">
        <v>43748</v>
      </c>
      <c r="G1337">
        <v>202004</v>
      </c>
      <c r="H1337" t="s">
        <v>75</v>
      </c>
      <c r="I1337" t="s">
        <v>76</v>
      </c>
      <c r="J1337" t="s">
        <v>77</v>
      </c>
      <c r="K1337" t="s">
        <v>78</v>
      </c>
      <c r="L1337" t="s">
        <v>75</v>
      </c>
      <c r="M1337" t="s">
        <v>76</v>
      </c>
      <c r="N1337" t="s">
        <v>1874</v>
      </c>
      <c r="O1337" t="s">
        <v>82</v>
      </c>
      <c r="P1337" t="str">
        <f>"2170709041                    "</f>
        <v xml:space="preserve">2170709041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6.87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 s="4">
        <v>39.58</v>
      </c>
      <c r="BM1337" s="4">
        <v>5.94</v>
      </c>
      <c r="BN1337" s="4">
        <v>45.52</v>
      </c>
      <c r="BO1337" s="4">
        <v>45.52</v>
      </c>
      <c r="BQ1337" t="s">
        <v>1875</v>
      </c>
      <c r="BR1337" t="s">
        <v>84</v>
      </c>
      <c r="BS1337" s="3">
        <v>43749</v>
      </c>
      <c r="BT1337" s="5">
        <v>0.3611111111111111</v>
      </c>
      <c r="BU1337" t="s">
        <v>1811</v>
      </c>
      <c r="BV1337" t="s">
        <v>90</v>
      </c>
      <c r="BY1337">
        <v>1200</v>
      </c>
      <c r="CA1337" t="s">
        <v>911</v>
      </c>
      <c r="CC1337" t="s">
        <v>76</v>
      </c>
      <c r="CD1337">
        <v>1666</v>
      </c>
      <c r="CE1337" t="s">
        <v>96</v>
      </c>
      <c r="CF1337" s="3">
        <v>43752</v>
      </c>
      <c r="CI1337">
        <v>1</v>
      </c>
      <c r="CJ1337">
        <v>1</v>
      </c>
      <c r="CK1337">
        <v>22</v>
      </c>
      <c r="CL1337" t="s">
        <v>87</v>
      </c>
    </row>
    <row r="1338" spans="1:90">
      <c r="A1338" t="s">
        <v>72</v>
      </c>
      <c r="B1338" t="s">
        <v>73</v>
      </c>
      <c r="C1338" t="s">
        <v>74</v>
      </c>
      <c r="E1338" t="str">
        <f>"FES1162716400"</f>
        <v>FES1162716400</v>
      </c>
      <c r="F1338" s="3">
        <v>43748</v>
      </c>
      <c r="G1338">
        <v>202004</v>
      </c>
      <c r="H1338" t="s">
        <v>75</v>
      </c>
      <c r="I1338" t="s">
        <v>76</v>
      </c>
      <c r="J1338" t="s">
        <v>77</v>
      </c>
      <c r="K1338" t="s">
        <v>78</v>
      </c>
      <c r="L1338" t="s">
        <v>114</v>
      </c>
      <c r="M1338" t="s">
        <v>115</v>
      </c>
      <c r="N1338" t="s">
        <v>116</v>
      </c>
      <c r="O1338" t="s">
        <v>82</v>
      </c>
      <c r="P1338" t="str">
        <f>"2170711310                    "</f>
        <v xml:space="preserve">2170711310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8.7899999999999991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 s="4">
        <v>50.66</v>
      </c>
      <c r="BM1338" s="4">
        <v>7.6</v>
      </c>
      <c r="BN1338" s="4">
        <v>58.26</v>
      </c>
      <c r="BO1338" s="4">
        <v>58.26</v>
      </c>
      <c r="BQ1338" t="s">
        <v>83</v>
      </c>
      <c r="BR1338" t="s">
        <v>84</v>
      </c>
      <c r="BS1338" s="3">
        <v>43749</v>
      </c>
      <c r="BT1338" s="5">
        <v>0.36041666666666666</v>
      </c>
      <c r="BU1338" t="s">
        <v>1836</v>
      </c>
      <c r="BV1338" t="s">
        <v>90</v>
      </c>
      <c r="BY1338">
        <v>1200</v>
      </c>
      <c r="CA1338" t="s">
        <v>118</v>
      </c>
      <c r="CC1338" t="s">
        <v>115</v>
      </c>
      <c r="CD1338">
        <v>1</v>
      </c>
      <c r="CE1338" t="s">
        <v>96</v>
      </c>
      <c r="CF1338" s="3">
        <v>43752</v>
      </c>
      <c r="CI1338">
        <v>1</v>
      </c>
      <c r="CJ1338">
        <v>1</v>
      </c>
      <c r="CK1338">
        <v>21</v>
      </c>
      <c r="CL1338" t="s">
        <v>87</v>
      </c>
    </row>
    <row r="1339" spans="1:90">
      <c r="A1339" t="s">
        <v>72</v>
      </c>
      <c r="B1339" t="s">
        <v>73</v>
      </c>
      <c r="C1339" t="s">
        <v>74</v>
      </c>
      <c r="E1339" t="str">
        <f>"FES1162716381"</f>
        <v>FES1162716381</v>
      </c>
      <c r="F1339" s="3">
        <v>43748</v>
      </c>
      <c r="G1339">
        <v>202004</v>
      </c>
      <c r="H1339" t="s">
        <v>75</v>
      </c>
      <c r="I1339" t="s">
        <v>76</v>
      </c>
      <c r="J1339" t="s">
        <v>77</v>
      </c>
      <c r="K1339" t="s">
        <v>78</v>
      </c>
      <c r="L1339" t="s">
        <v>114</v>
      </c>
      <c r="M1339" t="s">
        <v>115</v>
      </c>
      <c r="N1339" t="s">
        <v>1876</v>
      </c>
      <c r="O1339" t="s">
        <v>82</v>
      </c>
      <c r="P1339" t="str">
        <f>"2170711280                    "</f>
        <v xml:space="preserve">2170711280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8.7899999999999991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 s="4">
        <v>50.66</v>
      </c>
      <c r="BM1339" s="4">
        <v>7.6</v>
      </c>
      <c r="BN1339" s="4">
        <v>58.26</v>
      </c>
      <c r="BO1339" s="4">
        <v>58.26</v>
      </c>
      <c r="BR1339" t="s">
        <v>84</v>
      </c>
      <c r="BS1339" s="3">
        <v>43749</v>
      </c>
      <c r="BT1339" s="5">
        <v>0.43194444444444446</v>
      </c>
      <c r="BU1339" t="s">
        <v>1877</v>
      </c>
      <c r="BV1339" t="s">
        <v>90</v>
      </c>
      <c r="BY1339">
        <v>1200</v>
      </c>
      <c r="CA1339" t="s">
        <v>1878</v>
      </c>
      <c r="CC1339" t="s">
        <v>115</v>
      </c>
      <c r="CD1339">
        <v>62</v>
      </c>
      <c r="CE1339" t="s">
        <v>96</v>
      </c>
      <c r="CF1339" s="3">
        <v>43752</v>
      </c>
      <c r="CI1339">
        <v>1</v>
      </c>
      <c r="CJ1339">
        <v>1</v>
      </c>
      <c r="CK1339">
        <v>21</v>
      </c>
      <c r="CL1339" t="s">
        <v>87</v>
      </c>
    </row>
    <row r="1340" spans="1:90">
      <c r="A1340" t="s">
        <v>72</v>
      </c>
      <c r="B1340" t="s">
        <v>73</v>
      </c>
      <c r="C1340" t="s">
        <v>74</v>
      </c>
      <c r="E1340" t="str">
        <f>"FES1162716126"</f>
        <v>FES1162716126</v>
      </c>
      <c r="F1340" s="3">
        <v>43748</v>
      </c>
      <c r="G1340">
        <v>202004</v>
      </c>
      <c r="H1340" t="s">
        <v>75</v>
      </c>
      <c r="I1340" t="s">
        <v>76</v>
      </c>
      <c r="J1340" t="s">
        <v>77</v>
      </c>
      <c r="K1340" t="s">
        <v>78</v>
      </c>
      <c r="L1340" t="s">
        <v>359</v>
      </c>
      <c r="M1340" t="s">
        <v>360</v>
      </c>
      <c r="N1340" t="s">
        <v>1764</v>
      </c>
      <c r="O1340" t="s">
        <v>82</v>
      </c>
      <c r="P1340" t="str">
        <f>"217071989                     "</f>
        <v xml:space="preserve">217071989 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12.36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 s="4">
        <v>71.239999999999995</v>
      </c>
      <c r="BM1340" s="4">
        <v>10.69</v>
      </c>
      <c r="BN1340" s="4">
        <v>81.93</v>
      </c>
      <c r="BO1340" s="4">
        <v>81.93</v>
      </c>
      <c r="BQ1340" t="s">
        <v>1879</v>
      </c>
      <c r="BR1340" t="s">
        <v>84</v>
      </c>
      <c r="BS1340" s="3">
        <v>43749</v>
      </c>
      <c r="BT1340" s="5">
        <v>0.4236111111111111</v>
      </c>
      <c r="BU1340" t="s">
        <v>1880</v>
      </c>
      <c r="BV1340" t="s">
        <v>90</v>
      </c>
      <c r="BY1340">
        <v>1200</v>
      </c>
      <c r="CA1340" t="s">
        <v>1766</v>
      </c>
      <c r="CC1340" t="s">
        <v>360</v>
      </c>
      <c r="CD1340">
        <v>208</v>
      </c>
      <c r="CE1340" t="s">
        <v>96</v>
      </c>
      <c r="CF1340" s="3">
        <v>43753</v>
      </c>
      <c r="CI1340">
        <v>1</v>
      </c>
      <c r="CJ1340">
        <v>1</v>
      </c>
      <c r="CK1340">
        <v>24</v>
      </c>
      <c r="CL1340" t="s">
        <v>87</v>
      </c>
    </row>
    <row r="1341" spans="1:90">
      <c r="A1341" t="s">
        <v>72</v>
      </c>
      <c r="B1341" t="s">
        <v>73</v>
      </c>
      <c r="C1341" t="s">
        <v>74</v>
      </c>
      <c r="E1341" t="str">
        <f>"FES1162716402"</f>
        <v>FES1162716402</v>
      </c>
      <c r="F1341" s="3">
        <v>43748</v>
      </c>
      <c r="G1341">
        <v>202004</v>
      </c>
      <c r="H1341" t="s">
        <v>75</v>
      </c>
      <c r="I1341" t="s">
        <v>76</v>
      </c>
      <c r="J1341" t="s">
        <v>77</v>
      </c>
      <c r="K1341" t="s">
        <v>78</v>
      </c>
      <c r="L1341" t="s">
        <v>808</v>
      </c>
      <c r="M1341" t="s">
        <v>809</v>
      </c>
      <c r="N1341" t="s">
        <v>361</v>
      </c>
      <c r="O1341" t="s">
        <v>82</v>
      </c>
      <c r="P1341" t="str">
        <f>"2170711312                    "</f>
        <v xml:space="preserve">2170711312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47.81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2.9</v>
      </c>
      <c r="BJ1341">
        <v>6</v>
      </c>
      <c r="BK1341">
        <v>6</v>
      </c>
      <c r="BL1341" s="4">
        <v>275.49</v>
      </c>
      <c r="BM1341" s="4">
        <v>41.32</v>
      </c>
      <c r="BN1341" s="4">
        <v>316.81</v>
      </c>
      <c r="BO1341" s="4">
        <v>316.81</v>
      </c>
      <c r="BQ1341" t="s">
        <v>95</v>
      </c>
      <c r="BR1341" t="s">
        <v>84</v>
      </c>
      <c r="BS1341" s="3">
        <v>43749</v>
      </c>
      <c r="BT1341" s="5">
        <v>0.39583333333333331</v>
      </c>
      <c r="BU1341" t="s">
        <v>1881</v>
      </c>
      <c r="BV1341" t="s">
        <v>90</v>
      </c>
      <c r="BY1341">
        <v>30069.07</v>
      </c>
      <c r="CA1341" t="s">
        <v>1882</v>
      </c>
      <c r="CC1341" t="s">
        <v>809</v>
      </c>
      <c r="CD1341">
        <v>9880</v>
      </c>
      <c r="CE1341" t="s">
        <v>86</v>
      </c>
      <c r="CF1341" s="3">
        <v>43753</v>
      </c>
      <c r="CI1341">
        <v>1</v>
      </c>
      <c r="CJ1341">
        <v>1</v>
      </c>
      <c r="CK1341">
        <v>23</v>
      </c>
      <c r="CL1341" t="s">
        <v>87</v>
      </c>
    </row>
    <row r="1342" spans="1:90">
      <c r="A1342" t="s">
        <v>72</v>
      </c>
      <c r="B1342" t="s">
        <v>73</v>
      </c>
      <c r="C1342" t="s">
        <v>74</v>
      </c>
      <c r="E1342" t="str">
        <f>"FES1162716387"</f>
        <v>FES1162716387</v>
      </c>
      <c r="F1342" s="3">
        <v>43748</v>
      </c>
      <c r="G1342">
        <v>202004</v>
      </c>
      <c r="H1342" t="s">
        <v>75</v>
      </c>
      <c r="I1342" t="s">
        <v>76</v>
      </c>
      <c r="J1342" t="s">
        <v>77</v>
      </c>
      <c r="K1342" t="s">
        <v>78</v>
      </c>
      <c r="L1342" t="s">
        <v>215</v>
      </c>
      <c r="M1342" t="s">
        <v>216</v>
      </c>
      <c r="N1342" t="s">
        <v>384</v>
      </c>
      <c r="O1342" t="s">
        <v>82</v>
      </c>
      <c r="P1342" t="str">
        <f>"2170711290                    "</f>
        <v xml:space="preserve">2170711290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19.78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4.3</v>
      </c>
      <c r="BJ1342">
        <v>1.3</v>
      </c>
      <c r="BK1342">
        <v>4.5</v>
      </c>
      <c r="BL1342" s="4">
        <v>113.95</v>
      </c>
      <c r="BM1342" s="4">
        <v>17.09</v>
      </c>
      <c r="BN1342" s="4">
        <v>131.04</v>
      </c>
      <c r="BO1342" s="4">
        <v>131.04</v>
      </c>
      <c r="BQ1342" t="s">
        <v>95</v>
      </c>
      <c r="BR1342" t="s">
        <v>84</v>
      </c>
      <c r="BS1342" s="3">
        <v>43749</v>
      </c>
      <c r="BT1342" s="5">
        <v>0.38541666666666669</v>
      </c>
      <c r="BU1342" t="s">
        <v>1883</v>
      </c>
      <c r="BV1342" t="s">
        <v>90</v>
      </c>
      <c r="BY1342">
        <v>6570.23</v>
      </c>
      <c r="CA1342" t="s">
        <v>1043</v>
      </c>
      <c r="CC1342" t="s">
        <v>216</v>
      </c>
      <c r="CD1342">
        <v>3201</v>
      </c>
      <c r="CE1342" t="s">
        <v>86</v>
      </c>
      <c r="CF1342" s="3">
        <v>43752</v>
      </c>
      <c r="CI1342">
        <v>1</v>
      </c>
      <c r="CJ1342">
        <v>1</v>
      </c>
      <c r="CK1342">
        <v>21</v>
      </c>
      <c r="CL1342" t="s">
        <v>87</v>
      </c>
    </row>
    <row r="1343" spans="1:90">
      <c r="A1343" t="s">
        <v>72</v>
      </c>
      <c r="B1343" t="s">
        <v>73</v>
      </c>
      <c r="C1343" t="s">
        <v>74</v>
      </c>
      <c r="E1343" t="str">
        <f>"FES1162716456"</f>
        <v>FES1162716456</v>
      </c>
      <c r="F1343" s="3">
        <v>43748</v>
      </c>
      <c r="G1343">
        <v>202004</v>
      </c>
      <c r="H1343" t="s">
        <v>75</v>
      </c>
      <c r="I1343" t="s">
        <v>76</v>
      </c>
      <c r="J1343" t="s">
        <v>77</v>
      </c>
      <c r="K1343" t="s">
        <v>78</v>
      </c>
      <c r="L1343" t="s">
        <v>92</v>
      </c>
      <c r="M1343" t="s">
        <v>93</v>
      </c>
      <c r="N1343" t="s">
        <v>690</v>
      </c>
      <c r="O1343" t="s">
        <v>82</v>
      </c>
      <c r="P1343" t="str">
        <f>"2170711364                    "</f>
        <v xml:space="preserve">2170711364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8.7899999999999991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0.9</v>
      </c>
      <c r="BJ1343">
        <v>1.5</v>
      </c>
      <c r="BK1343">
        <v>1.5</v>
      </c>
      <c r="BL1343" s="4">
        <v>50.66</v>
      </c>
      <c r="BM1343" s="4">
        <v>7.6</v>
      </c>
      <c r="BN1343" s="4">
        <v>58.26</v>
      </c>
      <c r="BO1343" s="4">
        <v>58.26</v>
      </c>
      <c r="BQ1343" t="s">
        <v>95</v>
      </c>
      <c r="BR1343" t="s">
        <v>84</v>
      </c>
      <c r="BS1343" s="3">
        <v>43749</v>
      </c>
      <c r="BT1343" s="5">
        <v>0.31388888888888888</v>
      </c>
      <c r="BU1343" t="s">
        <v>1207</v>
      </c>
      <c r="BV1343" t="s">
        <v>90</v>
      </c>
      <c r="BY1343">
        <v>7680.62</v>
      </c>
      <c r="CA1343" t="s">
        <v>900</v>
      </c>
      <c r="CC1343" t="s">
        <v>93</v>
      </c>
      <c r="CD1343">
        <v>7530</v>
      </c>
      <c r="CE1343" t="s">
        <v>86</v>
      </c>
      <c r="CF1343" s="3">
        <v>43752</v>
      </c>
      <c r="CI1343">
        <v>1</v>
      </c>
      <c r="CJ1343">
        <v>1</v>
      </c>
      <c r="CK1343">
        <v>21</v>
      </c>
      <c r="CL1343" t="s">
        <v>87</v>
      </c>
    </row>
    <row r="1344" spans="1:90">
      <c r="A1344" t="s">
        <v>72</v>
      </c>
      <c r="B1344" t="s">
        <v>73</v>
      </c>
      <c r="C1344" t="s">
        <v>74</v>
      </c>
      <c r="E1344" t="str">
        <f>"FES1162716438"</f>
        <v>FES1162716438</v>
      </c>
      <c r="F1344" s="3">
        <v>43748</v>
      </c>
      <c r="G1344">
        <v>202004</v>
      </c>
      <c r="H1344" t="s">
        <v>75</v>
      </c>
      <c r="I1344" t="s">
        <v>76</v>
      </c>
      <c r="J1344" t="s">
        <v>77</v>
      </c>
      <c r="K1344" t="s">
        <v>78</v>
      </c>
      <c r="L1344" t="s">
        <v>79</v>
      </c>
      <c r="M1344" t="s">
        <v>80</v>
      </c>
      <c r="N1344" t="s">
        <v>81</v>
      </c>
      <c r="O1344" t="s">
        <v>82</v>
      </c>
      <c r="P1344" t="str">
        <f>"2170711345                    "</f>
        <v xml:space="preserve">2170711345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6.87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 s="4">
        <v>39.58</v>
      </c>
      <c r="BM1344" s="4">
        <v>5.94</v>
      </c>
      <c r="BN1344" s="4">
        <v>45.52</v>
      </c>
      <c r="BO1344" s="4">
        <v>45.52</v>
      </c>
      <c r="BQ1344" t="s">
        <v>83</v>
      </c>
      <c r="BR1344" t="s">
        <v>84</v>
      </c>
      <c r="BS1344" s="3">
        <v>43749</v>
      </c>
      <c r="BT1344" s="5">
        <v>0.35972222222222222</v>
      </c>
      <c r="BU1344" t="s">
        <v>339</v>
      </c>
      <c r="BV1344" t="s">
        <v>90</v>
      </c>
      <c r="BY1344">
        <v>1200</v>
      </c>
      <c r="CA1344" t="s">
        <v>474</v>
      </c>
      <c r="CC1344" t="s">
        <v>80</v>
      </c>
      <c r="CD1344">
        <v>2094</v>
      </c>
      <c r="CE1344" t="s">
        <v>96</v>
      </c>
      <c r="CF1344" s="3">
        <v>43752</v>
      </c>
      <c r="CI1344">
        <v>1</v>
      </c>
      <c r="CJ1344">
        <v>1</v>
      </c>
      <c r="CK1344">
        <v>22</v>
      </c>
      <c r="CL1344" t="s">
        <v>87</v>
      </c>
    </row>
    <row r="1345" spans="1:90">
      <c r="A1345" t="s">
        <v>72</v>
      </c>
      <c r="B1345" t="s">
        <v>73</v>
      </c>
      <c r="C1345" t="s">
        <v>74</v>
      </c>
      <c r="E1345" t="str">
        <f>"FES1162716281"</f>
        <v>FES1162716281</v>
      </c>
      <c r="F1345" s="3">
        <v>43748</v>
      </c>
      <c r="G1345">
        <v>202004</v>
      </c>
      <c r="H1345" t="s">
        <v>75</v>
      </c>
      <c r="I1345" t="s">
        <v>76</v>
      </c>
      <c r="J1345" t="s">
        <v>77</v>
      </c>
      <c r="K1345" t="s">
        <v>78</v>
      </c>
      <c r="L1345" t="s">
        <v>142</v>
      </c>
      <c r="M1345" t="s">
        <v>143</v>
      </c>
      <c r="N1345" t="s">
        <v>381</v>
      </c>
      <c r="O1345" t="s">
        <v>82</v>
      </c>
      <c r="P1345" t="str">
        <f>"217071183                     "</f>
        <v xml:space="preserve">217071183 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6.87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 s="4">
        <v>39.58</v>
      </c>
      <c r="BM1345" s="4">
        <v>5.94</v>
      </c>
      <c r="BN1345" s="4">
        <v>45.52</v>
      </c>
      <c r="BO1345" s="4">
        <v>45.52</v>
      </c>
      <c r="BR1345" t="s">
        <v>84</v>
      </c>
      <c r="BS1345" s="3">
        <v>43749</v>
      </c>
      <c r="BT1345" s="5">
        <v>0.35000000000000003</v>
      </c>
      <c r="BU1345" t="s">
        <v>1884</v>
      </c>
      <c r="BV1345" t="s">
        <v>90</v>
      </c>
      <c r="BY1345">
        <v>1200</v>
      </c>
      <c r="CC1345" t="s">
        <v>143</v>
      </c>
      <c r="CD1345">
        <v>1459</v>
      </c>
      <c r="CE1345" t="s">
        <v>96</v>
      </c>
      <c r="CF1345" s="3">
        <v>43752</v>
      </c>
      <c r="CI1345">
        <v>1</v>
      </c>
      <c r="CJ1345">
        <v>1</v>
      </c>
      <c r="CK1345">
        <v>22</v>
      </c>
      <c r="CL1345" t="s">
        <v>87</v>
      </c>
    </row>
    <row r="1346" spans="1:90">
      <c r="A1346" t="s">
        <v>72</v>
      </c>
      <c r="B1346" t="s">
        <v>73</v>
      </c>
      <c r="C1346" t="s">
        <v>74</v>
      </c>
      <c r="E1346" t="str">
        <f>"FES1162716429"</f>
        <v>FES1162716429</v>
      </c>
      <c r="F1346" s="3">
        <v>43748</v>
      </c>
      <c r="G1346">
        <v>202004</v>
      </c>
      <c r="H1346" t="s">
        <v>75</v>
      </c>
      <c r="I1346" t="s">
        <v>76</v>
      </c>
      <c r="J1346" t="s">
        <v>77</v>
      </c>
      <c r="K1346" t="s">
        <v>78</v>
      </c>
      <c r="L1346" t="s">
        <v>479</v>
      </c>
      <c r="M1346" t="s">
        <v>480</v>
      </c>
      <c r="N1346" t="s">
        <v>1885</v>
      </c>
      <c r="O1346" t="s">
        <v>82</v>
      </c>
      <c r="P1346" t="str">
        <f>"2170711338                    "</f>
        <v xml:space="preserve">2170711338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12.36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 s="4">
        <v>71.239999999999995</v>
      </c>
      <c r="BM1346" s="4">
        <v>10.69</v>
      </c>
      <c r="BN1346" s="4">
        <v>81.93</v>
      </c>
      <c r="BO1346" s="4">
        <v>81.93</v>
      </c>
      <c r="BQ1346" t="s">
        <v>83</v>
      </c>
      <c r="BR1346" t="s">
        <v>84</v>
      </c>
      <c r="BS1346" s="3">
        <v>43749</v>
      </c>
      <c r="BT1346" s="5">
        <v>0.33333333333333331</v>
      </c>
      <c r="BU1346" t="s">
        <v>1886</v>
      </c>
      <c r="BV1346" t="s">
        <v>90</v>
      </c>
      <c r="BY1346">
        <v>1200</v>
      </c>
      <c r="CA1346" t="s">
        <v>483</v>
      </c>
      <c r="CC1346" t="s">
        <v>480</v>
      </c>
      <c r="CD1346">
        <v>1939</v>
      </c>
      <c r="CE1346" t="s">
        <v>96</v>
      </c>
      <c r="CF1346" s="3">
        <v>43752</v>
      </c>
      <c r="CI1346">
        <v>1</v>
      </c>
      <c r="CJ1346">
        <v>1</v>
      </c>
      <c r="CK1346">
        <v>24</v>
      </c>
      <c r="CL1346" t="s">
        <v>87</v>
      </c>
    </row>
    <row r="1347" spans="1:90">
      <c r="A1347" t="s">
        <v>72</v>
      </c>
      <c r="B1347" t="s">
        <v>73</v>
      </c>
      <c r="C1347" t="s">
        <v>74</v>
      </c>
      <c r="E1347" t="str">
        <f>"FES1162716468"</f>
        <v>FES1162716468</v>
      </c>
      <c r="F1347" s="3">
        <v>43748</v>
      </c>
      <c r="G1347">
        <v>202004</v>
      </c>
      <c r="H1347" t="s">
        <v>75</v>
      </c>
      <c r="I1347" t="s">
        <v>76</v>
      </c>
      <c r="J1347" t="s">
        <v>77</v>
      </c>
      <c r="K1347" t="s">
        <v>78</v>
      </c>
      <c r="L1347" t="s">
        <v>308</v>
      </c>
      <c r="M1347" t="s">
        <v>308</v>
      </c>
      <c r="N1347" t="s">
        <v>1887</v>
      </c>
      <c r="O1347" t="s">
        <v>82</v>
      </c>
      <c r="P1347" t="str">
        <f>"2170710844                    "</f>
        <v xml:space="preserve">2170710844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17.04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1.1000000000000001</v>
      </c>
      <c r="BK1347">
        <v>1.5</v>
      </c>
      <c r="BL1347" s="4">
        <v>98.16</v>
      </c>
      <c r="BM1347" s="4">
        <v>14.72</v>
      </c>
      <c r="BN1347" s="4">
        <v>112.88</v>
      </c>
      <c r="BO1347" s="4">
        <v>112.88</v>
      </c>
      <c r="BQ1347" t="s">
        <v>83</v>
      </c>
      <c r="BR1347" t="s">
        <v>84</v>
      </c>
      <c r="BS1347" s="3">
        <v>43749</v>
      </c>
      <c r="BT1347" s="5">
        <v>0.47361111111111115</v>
      </c>
      <c r="BU1347" t="s">
        <v>1888</v>
      </c>
      <c r="BV1347" t="s">
        <v>90</v>
      </c>
      <c r="BY1347">
        <v>5320</v>
      </c>
      <c r="CA1347" t="s">
        <v>311</v>
      </c>
      <c r="CC1347" t="s">
        <v>308</v>
      </c>
      <c r="CD1347">
        <v>7646</v>
      </c>
      <c r="CE1347" t="s">
        <v>86</v>
      </c>
      <c r="CF1347" s="3">
        <v>43752</v>
      </c>
      <c r="CI1347">
        <v>1</v>
      </c>
      <c r="CJ1347">
        <v>1</v>
      </c>
      <c r="CK1347">
        <v>23</v>
      </c>
      <c r="CL1347" t="s">
        <v>87</v>
      </c>
    </row>
    <row r="1348" spans="1:90">
      <c r="A1348" t="s">
        <v>72</v>
      </c>
      <c r="B1348" t="s">
        <v>73</v>
      </c>
      <c r="C1348" t="s">
        <v>74</v>
      </c>
      <c r="E1348" t="str">
        <f>"FES1162716344"</f>
        <v>FES1162716344</v>
      </c>
      <c r="F1348" s="3">
        <v>43748</v>
      </c>
      <c r="G1348">
        <v>202004</v>
      </c>
      <c r="H1348" t="s">
        <v>75</v>
      </c>
      <c r="I1348" t="s">
        <v>76</v>
      </c>
      <c r="J1348" t="s">
        <v>77</v>
      </c>
      <c r="K1348" t="s">
        <v>78</v>
      </c>
      <c r="L1348" t="s">
        <v>255</v>
      </c>
      <c r="M1348" t="s">
        <v>256</v>
      </c>
      <c r="N1348" t="s">
        <v>872</v>
      </c>
      <c r="O1348" t="s">
        <v>82</v>
      </c>
      <c r="P1348" t="str">
        <f>"2170711242                    "</f>
        <v xml:space="preserve">2170711242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28.56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2</v>
      </c>
      <c r="BI1348">
        <v>6.5</v>
      </c>
      <c r="BJ1348">
        <v>5.7</v>
      </c>
      <c r="BK1348">
        <v>6.5</v>
      </c>
      <c r="BL1348" s="4">
        <v>164.57</v>
      </c>
      <c r="BM1348" s="4">
        <v>24.69</v>
      </c>
      <c r="BN1348" s="4">
        <v>189.26</v>
      </c>
      <c r="BO1348" s="4">
        <v>189.26</v>
      </c>
      <c r="BQ1348" t="s">
        <v>83</v>
      </c>
      <c r="BR1348" t="s">
        <v>84</v>
      </c>
      <c r="BS1348" s="3">
        <v>43749</v>
      </c>
      <c r="BT1348" s="5">
        <v>0.53055555555555556</v>
      </c>
      <c r="BU1348" t="s">
        <v>1889</v>
      </c>
      <c r="BV1348" t="s">
        <v>90</v>
      </c>
      <c r="BY1348">
        <v>28295.95</v>
      </c>
      <c r="CA1348" t="s">
        <v>260</v>
      </c>
      <c r="CC1348" t="s">
        <v>256</v>
      </c>
      <c r="CD1348">
        <v>3290</v>
      </c>
      <c r="CE1348" t="s">
        <v>86</v>
      </c>
      <c r="CF1348" s="3">
        <v>43752</v>
      </c>
      <c r="CI1348">
        <v>1</v>
      </c>
      <c r="CJ1348">
        <v>1</v>
      </c>
      <c r="CK1348">
        <v>21</v>
      </c>
      <c r="CL1348" t="s">
        <v>87</v>
      </c>
    </row>
    <row r="1349" spans="1:90">
      <c r="A1349" t="s">
        <v>72</v>
      </c>
      <c r="B1349" t="s">
        <v>73</v>
      </c>
      <c r="C1349" t="s">
        <v>74</v>
      </c>
      <c r="E1349" t="str">
        <f>"FES1162716249"</f>
        <v>FES1162716249</v>
      </c>
      <c r="F1349" s="3">
        <v>43748</v>
      </c>
      <c r="G1349">
        <v>202004</v>
      </c>
      <c r="H1349" t="s">
        <v>75</v>
      </c>
      <c r="I1349" t="s">
        <v>76</v>
      </c>
      <c r="J1349" t="s">
        <v>77</v>
      </c>
      <c r="K1349" t="s">
        <v>78</v>
      </c>
      <c r="L1349" t="s">
        <v>551</v>
      </c>
      <c r="M1349" t="s">
        <v>552</v>
      </c>
      <c r="N1349" t="s">
        <v>1082</v>
      </c>
      <c r="O1349" t="s">
        <v>82</v>
      </c>
      <c r="P1349" t="str">
        <f>"2170711139                    "</f>
        <v xml:space="preserve">2170711139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17.04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 s="4">
        <v>98.16</v>
      </c>
      <c r="BM1349" s="4">
        <v>14.72</v>
      </c>
      <c r="BN1349" s="4">
        <v>112.88</v>
      </c>
      <c r="BO1349" s="4">
        <v>112.88</v>
      </c>
      <c r="BQ1349" t="s">
        <v>83</v>
      </c>
      <c r="BR1349" t="s">
        <v>84</v>
      </c>
      <c r="BS1349" s="3">
        <v>43749</v>
      </c>
      <c r="BT1349" s="5">
        <v>0.43055555555555558</v>
      </c>
      <c r="BU1349" t="s">
        <v>1890</v>
      </c>
      <c r="BV1349" t="s">
        <v>90</v>
      </c>
      <c r="BY1349">
        <v>1200</v>
      </c>
      <c r="CC1349" t="s">
        <v>552</v>
      </c>
      <c r="CD1349">
        <v>1947</v>
      </c>
      <c r="CE1349" t="s">
        <v>96</v>
      </c>
      <c r="CI1349">
        <v>1</v>
      </c>
      <c r="CJ1349">
        <v>1</v>
      </c>
      <c r="CK1349">
        <v>23</v>
      </c>
      <c r="CL1349" t="s">
        <v>87</v>
      </c>
    </row>
    <row r="1350" spans="1:90">
      <c r="A1350" t="s">
        <v>72</v>
      </c>
      <c r="B1350" t="s">
        <v>73</v>
      </c>
      <c r="C1350" t="s">
        <v>74</v>
      </c>
      <c r="E1350" t="str">
        <f>"FES1162716452"</f>
        <v>FES1162716452</v>
      </c>
      <c r="F1350" s="3">
        <v>43748</v>
      </c>
      <c r="G1350">
        <v>202004</v>
      </c>
      <c r="H1350" t="s">
        <v>75</v>
      </c>
      <c r="I1350" t="s">
        <v>76</v>
      </c>
      <c r="J1350" t="s">
        <v>77</v>
      </c>
      <c r="K1350" t="s">
        <v>78</v>
      </c>
      <c r="L1350" t="s">
        <v>114</v>
      </c>
      <c r="M1350" t="s">
        <v>115</v>
      </c>
      <c r="N1350" t="s">
        <v>139</v>
      </c>
      <c r="O1350" t="s">
        <v>82</v>
      </c>
      <c r="P1350" t="str">
        <f>"2170710570                    "</f>
        <v xml:space="preserve">2170710570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8.7899999999999991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 s="4">
        <v>50.66</v>
      </c>
      <c r="BM1350" s="4">
        <v>7.6</v>
      </c>
      <c r="BN1350" s="4">
        <v>58.26</v>
      </c>
      <c r="BO1350" s="4">
        <v>58.26</v>
      </c>
      <c r="BQ1350" t="s">
        <v>95</v>
      </c>
      <c r="BR1350" t="s">
        <v>84</v>
      </c>
      <c r="BS1350" s="3">
        <v>43749</v>
      </c>
      <c r="BT1350" s="5">
        <v>0.40208333333333335</v>
      </c>
      <c r="BU1350" t="s">
        <v>954</v>
      </c>
      <c r="BV1350" t="s">
        <v>90</v>
      </c>
      <c r="BY1350">
        <v>1200</v>
      </c>
      <c r="CA1350" t="s">
        <v>141</v>
      </c>
      <c r="CC1350" t="s">
        <v>115</v>
      </c>
      <c r="CD1350">
        <v>1</v>
      </c>
      <c r="CE1350" t="s">
        <v>96</v>
      </c>
      <c r="CF1350" s="3">
        <v>43752</v>
      </c>
      <c r="CI1350">
        <v>1</v>
      </c>
      <c r="CJ1350">
        <v>1</v>
      </c>
      <c r="CK1350">
        <v>21</v>
      </c>
      <c r="CL1350" t="s">
        <v>87</v>
      </c>
    </row>
    <row r="1351" spans="1:90">
      <c r="A1351" t="s">
        <v>72</v>
      </c>
      <c r="B1351" t="s">
        <v>73</v>
      </c>
      <c r="C1351" t="s">
        <v>74</v>
      </c>
      <c r="E1351" t="str">
        <f>"FES1162716392"</f>
        <v>FES1162716392</v>
      </c>
      <c r="F1351" s="3">
        <v>43748</v>
      </c>
      <c r="G1351">
        <v>202004</v>
      </c>
      <c r="H1351" t="s">
        <v>75</v>
      </c>
      <c r="I1351" t="s">
        <v>76</v>
      </c>
      <c r="J1351" t="s">
        <v>77</v>
      </c>
      <c r="K1351" t="s">
        <v>78</v>
      </c>
      <c r="L1351" t="s">
        <v>255</v>
      </c>
      <c r="M1351" t="s">
        <v>256</v>
      </c>
      <c r="N1351" t="s">
        <v>1048</v>
      </c>
      <c r="O1351" t="s">
        <v>82</v>
      </c>
      <c r="P1351" t="str">
        <f>"2170711300                    "</f>
        <v xml:space="preserve">2170711300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8.7899999999999991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 s="4">
        <v>50.66</v>
      </c>
      <c r="BM1351" s="4">
        <v>7.6</v>
      </c>
      <c r="BN1351" s="4">
        <v>58.26</v>
      </c>
      <c r="BO1351" s="4">
        <v>58.26</v>
      </c>
      <c r="BQ1351" t="s">
        <v>95</v>
      </c>
      <c r="BR1351" t="s">
        <v>84</v>
      </c>
      <c r="BS1351" s="3">
        <v>43749</v>
      </c>
      <c r="BT1351" s="5">
        <v>0.5131944444444444</v>
      </c>
      <c r="BU1351" t="s">
        <v>1891</v>
      </c>
      <c r="BV1351" t="s">
        <v>90</v>
      </c>
      <c r="BY1351">
        <v>1200</v>
      </c>
      <c r="CA1351" t="s">
        <v>260</v>
      </c>
      <c r="CC1351" t="s">
        <v>256</v>
      </c>
      <c r="CD1351">
        <v>3290</v>
      </c>
      <c r="CE1351" t="s">
        <v>96</v>
      </c>
      <c r="CF1351" s="3">
        <v>43752</v>
      </c>
      <c r="CI1351">
        <v>1</v>
      </c>
      <c r="CJ1351">
        <v>1</v>
      </c>
      <c r="CK1351">
        <v>21</v>
      </c>
      <c r="CL1351" t="s">
        <v>87</v>
      </c>
    </row>
    <row r="1352" spans="1:90">
      <c r="A1352" t="s">
        <v>72</v>
      </c>
      <c r="B1352" t="s">
        <v>73</v>
      </c>
      <c r="C1352" t="s">
        <v>74</v>
      </c>
      <c r="E1352" t="str">
        <f>"FES1162716394"</f>
        <v>FES1162716394</v>
      </c>
      <c r="F1352" s="3">
        <v>43748</v>
      </c>
      <c r="G1352">
        <v>202004</v>
      </c>
      <c r="H1352" t="s">
        <v>75</v>
      </c>
      <c r="I1352" t="s">
        <v>76</v>
      </c>
      <c r="J1352" t="s">
        <v>77</v>
      </c>
      <c r="K1352" t="s">
        <v>78</v>
      </c>
      <c r="L1352" t="s">
        <v>98</v>
      </c>
      <c r="M1352" t="s">
        <v>99</v>
      </c>
      <c r="N1352" t="s">
        <v>681</v>
      </c>
      <c r="O1352" t="s">
        <v>82</v>
      </c>
      <c r="P1352" t="str">
        <f>"217011302                     "</f>
        <v xml:space="preserve">217011302 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8.7899999999999991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 s="4">
        <v>50.66</v>
      </c>
      <c r="BM1352" s="4">
        <v>7.6</v>
      </c>
      <c r="BN1352" s="4">
        <v>58.26</v>
      </c>
      <c r="BO1352" s="4">
        <v>58.26</v>
      </c>
      <c r="BQ1352" t="s">
        <v>95</v>
      </c>
      <c r="BR1352" t="s">
        <v>84</v>
      </c>
      <c r="BS1352" s="3">
        <v>43749</v>
      </c>
      <c r="BT1352" s="5">
        <v>0.3430555555555555</v>
      </c>
      <c r="BU1352" t="s">
        <v>1892</v>
      </c>
      <c r="BV1352" t="s">
        <v>90</v>
      </c>
      <c r="BY1352">
        <v>1200</v>
      </c>
      <c r="CA1352" t="s">
        <v>453</v>
      </c>
      <c r="CC1352" t="s">
        <v>99</v>
      </c>
      <c r="CD1352">
        <v>3610</v>
      </c>
      <c r="CE1352" t="s">
        <v>96</v>
      </c>
      <c r="CF1352" s="3">
        <v>43753</v>
      </c>
      <c r="CI1352">
        <v>1</v>
      </c>
      <c r="CJ1352">
        <v>1</v>
      </c>
      <c r="CK1352">
        <v>21</v>
      </c>
      <c r="CL1352" t="s">
        <v>87</v>
      </c>
    </row>
    <row r="1353" spans="1:90">
      <c r="A1353" t="s">
        <v>72</v>
      </c>
      <c r="B1353" t="s">
        <v>73</v>
      </c>
      <c r="C1353" t="s">
        <v>74</v>
      </c>
      <c r="E1353" t="str">
        <f>"FES1162716349"</f>
        <v>FES1162716349</v>
      </c>
      <c r="F1353" s="3">
        <v>43748</v>
      </c>
      <c r="G1353">
        <v>202004</v>
      </c>
      <c r="H1353" t="s">
        <v>75</v>
      </c>
      <c r="I1353" t="s">
        <v>76</v>
      </c>
      <c r="J1353" t="s">
        <v>77</v>
      </c>
      <c r="K1353" t="s">
        <v>78</v>
      </c>
      <c r="L1353" t="s">
        <v>98</v>
      </c>
      <c r="M1353" t="s">
        <v>99</v>
      </c>
      <c r="N1353" t="s">
        <v>1893</v>
      </c>
      <c r="O1353" t="s">
        <v>82</v>
      </c>
      <c r="P1353" t="str">
        <f>"2170711253                    "</f>
        <v xml:space="preserve">2170711253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8.7899999999999991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 s="4">
        <v>50.66</v>
      </c>
      <c r="BM1353" s="4">
        <v>7.6</v>
      </c>
      <c r="BN1353" s="4">
        <v>58.26</v>
      </c>
      <c r="BO1353" s="4">
        <v>58.26</v>
      </c>
      <c r="BQ1353" t="s">
        <v>1894</v>
      </c>
      <c r="BR1353" t="s">
        <v>84</v>
      </c>
      <c r="BS1353" s="3">
        <v>43749</v>
      </c>
      <c r="BT1353" s="5">
        <v>0.33749999999999997</v>
      </c>
      <c r="BU1353" t="s">
        <v>1895</v>
      </c>
      <c r="BV1353" t="s">
        <v>90</v>
      </c>
      <c r="BY1353">
        <v>1200</v>
      </c>
      <c r="CA1353" t="s">
        <v>103</v>
      </c>
      <c r="CC1353" t="s">
        <v>99</v>
      </c>
      <c r="CD1353">
        <v>3608</v>
      </c>
      <c r="CE1353" t="s">
        <v>96</v>
      </c>
      <c r="CF1353" s="3">
        <v>43753</v>
      </c>
      <c r="CI1353">
        <v>1</v>
      </c>
      <c r="CJ1353">
        <v>1</v>
      </c>
      <c r="CK1353">
        <v>21</v>
      </c>
      <c r="CL1353" t="s">
        <v>87</v>
      </c>
    </row>
    <row r="1354" spans="1:90">
      <c r="A1354" t="s">
        <v>72</v>
      </c>
      <c r="B1354" t="s">
        <v>73</v>
      </c>
      <c r="C1354" t="s">
        <v>74</v>
      </c>
      <c r="E1354" t="str">
        <f>"FES1162716461"</f>
        <v>FES1162716461</v>
      </c>
      <c r="F1354" s="3">
        <v>43748</v>
      </c>
      <c r="G1354">
        <v>202004</v>
      </c>
      <c r="H1354" t="s">
        <v>75</v>
      </c>
      <c r="I1354" t="s">
        <v>76</v>
      </c>
      <c r="J1354" t="s">
        <v>77</v>
      </c>
      <c r="K1354" t="s">
        <v>78</v>
      </c>
      <c r="L1354" t="s">
        <v>175</v>
      </c>
      <c r="M1354" t="s">
        <v>176</v>
      </c>
      <c r="N1354" t="s">
        <v>586</v>
      </c>
      <c r="O1354" t="s">
        <v>82</v>
      </c>
      <c r="P1354" t="str">
        <f>"2170711373                    "</f>
        <v xml:space="preserve">2170711373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8.7899999999999991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 s="4">
        <v>50.66</v>
      </c>
      <c r="BM1354" s="4">
        <v>7.6</v>
      </c>
      <c r="BN1354" s="4">
        <v>58.26</v>
      </c>
      <c r="BO1354" s="4">
        <v>58.26</v>
      </c>
      <c r="BQ1354" t="s">
        <v>95</v>
      </c>
      <c r="BR1354" t="s">
        <v>84</v>
      </c>
      <c r="BS1354" s="3">
        <v>43749</v>
      </c>
      <c r="BT1354" s="5">
        <v>0.39861111111111108</v>
      </c>
      <c r="BU1354" t="s">
        <v>1870</v>
      </c>
      <c r="BV1354" t="s">
        <v>90</v>
      </c>
      <c r="BY1354">
        <v>1200</v>
      </c>
      <c r="CA1354" t="s">
        <v>588</v>
      </c>
      <c r="CC1354" t="s">
        <v>176</v>
      </c>
      <c r="CD1354">
        <v>4001</v>
      </c>
      <c r="CE1354" t="s">
        <v>96</v>
      </c>
      <c r="CF1354" s="3">
        <v>43752</v>
      </c>
      <c r="CI1354">
        <v>1</v>
      </c>
      <c r="CJ1354">
        <v>1</v>
      </c>
      <c r="CK1354">
        <v>21</v>
      </c>
      <c r="CL1354" t="s">
        <v>87</v>
      </c>
    </row>
    <row r="1355" spans="1:90">
      <c r="A1355" t="s">
        <v>72</v>
      </c>
      <c r="B1355" t="s">
        <v>73</v>
      </c>
      <c r="C1355" t="s">
        <v>74</v>
      </c>
      <c r="E1355" t="str">
        <f>"FES1162716405"</f>
        <v>FES1162716405</v>
      </c>
      <c r="F1355" s="3">
        <v>43748</v>
      </c>
      <c r="G1355">
        <v>202004</v>
      </c>
      <c r="H1355" t="s">
        <v>75</v>
      </c>
      <c r="I1355" t="s">
        <v>76</v>
      </c>
      <c r="J1355" t="s">
        <v>77</v>
      </c>
      <c r="K1355" t="s">
        <v>78</v>
      </c>
      <c r="L1355" t="s">
        <v>175</v>
      </c>
      <c r="M1355" t="s">
        <v>176</v>
      </c>
      <c r="N1355" t="s">
        <v>291</v>
      </c>
      <c r="O1355" t="s">
        <v>82</v>
      </c>
      <c r="P1355" t="str">
        <f>"2170711164                    "</f>
        <v xml:space="preserve">2170711164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70.3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6.8</v>
      </c>
      <c r="BJ1355">
        <v>15.8</v>
      </c>
      <c r="BK1355">
        <v>16</v>
      </c>
      <c r="BL1355" s="4">
        <v>405.05</v>
      </c>
      <c r="BM1355" s="4">
        <v>60.76</v>
      </c>
      <c r="BN1355" s="4">
        <v>465.81</v>
      </c>
      <c r="BO1355" s="4">
        <v>465.81</v>
      </c>
      <c r="BQ1355" t="s">
        <v>83</v>
      </c>
      <c r="BR1355" t="s">
        <v>84</v>
      </c>
      <c r="BS1355" s="3">
        <v>43749</v>
      </c>
      <c r="BT1355" s="5">
        <v>0.70833333333333337</v>
      </c>
      <c r="BU1355" t="s">
        <v>322</v>
      </c>
      <c r="BV1355" t="s">
        <v>87</v>
      </c>
      <c r="BW1355" t="s">
        <v>903</v>
      </c>
      <c r="BX1355" t="s">
        <v>904</v>
      </c>
      <c r="BY1355">
        <v>78861.289999999994</v>
      </c>
      <c r="CA1355" t="s">
        <v>325</v>
      </c>
      <c r="CC1355" t="s">
        <v>176</v>
      </c>
      <c r="CD1355">
        <v>4068</v>
      </c>
      <c r="CE1355" t="s">
        <v>86</v>
      </c>
      <c r="CF1355" s="3">
        <v>43753</v>
      </c>
      <c r="CI1355">
        <v>1</v>
      </c>
      <c r="CJ1355">
        <v>1</v>
      </c>
      <c r="CK1355">
        <v>21</v>
      </c>
      <c r="CL1355" t="s">
        <v>87</v>
      </c>
    </row>
    <row r="1356" spans="1:90">
      <c r="A1356" t="s">
        <v>72</v>
      </c>
      <c r="B1356" t="s">
        <v>73</v>
      </c>
      <c r="C1356" t="s">
        <v>74</v>
      </c>
      <c r="E1356" t="str">
        <f>"FES1162716465"</f>
        <v>FES1162716465</v>
      </c>
      <c r="F1356" s="3">
        <v>43748</v>
      </c>
      <c r="G1356">
        <v>202004</v>
      </c>
      <c r="H1356" t="s">
        <v>75</v>
      </c>
      <c r="I1356" t="s">
        <v>76</v>
      </c>
      <c r="J1356" t="s">
        <v>77</v>
      </c>
      <c r="K1356" t="s">
        <v>78</v>
      </c>
      <c r="L1356" t="s">
        <v>92</v>
      </c>
      <c r="M1356" t="s">
        <v>93</v>
      </c>
      <c r="N1356" t="s">
        <v>711</v>
      </c>
      <c r="O1356" t="s">
        <v>82</v>
      </c>
      <c r="P1356" t="str">
        <f>"2170711383                    "</f>
        <v xml:space="preserve">2170711383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8.7899999999999991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1.8</v>
      </c>
      <c r="BK1356">
        <v>2</v>
      </c>
      <c r="BL1356" s="4">
        <v>50.66</v>
      </c>
      <c r="BM1356" s="4">
        <v>7.6</v>
      </c>
      <c r="BN1356" s="4">
        <v>58.26</v>
      </c>
      <c r="BO1356" s="4">
        <v>58.26</v>
      </c>
      <c r="BQ1356" t="s">
        <v>83</v>
      </c>
      <c r="BR1356" t="s">
        <v>84</v>
      </c>
      <c r="BS1356" s="3">
        <v>43749</v>
      </c>
      <c r="BT1356" s="5">
        <v>0.35347222222222219</v>
      </c>
      <c r="BU1356" t="s">
        <v>1896</v>
      </c>
      <c r="BV1356" t="s">
        <v>90</v>
      </c>
      <c r="BY1356">
        <v>9036.7900000000009</v>
      </c>
      <c r="CA1356" t="s">
        <v>633</v>
      </c>
      <c r="CC1356" t="s">
        <v>93</v>
      </c>
      <c r="CD1356">
        <v>7441</v>
      </c>
      <c r="CE1356" t="s">
        <v>86</v>
      </c>
      <c r="CF1356" s="3">
        <v>43752</v>
      </c>
      <c r="CI1356">
        <v>1</v>
      </c>
      <c r="CJ1356">
        <v>1</v>
      </c>
      <c r="CK1356">
        <v>21</v>
      </c>
      <c r="CL1356" t="s">
        <v>87</v>
      </c>
    </row>
    <row r="1357" spans="1:90">
      <c r="A1357" t="s">
        <v>72</v>
      </c>
      <c r="B1357" t="s">
        <v>73</v>
      </c>
      <c r="C1357" t="s">
        <v>74</v>
      </c>
      <c r="E1357" t="str">
        <f>"FES1162716428"</f>
        <v>FES1162716428</v>
      </c>
      <c r="F1357" s="3">
        <v>43748</v>
      </c>
      <c r="G1357">
        <v>202004</v>
      </c>
      <c r="H1357" t="s">
        <v>75</v>
      </c>
      <c r="I1357" t="s">
        <v>76</v>
      </c>
      <c r="J1357" t="s">
        <v>77</v>
      </c>
      <c r="K1357" t="s">
        <v>78</v>
      </c>
      <c r="L1357" t="s">
        <v>79</v>
      </c>
      <c r="M1357" t="s">
        <v>80</v>
      </c>
      <c r="N1357" t="s">
        <v>81</v>
      </c>
      <c r="O1357" t="s">
        <v>82</v>
      </c>
      <c r="P1357" t="str">
        <f>"2170711337                    "</f>
        <v xml:space="preserve">2170711337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8.52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2.7</v>
      </c>
      <c r="BJ1357">
        <v>1</v>
      </c>
      <c r="BK1357">
        <v>3</v>
      </c>
      <c r="BL1357" s="4">
        <v>49.07</v>
      </c>
      <c r="BM1357" s="4">
        <v>7.36</v>
      </c>
      <c r="BN1357" s="4">
        <v>56.43</v>
      </c>
      <c r="BO1357" s="4">
        <v>56.43</v>
      </c>
      <c r="BQ1357" t="s">
        <v>83</v>
      </c>
      <c r="BR1357" t="s">
        <v>84</v>
      </c>
      <c r="BS1357" s="3">
        <v>43749</v>
      </c>
      <c r="BT1357" s="5">
        <v>0.35833333333333334</v>
      </c>
      <c r="BU1357" t="s">
        <v>339</v>
      </c>
      <c r="BV1357" t="s">
        <v>90</v>
      </c>
      <c r="BY1357">
        <v>4806.84</v>
      </c>
      <c r="CA1357" t="s">
        <v>474</v>
      </c>
      <c r="CC1357" t="s">
        <v>80</v>
      </c>
      <c r="CD1357">
        <v>2094</v>
      </c>
      <c r="CE1357" t="s">
        <v>86</v>
      </c>
      <c r="CF1357" s="3">
        <v>43752</v>
      </c>
      <c r="CI1357">
        <v>1</v>
      </c>
      <c r="CJ1357">
        <v>1</v>
      </c>
      <c r="CK1357">
        <v>22</v>
      </c>
      <c r="CL1357" t="s">
        <v>87</v>
      </c>
    </row>
    <row r="1358" spans="1:90">
      <c r="A1358" t="s">
        <v>72</v>
      </c>
      <c r="B1358" t="s">
        <v>73</v>
      </c>
      <c r="C1358" t="s">
        <v>74</v>
      </c>
      <c r="E1358" t="str">
        <f>"FES1162716430"</f>
        <v>FES1162716430</v>
      </c>
      <c r="F1358" s="3">
        <v>43748</v>
      </c>
      <c r="G1358">
        <v>202004</v>
      </c>
      <c r="H1358" t="s">
        <v>75</v>
      </c>
      <c r="I1358" t="s">
        <v>76</v>
      </c>
      <c r="J1358" t="s">
        <v>77</v>
      </c>
      <c r="K1358" t="s">
        <v>78</v>
      </c>
      <c r="L1358" t="s">
        <v>79</v>
      </c>
      <c r="M1358" t="s">
        <v>80</v>
      </c>
      <c r="N1358" t="s">
        <v>81</v>
      </c>
      <c r="O1358" t="s">
        <v>82</v>
      </c>
      <c r="P1358" t="str">
        <f>"2170700339                    "</f>
        <v xml:space="preserve">2170700339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10.16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2.8</v>
      </c>
      <c r="BJ1358">
        <v>3.9</v>
      </c>
      <c r="BK1358">
        <v>4</v>
      </c>
      <c r="BL1358" s="4">
        <v>58.55</v>
      </c>
      <c r="BM1358" s="4">
        <v>8.7799999999999994</v>
      </c>
      <c r="BN1358" s="4">
        <v>67.33</v>
      </c>
      <c r="BO1358" s="4">
        <v>67.33</v>
      </c>
      <c r="BQ1358" t="s">
        <v>83</v>
      </c>
      <c r="BR1358" t="s">
        <v>84</v>
      </c>
      <c r="BS1358" s="3">
        <v>43749</v>
      </c>
      <c r="BT1358" s="5">
        <v>0.3576388888888889</v>
      </c>
      <c r="BU1358" t="s">
        <v>339</v>
      </c>
      <c r="BV1358" t="s">
        <v>90</v>
      </c>
      <c r="BY1358">
        <v>19277.580000000002</v>
      </c>
      <c r="CA1358" t="s">
        <v>474</v>
      </c>
      <c r="CC1358" t="s">
        <v>80</v>
      </c>
      <c r="CD1358">
        <v>2094</v>
      </c>
      <c r="CE1358" t="s">
        <v>86</v>
      </c>
      <c r="CF1358" s="3">
        <v>43752</v>
      </c>
      <c r="CI1358">
        <v>1</v>
      </c>
      <c r="CJ1358">
        <v>1</v>
      </c>
      <c r="CK1358">
        <v>22</v>
      </c>
      <c r="CL1358" t="s">
        <v>87</v>
      </c>
    </row>
    <row r="1359" spans="1:90">
      <c r="A1359" t="s">
        <v>72</v>
      </c>
      <c r="B1359" t="s">
        <v>73</v>
      </c>
      <c r="C1359" t="s">
        <v>74</v>
      </c>
      <c r="E1359" t="str">
        <f>"FES1162716411"</f>
        <v>FES1162716411</v>
      </c>
      <c r="F1359" s="3">
        <v>43748</v>
      </c>
      <c r="G1359">
        <v>202004</v>
      </c>
      <c r="H1359" t="s">
        <v>75</v>
      </c>
      <c r="I1359" t="s">
        <v>76</v>
      </c>
      <c r="J1359" t="s">
        <v>77</v>
      </c>
      <c r="K1359" t="s">
        <v>78</v>
      </c>
      <c r="L1359" t="s">
        <v>124</v>
      </c>
      <c r="M1359" t="s">
        <v>125</v>
      </c>
      <c r="N1359" t="s">
        <v>1897</v>
      </c>
      <c r="O1359" t="s">
        <v>82</v>
      </c>
      <c r="P1359" t="str">
        <f>"2170711321                    "</f>
        <v xml:space="preserve">2170711321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8.7899999999999991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 s="4">
        <v>50.66</v>
      </c>
      <c r="BM1359" s="4">
        <v>7.6</v>
      </c>
      <c r="BN1359" s="4">
        <v>58.26</v>
      </c>
      <c r="BO1359" s="4">
        <v>58.26</v>
      </c>
      <c r="BQ1359" t="s">
        <v>101</v>
      </c>
      <c r="BR1359" t="s">
        <v>84</v>
      </c>
      <c r="BS1359" s="3">
        <v>43749</v>
      </c>
      <c r="BT1359" s="5">
        <v>0.41944444444444445</v>
      </c>
      <c r="BU1359" t="s">
        <v>1898</v>
      </c>
      <c r="BV1359" t="s">
        <v>90</v>
      </c>
      <c r="BY1359">
        <v>1200</v>
      </c>
      <c r="CA1359" t="s">
        <v>254</v>
      </c>
      <c r="CC1359" t="s">
        <v>125</v>
      </c>
      <c r="CD1359">
        <v>4133</v>
      </c>
      <c r="CE1359" t="s">
        <v>96</v>
      </c>
      <c r="CF1359" s="3">
        <v>43752</v>
      </c>
      <c r="CI1359">
        <v>1</v>
      </c>
      <c r="CJ1359">
        <v>1</v>
      </c>
      <c r="CK1359">
        <v>21</v>
      </c>
      <c r="CL1359" t="s">
        <v>87</v>
      </c>
    </row>
    <row r="1360" spans="1:90">
      <c r="A1360" t="s">
        <v>72</v>
      </c>
      <c r="B1360" t="s">
        <v>73</v>
      </c>
      <c r="C1360" t="s">
        <v>74</v>
      </c>
      <c r="E1360" t="str">
        <f>"FES1162716455"</f>
        <v>FES1162716455</v>
      </c>
      <c r="F1360" s="3">
        <v>43748</v>
      </c>
      <c r="G1360">
        <v>202004</v>
      </c>
      <c r="H1360" t="s">
        <v>75</v>
      </c>
      <c r="I1360" t="s">
        <v>76</v>
      </c>
      <c r="J1360" t="s">
        <v>77</v>
      </c>
      <c r="K1360" t="s">
        <v>78</v>
      </c>
      <c r="L1360" t="s">
        <v>92</v>
      </c>
      <c r="M1360" t="s">
        <v>93</v>
      </c>
      <c r="N1360" t="s">
        <v>690</v>
      </c>
      <c r="O1360" t="s">
        <v>82</v>
      </c>
      <c r="P1360" t="str">
        <f>"2170711363                    "</f>
        <v xml:space="preserve">2170711363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8.7899999999999991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 s="4">
        <v>50.66</v>
      </c>
      <c r="BM1360" s="4">
        <v>7.6</v>
      </c>
      <c r="BN1360" s="4">
        <v>58.26</v>
      </c>
      <c r="BO1360" s="4">
        <v>58.26</v>
      </c>
      <c r="BQ1360" t="s">
        <v>95</v>
      </c>
      <c r="BR1360" t="s">
        <v>84</v>
      </c>
      <c r="BS1360" s="3">
        <v>43749</v>
      </c>
      <c r="BT1360" s="5">
        <v>0.31388888888888888</v>
      </c>
      <c r="BU1360" t="s">
        <v>1207</v>
      </c>
      <c r="BV1360" t="s">
        <v>90</v>
      </c>
      <c r="BY1360">
        <v>1200</v>
      </c>
      <c r="CA1360" t="s">
        <v>900</v>
      </c>
      <c r="CC1360" t="s">
        <v>93</v>
      </c>
      <c r="CD1360">
        <v>7530</v>
      </c>
      <c r="CE1360" t="s">
        <v>96</v>
      </c>
      <c r="CF1360" s="3">
        <v>43752</v>
      </c>
      <c r="CI1360">
        <v>1</v>
      </c>
      <c r="CJ1360">
        <v>1</v>
      </c>
      <c r="CK1360">
        <v>21</v>
      </c>
      <c r="CL1360" t="s">
        <v>87</v>
      </c>
    </row>
    <row r="1361" spans="1:90">
      <c r="A1361" t="s">
        <v>72</v>
      </c>
      <c r="B1361" t="s">
        <v>73</v>
      </c>
      <c r="C1361" t="s">
        <v>74</v>
      </c>
      <c r="E1361" t="str">
        <f>"FES1162716432"</f>
        <v>FES1162716432</v>
      </c>
      <c r="F1361" s="3">
        <v>43748</v>
      </c>
      <c r="G1361">
        <v>202004</v>
      </c>
      <c r="H1361" t="s">
        <v>75</v>
      </c>
      <c r="I1361" t="s">
        <v>76</v>
      </c>
      <c r="J1361" t="s">
        <v>77</v>
      </c>
      <c r="K1361" t="s">
        <v>78</v>
      </c>
      <c r="L1361" t="s">
        <v>79</v>
      </c>
      <c r="M1361" t="s">
        <v>80</v>
      </c>
      <c r="N1361" t="s">
        <v>81</v>
      </c>
      <c r="O1361" t="s">
        <v>82</v>
      </c>
      <c r="P1361" t="str">
        <f>"217070711342                  "</f>
        <v xml:space="preserve">217070711342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10.99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4.0999999999999996</v>
      </c>
      <c r="BJ1361">
        <v>4.2</v>
      </c>
      <c r="BK1361">
        <v>4.5</v>
      </c>
      <c r="BL1361" s="4">
        <v>63.3</v>
      </c>
      <c r="BM1361" s="4">
        <v>9.5</v>
      </c>
      <c r="BN1361" s="4">
        <v>72.8</v>
      </c>
      <c r="BO1361" s="4">
        <v>72.8</v>
      </c>
      <c r="BQ1361" t="s">
        <v>83</v>
      </c>
      <c r="BR1361" t="s">
        <v>84</v>
      </c>
      <c r="BS1361" s="3">
        <v>43749</v>
      </c>
      <c r="BT1361" s="5">
        <v>0.3576388888888889</v>
      </c>
      <c r="BU1361" t="s">
        <v>339</v>
      </c>
      <c r="BV1361" t="s">
        <v>90</v>
      </c>
      <c r="BY1361">
        <v>20752.580000000002</v>
      </c>
      <c r="CA1361" t="s">
        <v>474</v>
      </c>
      <c r="CC1361" t="s">
        <v>80</v>
      </c>
      <c r="CD1361">
        <v>2094</v>
      </c>
      <c r="CE1361" t="s">
        <v>86</v>
      </c>
      <c r="CF1361" s="3">
        <v>43752</v>
      </c>
      <c r="CI1361">
        <v>1</v>
      </c>
      <c r="CJ1361">
        <v>1</v>
      </c>
      <c r="CK1361">
        <v>22</v>
      </c>
      <c r="CL1361" t="s">
        <v>87</v>
      </c>
    </row>
    <row r="1362" spans="1:90">
      <c r="A1362" t="s">
        <v>72</v>
      </c>
      <c r="B1362" t="s">
        <v>73</v>
      </c>
      <c r="C1362" t="s">
        <v>74</v>
      </c>
      <c r="E1362" t="str">
        <f>"FES1162716510"</f>
        <v>FES1162716510</v>
      </c>
      <c r="F1362" s="3">
        <v>43748</v>
      </c>
      <c r="G1362">
        <v>202004</v>
      </c>
      <c r="H1362" t="s">
        <v>75</v>
      </c>
      <c r="I1362" t="s">
        <v>76</v>
      </c>
      <c r="J1362" t="s">
        <v>77</v>
      </c>
      <c r="K1362" t="s">
        <v>78</v>
      </c>
      <c r="L1362" t="s">
        <v>92</v>
      </c>
      <c r="M1362" t="s">
        <v>93</v>
      </c>
      <c r="N1362" t="s">
        <v>1899</v>
      </c>
      <c r="O1362" t="s">
        <v>82</v>
      </c>
      <c r="P1362" t="str">
        <f>"2170711435                    "</f>
        <v xml:space="preserve">2170711435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28.56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3.6</v>
      </c>
      <c r="BJ1362">
        <v>6.5</v>
      </c>
      <c r="BK1362">
        <v>6.5</v>
      </c>
      <c r="BL1362" s="4">
        <v>164.57</v>
      </c>
      <c r="BM1362" s="4">
        <v>24.69</v>
      </c>
      <c r="BN1362" s="4">
        <v>189.26</v>
      </c>
      <c r="BO1362" s="4">
        <v>189.26</v>
      </c>
      <c r="BQ1362" t="s">
        <v>83</v>
      </c>
      <c r="BR1362" t="s">
        <v>84</v>
      </c>
      <c r="BS1362" s="3">
        <v>43749</v>
      </c>
      <c r="BT1362" s="5">
        <v>0.33402777777777781</v>
      </c>
      <c r="BU1362" t="s">
        <v>456</v>
      </c>
      <c r="BV1362" t="s">
        <v>90</v>
      </c>
      <c r="BY1362">
        <v>32604.09</v>
      </c>
      <c r="CA1362" t="s">
        <v>662</v>
      </c>
      <c r="CC1362" t="s">
        <v>93</v>
      </c>
      <c r="CD1362">
        <v>7493</v>
      </c>
      <c r="CE1362" t="s">
        <v>86</v>
      </c>
      <c r="CF1362" s="3">
        <v>43752</v>
      </c>
      <c r="CI1362">
        <v>1</v>
      </c>
      <c r="CJ1362">
        <v>1</v>
      </c>
      <c r="CK1362">
        <v>21</v>
      </c>
      <c r="CL1362" t="s">
        <v>87</v>
      </c>
    </row>
    <row r="1363" spans="1:90">
      <c r="A1363" t="s">
        <v>72</v>
      </c>
      <c r="B1363" t="s">
        <v>73</v>
      </c>
      <c r="C1363" t="s">
        <v>74</v>
      </c>
      <c r="E1363" t="str">
        <f>"FES1162716470"</f>
        <v>FES1162716470</v>
      </c>
      <c r="F1363" s="3">
        <v>43748</v>
      </c>
      <c r="G1363">
        <v>202004</v>
      </c>
      <c r="H1363" t="s">
        <v>75</v>
      </c>
      <c r="I1363" t="s">
        <v>76</v>
      </c>
      <c r="J1363" t="s">
        <v>77</v>
      </c>
      <c r="K1363" t="s">
        <v>78</v>
      </c>
      <c r="L1363" t="s">
        <v>114</v>
      </c>
      <c r="M1363" t="s">
        <v>115</v>
      </c>
      <c r="N1363" t="s">
        <v>364</v>
      </c>
      <c r="O1363" t="s">
        <v>82</v>
      </c>
      <c r="P1363" t="str">
        <f>"2170711388                    "</f>
        <v xml:space="preserve">2170711388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8.7899999999999991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 s="4">
        <v>50.66</v>
      </c>
      <c r="BM1363" s="4">
        <v>7.6</v>
      </c>
      <c r="BN1363" s="4">
        <v>58.26</v>
      </c>
      <c r="BO1363" s="4">
        <v>58.26</v>
      </c>
      <c r="BQ1363" t="s">
        <v>95</v>
      </c>
      <c r="BR1363" t="s">
        <v>84</v>
      </c>
      <c r="BS1363" s="3">
        <v>43749</v>
      </c>
      <c r="BT1363" s="5">
        <v>0.36805555555555558</v>
      </c>
      <c r="BU1363" t="s">
        <v>841</v>
      </c>
      <c r="BV1363" t="s">
        <v>90</v>
      </c>
      <c r="BY1363">
        <v>1200</v>
      </c>
      <c r="CA1363" t="s">
        <v>366</v>
      </c>
      <c r="CC1363" t="s">
        <v>115</v>
      </c>
      <c r="CD1363">
        <v>184</v>
      </c>
      <c r="CE1363" t="s">
        <v>96</v>
      </c>
      <c r="CI1363">
        <v>1</v>
      </c>
      <c r="CJ1363">
        <v>1</v>
      </c>
      <c r="CK1363">
        <v>21</v>
      </c>
      <c r="CL1363" t="s">
        <v>87</v>
      </c>
    </row>
    <row r="1364" spans="1:90">
      <c r="A1364" t="s">
        <v>72</v>
      </c>
      <c r="B1364" t="s">
        <v>73</v>
      </c>
      <c r="C1364" t="s">
        <v>74</v>
      </c>
      <c r="E1364" t="str">
        <f>"FES1162716478"</f>
        <v>FES1162716478</v>
      </c>
      <c r="F1364" s="3">
        <v>43748</v>
      </c>
      <c r="G1364">
        <v>202004</v>
      </c>
      <c r="H1364" t="s">
        <v>75</v>
      </c>
      <c r="I1364" t="s">
        <v>76</v>
      </c>
      <c r="J1364" t="s">
        <v>77</v>
      </c>
      <c r="K1364" t="s">
        <v>78</v>
      </c>
      <c r="L1364" t="s">
        <v>119</v>
      </c>
      <c r="M1364" t="s">
        <v>120</v>
      </c>
      <c r="N1364" t="s">
        <v>406</v>
      </c>
      <c r="O1364" t="s">
        <v>82</v>
      </c>
      <c r="P1364" t="str">
        <f>"2170711405                    "</f>
        <v xml:space="preserve">2170711405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8.7899999999999991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 s="4">
        <v>50.66</v>
      </c>
      <c r="BM1364" s="4">
        <v>7.6</v>
      </c>
      <c r="BN1364" s="4">
        <v>58.26</v>
      </c>
      <c r="BO1364" s="4">
        <v>58.26</v>
      </c>
      <c r="BQ1364" t="s">
        <v>95</v>
      </c>
      <c r="BR1364" t="s">
        <v>84</v>
      </c>
      <c r="BS1364" s="3">
        <v>43749</v>
      </c>
      <c r="BT1364" s="5">
        <v>0.3888888888888889</v>
      </c>
      <c r="BU1364" t="s">
        <v>1540</v>
      </c>
      <c r="BV1364" t="s">
        <v>90</v>
      </c>
      <c r="BY1364">
        <v>1200</v>
      </c>
      <c r="CA1364" t="s">
        <v>209</v>
      </c>
      <c r="CC1364" t="s">
        <v>120</v>
      </c>
      <c r="CD1364">
        <v>6001</v>
      </c>
      <c r="CE1364" t="s">
        <v>96</v>
      </c>
      <c r="CF1364" s="3">
        <v>43752</v>
      </c>
      <c r="CI1364">
        <v>1</v>
      </c>
      <c r="CJ1364">
        <v>1</v>
      </c>
      <c r="CK1364">
        <v>21</v>
      </c>
      <c r="CL1364" t="s">
        <v>87</v>
      </c>
    </row>
    <row r="1365" spans="1:90">
      <c r="A1365" t="s">
        <v>72</v>
      </c>
      <c r="B1365" t="s">
        <v>73</v>
      </c>
      <c r="C1365" t="s">
        <v>74</v>
      </c>
      <c r="E1365" t="str">
        <f>"FES1162716459"</f>
        <v>FES1162716459</v>
      </c>
      <c r="F1365" s="3">
        <v>43748</v>
      </c>
      <c r="G1365">
        <v>202004</v>
      </c>
      <c r="H1365" t="s">
        <v>75</v>
      </c>
      <c r="I1365" t="s">
        <v>76</v>
      </c>
      <c r="J1365" t="s">
        <v>77</v>
      </c>
      <c r="K1365" t="s">
        <v>78</v>
      </c>
      <c r="L1365" t="s">
        <v>114</v>
      </c>
      <c r="M1365" t="s">
        <v>115</v>
      </c>
      <c r="N1365" t="s">
        <v>139</v>
      </c>
      <c r="O1365" t="s">
        <v>82</v>
      </c>
      <c r="P1365" t="str">
        <f>"2170711370                    "</f>
        <v xml:space="preserve">2170711370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8.7899999999999991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 s="4">
        <v>50.66</v>
      </c>
      <c r="BM1365" s="4">
        <v>7.6</v>
      </c>
      <c r="BN1365" s="4">
        <v>58.26</v>
      </c>
      <c r="BO1365" s="4">
        <v>58.26</v>
      </c>
      <c r="BQ1365" t="s">
        <v>95</v>
      </c>
      <c r="BR1365" t="s">
        <v>84</v>
      </c>
      <c r="BS1365" s="3">
        <v>43749</v>
      </c>
      <c r="BT1365" s="5">
        <v>0.40208333333333335</v>
      </c>
      <c r="BU1365" t="s">
        <v>954</v>
      </c>
      <c r="BV1365" t="s">
        <v>90</v>
      </c>
      <c r="BY1365">
        <v>1200</v>
      </c>
      <c r="CA1365" t="s">
        <v>141</v>
      </c>
      <c r="CC1365" t="s">
        <v>115</v>
      </c>
      <c r="CD1365">
        <v>1</v>
      </c>
      <c r="CE1365" t="s">
        <v>96</v>
      </c>
      <c r="CF1365" s="3">
        <v>43752</v>
      </c>
      <c r="CI1365">
        <v>1</v>
      </c>
      <c r="CJ1365">
        <v>1</v>
      </c>
      <c r="CK1365">
        <v>21</v>
      </c>
      <c r="CL1365" t="s">
        <v>87</v>
      </c>
    </row>
    <row r="1366" spans="1:90">
      <c r="A1366" t="s">
        <v>72</v>
      </c>
      <c r="B1366" t="s">
        <v>73</v>
      </c>
      <c r="C1366" t="s">
        <v>74</v>
      </c>
      <c r="E1366" t="str">
        <f>"FES1162716436"</f>
        <v>FES1162716436</v>
      </c>
      <c r="F1366" s="3">
        <v>43748</v>
      </c>
      <c r="G1366">
        <v>202004</v>
      </c>
      <c r="H1366" t="s">
        <v>75</v>
      </c>
      <c r="I1366" t="s">
        <v>76</v>
      </c>
      <c r="J1366" t="s">
        <v>77</v>
      </c>
      <c r="K1366" t="s">
        <v>78</v>
      </c>
      <c r="L1366" t="s">
        <v>92</v>
      </c>
      <c r="M1366" t="s">
        <v>93</v>
      </c>
      <c r="N1366" t="s">
        <v>1668</v>
      </c>
      <c r="O1366" t="s">
        <v>82</v>
      </c>
      <c r="P1366" t="str">
        <f>"2170713333                    "</f>
        <v xml:space="preserve">2170713333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8.7899999999999991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 s="4">
        <v>50.66</v>
      </c>
      <c r="BM1366" s="4">
        <v>7.6</v>
      </c>
      <c r="BN1366" s="4">
        <v>58.26</v>
      </c>
      <c r="BO1366" s="4">
        <v>58.26</v>
      </c>
      <c r="BQ1366" t="s">
        <v>192</v>
      </c>
      <c r="BR1366" t="s">
        <v>84</v>
      </c>
      <c r="BS1366" s="3">
        <v>43749</v>
      </c>
      <c r="BT1366" s="5">
        <v>0.36319444444444443</v>
      </c>
      <c r="BU1366" t="s">
        <v>1900</v>
      </c>
      <c r="BV1366" t="s">
        <v>90</v>
      </c>
      <c r="BY1366">
        <v>1200</v>
      </c>
      <c r="CA1366" t="s">
        <v>633</v>
      </c>
      <c r="CC1366" t="s">
        <v>93</v>
      </c>
      <c r="CD1366">
        <v>7441</v>
      </c>
      <c r="CE1366" t="s">
        <v>96</v>
      </c>
      <c r="CF1366" s="3">
        <v>43752</v>
      </c>
      <c r="CI1366">
        <v>1</v>
      </c>
      <c r="CJ1366">
        <v>1</v>
      </c>
      <c r="CK1366">
        <v>21</v>
      </c>
      <c r="CL1366" t="s">
        <v>87</v>
      </c>
    </row>
    <row r="1367" spans="1:90">
      <c r="A1367" t="s">
        <v>72</v>
      </c>
      <c r="B1367" t="s">
        <v>73</v>
      </c>
      <c r="C1367" t="s">
        <v>74</v>
      </c>
      <c r="E1367" t="str">
        <f>"FES1162716457"</f>
        <v>FES1162716457</v>
      </c>
      <c r="F1367" s="3">
        <v>43748</v>
      </c>
      <c r="G1367">
        <v>202004</v>
      </c>
      <c r="H1367" t="s">
        <v>75</v>
      </c>
      <c r="I1367" t="s">
        <v>76</v>
      </c>
      <c r="J1367" t="s">
        <v>77</v>
      </c>
      <c r="K1367" t="s">
        <v>78</v>
      </c>
      <c r="L1367" t="s">
        <v>92</v>
      </c>
      <c r="M1367" t="s">
        <v>93</v>
      </c>
      <c r="N1367" t="s">
        <v>276</v>
      </c>
      <c r="O1367" t="s">
        <v>82</v>
      </c>
      <c r="P1367" t="str">
        <f>"2170711365                    "</f>
        <v xml:space="preserve">2170711365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8.7899999999999991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 s="4">
        <v>50.66</v>
      </c>
      <c r="BM1367" s="4">
        <v>7.6</v>
      </c>
      <c r="BN1367" s="4">
        <v>58.26</v>
      </c>
      <c r="BO1367" s="4">
        <v>58.26</v>
      </c>
      <c r="BQ1367" t="s">
        <v>95</v>
      </c>
      <c r="BR1367" t="s">
        <v>84</v>
      </c>
      <c r="BS1367" s="3">
        <v>43749</v>
      </c>
      <c r="BT1367" s="5">
        <v>0.3527777777777778</v>
      </c>
      <c r="BU1367" t="s">
        <v>277</v>
      </c>
      <c r="BV1367" t="s">
        <v>90</v>
      </c>
      <c r="BY1367">
        <v>1200</v>
      </c>
      <c r="CA1367" t="s">
        <v>214</v>
      </c>
      <c r="CC1367" t="s">
        <v>93</v>
      </c>
      <c r="CD1367">
        <v>7441</v>
      </c>
      <c r="CE1367" t="s">
        <v>96</v>
      </c>
      <c r="CF1367" s="3">
        <v>43752</v>
      </c>
      <c r="CI1367">
        <v>1</v>
      </c>
      <c r="CJ1367">
        <v>1</v>
      </c>
      <c r="CK1367">
        <v>21</v>
      </c>
      <c r="CL1367" t="s">
        <v>87</v>
      </c>
    </row>
    <row r="1368" spans="1:90">
      <c r="A1368" t="s">
        <v>72</v>
      </c>
      <c r="B1368" t="s">
        <v>73</v>
      </c>
      <c r="C1368" t="s">
        <v>74</v>
      </c>
      <c r="E1368" t="str">
        <f>"FES1162716372"</f>
        <v>FES1162716372</v>
      </c>
      <c r="F1368" s="3">
        <v>43748</v>
      </c>
      <c r="G1368">
        <v>202004</v>
      </c>
      <c r="H1368" t="s">
        <v>75</v>
      </c>
      <c r="I1368" t="s">
        <v>76</v>
      </c>
      <c r="J1368" t="s">
        <v>77</v>
      </c>
      <c r="K1368" t="s">
        <v>78</v>
      </c>
      <c r="L1368" t="s">
        <v>92</v>
      </c>
      <c r="M1368" t="s">
        <v>93</v>
      </c>
      <c r="N1368" t="s">
        <v>212</v>
      </c>
      <c r="O1368" t="s">
        <v>82</v>
      </c>
      <c r="P1368" t="str">
        <f>"2170711031                    "</f>
        <v xml:space="preserve">2170711031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8.7899999999999991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1.9</v>
      </c>
      <c r="BJ1368">
        <v>0.9</v>
      </c>
      <c r="BK1368">
        <v>2</v>
      </c>
      <c r="BL1368" s="4">
        <v>50.66</v>
      </c>
      <c r="BM1368" s="4">
        <v>7.6</v>
      </c>
      <c r="BN1368" s="4">
        <v>58.26</v>
      </c>
      <c r="BO1368" s="4">
        <v>58.26</v>
      </c>
      <c r="BQ1368" t="s">
        <v>95</v>
      </c>
      <c r="BR1368" t="s">
        <v>84</v>
      </c>
      <c r="BS1368" s="3">
        <v>43749</v>
      </c>
      <c r="BT1368" s="5">
        <v>0.31458333333333333</v>
      </c>
      <c r="BU1368" t="s">
        <v>1901</v>
      </c>
      <c r="BV1368" t="s">
        <v>90</v>
      </c>
      <c r="BY1368">
        <v>4445.32</v>
      </c>
      <c r="CA1368" t="s">
        <v>214</v>
      </c>
      <c r="CC1368" t="s">
        <v>93</v>
      </c>
      <c r="CD1368">
        <v>7405</v>
      </c>
      <c r="CE1368" t="s">
        <v>86</v>
      </c>
      <c r="CF1368" s="3">
        <v>43752</v>
      </c>
      <c r="CI1368">
        <v>1</v>
      </c>
      <c r="CJ1368">
        <v>1</v>
      </c>
      <c r="CK1368">
        <v>21</v>
      </c>
      <c r="CL1368" t="s">
        <v>87</v>
      </c>
    </row>
    <row r="1369" spans="1:90">
      <c r="A1369" t="s">
        <v>72</v>
      </c>
      <c r="B1369" t="s">
        <v>73</v>
      </c>
      <c r="C1369" t="s">
        <v>74</v>
      </c>
      <c r="E1369" t="str">
        <f>"FES1162716464"</f>
        <v>FES1162716464</v>
      </c>
      <c r="F1369" s="3">
        <v>43748</v>
      </c>
      <c r="G1369">
        <v>202004</v>
      </c>
      <c r="H1369" t="s">
        <v>75</v>
      </c>
      <c r="I1369" t="s">
        <v>76</v>
      </c>
      <c r="J1369" t="s">
        <v>77</v>
      </c>
      <c r="K1369" t="s">
        <v>78</v>
      </c>
      <c r="L1369" t="s">
        <v>79</v>
      </c>
      <c r="M1369" t="s">
        <v>80</v>
      </c>
      <c r="N1369" t="s">
        <v>81</v>
      </c>
      <c r="O1369" t="s">
        <v>82</v>
      </c>
      <c r="P1369" t="str">
        <f>"2170711379                    "</f>
        <v xml:space="preserve">2170711379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6.87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 s="4">
        <v>39.58</v>
      </c>
      <c r="BM1369" s="4">
        <v>5.94</v>
      </c>
      <c r="BN1369" s="4">
        <v>45.52</v>
      </c>
      <c r="BO1369" s="4">
        <v>45.52</v>
      </c>
      <c r="BQ1369" t="s">
        <v>83</v>
      </c>
      <c r="BR1369" t="s">
        <v>84</v>
      </c>
      <c r="BS1369" s="3">
        <v>43749</v>
      </c>
      <c r="BT1369" s="5">
        <v>0.35694444444444445</v>
      </c>
      <c r="BU1369" t="s">
        <v>1055</v>
      </c>
      <c r="BV1369" t="s">
        <v>90</v>
      </c>
      <c r="BY1369">
        <v>1200</v>
      </c>
      <c r="CA1369" t="s">
        <v>474</v>
      </c>
      <c r="CC1369" t="s">
        <v>80</v>
      </c>
      <c r="CD1369">
        <v>2094</v>
      </c>
      <c r="CE1369" t="s">
        <v>96</v>
      </c>
      <c r="CF1369" s="3">
        <v>43752</v>
      </c>
      <c r="CI1369">
        <v>1</v>
      </c>
      <c r="CJ1369">
        <v>1</v>
      </c>
      <c r="CK1369">
        <v>22</v>
      </c>
      <c r="CL1369" t="s">
        <v>87</v>
      </c>
    </row>
    <row r="1370" spans="1:90">
      <c r="A1370" t="s">
        <v>72</v>
      </c>
      <c r="B1370" t="s">
        <v>73</v>
      </c>
      <c r="C1370" t="s">
        <v>74</v>
      </c>
      <c r="E1370" t="str">
        <f>"FES1162716494"</f>
        <v>FES1162716494</v>
      </c>
      <c r="F1370" s="3">
        <v>43748</v>
      </c>
      <c r="G1370">
        <v>202004</v>
      </c>
      <c r="H1370" t="s">
        <v>75</v>
      </c>
      <c r="I1370" t="s">
        <v>76</v>
      </c>
      <c r="J1370" t="s">
        <v>77</v>
      </c>
      <c r="K1370" t="s">
        <v>78</v>
      </c>
      <c r="L1370" t="s">
        <v>119</v>
      </c>
      <c r="M1370" t="s">
        <v>120</v>
      </c>
      <c r="N1370" t="s">
        <v>470</v>
      </c>
      <c r="O1370" t="s">
        <v>82</v>
      </c>
      <c r="P1370" t="str">
        <f>"2170711424                    "</f>
        <v xml:space="preserve">2170711424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8.7899999999999991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 s="4">
        <v>50.66</v>
      </c>
      <c r="BM1370" s="4">
        <v>7.6</v>
      </c>
      <c r="BN1370" s="4">
        <v>58.26</v>
      </c>
      <c r="BO1370" s="4">
        <v>58.26</v>
      </c>
      <c r="BQ1370" t="s">
        <v>1508</v>
      </c>
      <c r="BR1370" t="s">
        <v>84</v>
      </c>
      <c r="BS1370" s="3">
        <v>43749</v>
      </c>
      <c r="BT1370" s="5">
        <v>0.40208333333333335</v>
      </c>
      <c r="BU1370" t="s">
        <v>1902</v>
      </c>
      <c r="BV1370" t="s">
        <v>90</v>
      </c>
      <c r="BY1370">
        <v>1200</v>
      </c>
      <c r="CA1370" t="s">
        <v>209</v>
      </c>
      <c r="CC1370" t="s">
        <v>120</v>
      </c>
      <c r="CD1370">
        <v>6001</v>
      </c>
      <c r="CE1370" t="s">
        <v>96</v>
      </c>
      <c r="CF1370" s="3">
        <v>43752</v>
      </c>
      <c r="CI1370">
        <v>1</v>
      </c>
      <c r="CJ1370">
        <v>1</v>
      </c>
      <c r="CK1370">
        <v>21</v>
      </c>
      <c r="CL1370" t="s">
        <v>87</v>
      </c>
    </row>
    <row r="1371" spans="1:90">
      <c r="A1371" t="s">
        <v>72</v>
      </c>
      <c r="B1371" t="s">
        <v>73</v>
      </c>
      <c r="C1371" t="s">
        <v>74</v>
      </c>
      <c r="E1371" t="str">
        <f>"FES1162716492"</f>
        <v>FES1162716492</v>
      </c>
      <c r="F1371" s="3">
        <v>43748</v>
      </c>
      <c r="G1371">
        <v>202004</v>
      </c>
      <c r="H1371" t="s">
        <v>75</v>
      </c>
      <c r="I1371" t="s">
        <v>76</v>
      </c>
      <c r="J1371" t="s">
        <v>77</v>
      </c>
      <c r="K1371" t="s">
        <v>78</v>
      </c>
      <c r="L1371" t="s">
        <v>114</v>
      </c>
      <c r="M1371" t="s">
        <v>115</v>
      </c>
      <c r="N1371" t="s">
        <v>468</v>
      </c>
      <c r="O1371" t="s">
        <v>82</v>
      </c>
      <c r="P1371" t="str">
        <f>"2170711419                    "</f>
        <v xml:space="preserve">2170711419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8.7899999999999991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 s="4">
        <v>50.66</v>
      </c>
      <c r="BM1371" s="4">
        <v>7.6</v>
      </c>
      <c r="BN1371" s="4">
        <v>58.26</v>
      </c>
      <c r="BO1371" s="4">
        <v>58.26</v>
      </c>
      <c r="BQ1371" t="s">
        <v>95</v>
      </c>
      <c r="BR1371" t="s">
        <v>84</v>
      </c>
      <c r="BS1371" s="3">
        <v>43749</v>
      </c>
      <c r="BT1371" s="5">
        <v>0.3666666666666667</v>
      </c>
      <c r="BU1371" t="s">
        <v>786</v>
      </c>
      <c r="BV1371" t="s">
        <v>90</v>
      </c>
      <c r="BY1371">
        <v>1200</v>
      </c>
      <c r="CA1371" t="s">
        <v>366</v>
      </c>
      <c r="CC1371" t="s">
        <v>115</v>
      </c>
      <c r="CD1371">
        <v>184</v>
      </c>
      <c r="CE1371" t="s">
        <v>96</v>
      </c>
      <c r="CF1371" s="3">
        <v>43752</v>
      </c>
      <c r="CI1371">
        <v>1</v>
      </c>
      <c r="CJ1371">
        <v>1</v>
      </c>
      <c r="CK1371">
        <v>21</v>
      </c>
      <c r="CL1371" t="s">
        <v>87</v>
      </c>
    </row>
    <row r="1372" spans="1:90">
      <c r="A1372" t="s">
        <v>72</v>
      </c>
      <c r="B1372" t="s">
        <v>73</v>
      </c>
      <c r="C1372" t="s">
        <v>74</v>
      </c>
      <c r="E1372" t="str">
        <f>"FES1162716484"</f>
        <v>FES1162716484</v>
      </c>
      <c r="F1372" s="3">
        <v>43748</v>
      </c>
      <c r="G1372">
        <v>202004</v>
      </c>
      <c r="H1372" t="s">
        <v>75</v>
      </c>
      <c r="I1372" t="s">
        <v>76</v>
      </c>
      <c r="J1372" t="s">
        <v>77</v>
      </c>
      <c r="K1372" t="s">
        <v>78</v>
      </c>
      <c r="L1372" t="s">
        <v>92</v>
      </c>
      <c r="M1372" t="s">
        <v>93</v>
      </c>
      <c r="N1372" t="s">
        <v>982</v>
      </c>
      <c r="O1372" t="s">
        <v>82</v>
      </c>
      <c r="P1372" t="str">
        <f>"2170711410                    "</f>
        <v xml:space="preserve">2170711410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8.7899999999999991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 s="4">
        <v>50.66</v>
      </c>
      <c r="BM1372" s="4">
        <v>7.6</v>
      </c>
      <c r="BN1372" s="4">
        <v>58.26</v>
      </c>
      <c r="BO1372" s="4">
        <v>58.26</v>
      </c>
      <c r="BQ1372" t="s">
        <v>95</v>
      </c>
      <c r="BR1372" t="s">
        <v>84</v>
      </c>
      <c r="BS1372" s="3">
        <v>43749</v>
      </c>
      <c r="BT1372" s="5">
        <v>0.55347222222222225</v>
      </c>
      <c r="BU1372" t="s">
        <v>1903</v>
      </c>
      <c r="BV1372" t="s">
        <v>87</v>
      </c>
      <c r="BW1372" t="s">
        <v>579</v>
      </c>
      <c r="BX1372" t="s">
        <v>1018</v>
      </c>
      <c r="BY1372">
        <v>1200</v>
      </c>
      <c r="CA1372" t="s">
        <v>1416</v>
      </c>
      <c r="CC1372" t="s">
        <v>93</v>
      </c>
      <c r="CD1372">
        <v>7945</v>
      </c>
      <c r="CE1372" t="s">
        <v>96</v>
      </c>
      <c r="CF1372" s="3">
        <v>43752</v>
      </c>
      <c r="CI1372">
        <v>1</v>
      </c>
      <c r="CJ1372">
        <v>1</v>
      </c>
      <c r="CK1372">
        <v>21</v>
      </c>
      <c r="CL1372" t="s">
        <v>87</v>
      </c>
    </row>
    <row r="1373" spans="1:90">
      <c r="A1373" t="s">
        <v>72</v>
      </c>
      <c r="B1373" t="s">
        <v>73</v>
      </c>
      <c r="C1373" t="s">
        <v>74</v>
      </c>
      <c r="E1373" t="str">
        <f>"FES1162716479"</f>
        <v>FES1162716479</v>
      </c>
      <c r="F1373" s="3">
        <v>43748</v>
      </c>
      <c r="G1373">
        <v>202004</v>
      </c>
      <c r="H1373" t="s">
        <v>75</v>
      </c>
      <c r="I1373" t="s">
        <v>76</v>
      </c>
      <c r="J1373" t="s">
        <v>77</v>
      </c>
      <c r="K1373" t="s">
        <v>78</v>
      </c>
      <c r="L1373" t="s">
        <v>92</v>
      </c>
      <c r="M1373" t="s">
        <v>93</v>
      </c>
      <c r="N1373" t="s">
        <v>1904</v>
      </c>
      <c r="O1373" t="s">
        <v>82</v>
      </c>
      <c r="P1373" t="str">
        <f>"2170711406                    "</f>
        <v xml:space="preserve">2170711406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79.08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14.4</v>
      </c>
      <c r="BJ1373">
        <v>17.899999999999999</v>
      </c>
      <c r="BK1373">
        <v>18</v>
      </c>
      <c r="BL1373" s="4">
        <v>455.67</v>
      </c>
      <c r="BM1373" s="4">
        <v>68.349999999999994</v>
      </c>
      <c r="BN1373" s="4">
        <v>524.02</v>
      </c>
      <c r="BO1373" s="4">
        <v>524.02</v>
      </c>
      <c r="BQ1373" t="s">
        <v>101</v>
      </c>
      <c r="BR1373" t="s">
        <v>84</v>
      </c>
      <c r="BS1373" s="3">
        <v>43749</v>
      </c>
      <c r="BT1373" s="5">
        <v>0.35486111111111113</v>
      </c>
      <c r="BU1373" t="s">
        <v>1905</v>
      </c>
      <c r="BV1373" t="s">
        <v>90</v>
      </c>
      <c r="BY1373">
        <v>89551.97</v>
      </c>
      <c r="CA1373" t="s">
        <v>662</v>
      </c>
      <c r="CC1373" t="s">
        <v>93</v>
      </c>
      <c r="CD1373">
        <v>7493</v>
      </c>
      <c r="CE1373" t="s">
        <v>86</v>
      </c>
      <c r="CF1373" s="3">
        <v>43752</v>
      </c>
      <c r="CI1373">
        <v>1</v>
      </c>
      <c r="CJ1373">
        <v>1</v>
      </c>
      <c r="CK1373">
        <v>21</v>
      </c>
      <c r="CL1373" t="s">
        <v>87</v>
      </c>
    </row>
    <row r="1374" spans="1:90">
      <c r="A1374" t="s">
        <v>72</v>
      </c>
      <c r="B1374" t="s">
        <v>73</v>
      </c>
      <c r="C1374" t="s">
        <v>74</v>
      </c>
      <c r="E1374" t="str">
        <f>"FES1162716486"</f>
        <v>FES1162716486</v>
      </c>
      <c r="F1374" s="3">
        <v>43748</v>
      </c>
      <c r="G1374">
        <v>202004</v>
      </c>
      <c r="H1374" t="s">
        <v>75</v>
      </c>
      <c r="I1374" t="s">
        <v>76</v>
      </c>
      <c r="J1374" t="s">
        <v>77</v>
      </c>
      <c r="K1374" t="s">
        <v>78</v>
      </c>
      <c r="L1374" t="s">
        <v>92</v>
      </c>
      <c r="M1374" t="s">
        <v>93</v>
      </c>
      <c r="N1374" t="s">
        <v>1904</v>
      </c>
      <c r="O1374" t="s">
        <v>82</v>
      </c>
      <c r="P1374" t="str">
        <f>"2170711412                    "</f>
        <v xml:space="preserve">2170711412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13.19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2.8</v>
      </c>
      <c r="BJ1374">
        <v>0.9</v>
      </c>
      <c r="BK1374">
        <v>3</v>
      </c>
      <c r="BL1374" s="4">
        <v>75.98</v>
      </c>
      <c r="BM1374" s="4">
        <v>11.4</v>
      </c>
      <c r="BN1374" s="4">
        <v>87.38</v>
      </c>
      <c r="BO1374" s="4">
        <v>87.38</v>
      </c>
      <c r="BQ1374" t="s">
        <v>101</v>
      </c>
      <c r="BR1374" t="s">
        <v>84</v>
      </c>
      <c r="BS1374" s="3">
        <v>43749</v>
      </c>
      <c r="BT1374" s="5">
        <v>0.35486111111111113</v>
      </c>
      <c r="BU1374" t="s">
        <v>1905</v>
      </c>
      <c r="BV1374" t="s">
        <v>90</v>
      </c>
      <c r="BY1374">
        <v>4692</v>
      </c>
      <c r="CA1374" t="s">
        <v>662</v>
      </c>
      <c r="CC1374" t="s">
        <v>93</v>
      </c>
      <c r="CD1374">
        <v>7493</v>
      </c>
      <c r="CE1374" t="s">
        <v>86</v>
      </c>
      <c r="CF1374" s="3">
        <v>43752</v>
      </c>
      <c r="CI1374">
        <v>1</v>
      </c>
      <c r="CJ1374">
        <v>1</v>
      </c>
      <c r="CK1374">
        <v>21</v>
      </c>
      <c r="CL1374" t="s">
        <v>87</v>
      </c>
    </row>
    <row r="1375" spans="1:90">
      <c r="A1375" t="s">
        <v>72</v>
      </c>
      <c r="B1375" t="s">
        <v>73</v>
      </c>
      <c r="C1375" t="s">
        <v>74</v>
      </c>
      <c r="E1375" t="str">
        <f>"FES1162716505"</f>
        <v>FES1162716505</v>
      </c>
      <c r="F1375" s="3">
        <v>43748</v>
      </c>
      <c r="G1375">
        <v>202004</v>
      </c>
      <c r="H1375" t="s">
        <v>75</v>
      </c>
      <c r="I1375" t="s">
        <v>76</v>
      </c>
      <c r="J1375" t="s">
        <v>77</v>
      </c>
      <c r="K1375" t="s">
        <v>78</v>
      </c>
      <c r="L1375" t="s">
        <v>92</v>
      </c>
      <c r="M1375" t="s">
        <v>93</v>
      </c>
      <c r="N1375" t="s">
        <v>94</v>
      </c>
      <c r="O1375" t="s">
        <v>82</v>
      </c>
      <c r="P1375" t="str">
        <f>"2170711426                    "</f>
        <v xml:space="preserve">2170711426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13.19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2.6</v>
      </c>
      <c r="BJ1375">
        <v>1.2</v>
      </c>
      <c r="BK1375">
        <v>3</v>
      </c>
      <c r="BL1375" s="4">
        <v>75.98</v>
      </c>
      <c r="BM1375" s="4">
        <v>11.4</v>
      </c>
      <c r="BN1375" s="4">
        <v>87.38</v>
      </c>
      <c r="BO1375" s="4">
        <v>87.38</v>
      </c>
      <c r="BQ1375" t="s">
        <v>95</v>
      </c>
      <c r="BR1375" t="s">
        <v>84</v>
      </c>
      <c r="BS1375" s="3">
        <v>43749</v>
      </c>
      <c r="BT1375" s="5">
        <v>0.3611111111111111</v>
      </c>
      <c r="BU1375" t="s">
        <v>1811</v>
      </c>
      <c r="BV1375" t="s">
        <v>90</v>
      </c>
      <c r="BY1375">
        <v>6169.98</v>
      </c>
      <c r="CA1375" t="s">
        <v>147</v>
      </c>
      <c r="CC1375" t="s">
        <v>93</v>
      </c>
      <c r="CD1375">
        <v>7441</v>
      </c>
      <c r="CE1375" t="s">
        <v>86</v>
      </c>
      <c r="CF1375" s="3">
        <v>43752</v>
      </c>
      <c r="CI1375">
        <v>1</v>
      </c>
      <c r="CJ1375">
        <v>1</v>
      </c>
      <c r="CK1375">
        <v>21</v>
      </c>
      <c r="CL1375" t="s">
        <v>87</v>
      </c>
    </row>
    <row r="1376" spans="1:90">
      <c r="A1376" t="s">
        <v>72</v>
      </c>
      <c r="B1376" t="s">
        <v>73</v>
      </c>
      <c r="C1376" t="s">
        <v>74</v>
      </c>
      <c r="E1376" t="str">
        <f>"FES1162716744"</f>
        <v>FES1162716744</v>
      </c>
      <c r="F1376" s="3">
        <v>43749</v>
      </c>
      <c r="G1376">
        <v>202004</v>
      </c>
      <c r="H1376" t="s">
        <v>75</v>
      </c>
      <c r="I1376" t="s">
        <v>76</v>
      </c>
      <c r="J1376" t="s">
        <v>77</v>
      </c>
      <c r="K1376" t="s">
        <v>78</v>
      </c>
      <c r="L1376" t="s">
        <v>495</v>
      </c>
      <c r="M1376" t="s">
        <v>115</v>
      </c>
      <c r="N1376" t="s">
        <v>1906</v>
      </c>
      <c r="O1376" t="s">
        <v>497</v>
      </c>
      <c r="P1376" t="str">
        <f>"2170711719                    "</f>
        <v xml:space="preserve">2170711719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20.73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26.6</v>
      </c>
      <c r="BJ1376">
        <v>9.1</v>
      </c>
      <c r="BK1376">
        <v>27</v>
      </c>
      <c r="BL1376" s="4">
        <v>124.45</v>
      </c>
      <c r="BM1376" s="4">
        <v>18.670000000000002</v>
      </c>
      <c r="BN1376" s="4">
        <v>143.12</v>
      </c>
      <c r="BO1376" s="4">
        <v>143.12</v>
      </c>
      <c r="BQ1376" t="s">
        <v>95</v>
      </c>
      <c r="BR1376" t="s">
        <v>84</v>
      </c>
      <c r="BS1376" s="3">
        <v>43752</v>
      </c>
      <c r="BT1376" s="5">
        <v>0.36805555555555558</v>
      </c>
      <c r="BU1376" t="s">
        <v>1907</v>
      </c>
      <c r="BV1376" t="s">
        <v>90</v>
      </c>
      <c r="BY1376">
        <v>45349.21</v>
      </c>
      <c r="CA1376" t="s">
        <v>514</v>
      </c>
      <c r="CC1376" t="s">
        <v>115</v>
      </c>
      <c r="CD1376">
        <v>200</v>
      </c>
      <c r="CE1376" t="s">
        <v>86</v>
      </c>
      <c r="CF1376" s="3">
        <v>43753</v>
      </c>
      <c r="CI1376">
        <v>0</v>
      </c>
      <c r="CJ1376">
        <v>0</v>
      </c>
      <c r="CK1376" t="s">
        <v>500</v>
      </c>
      <c r="CL1376" t="s">
        <v>87</v>
      </c>
    </row>
    <row r="1377" spans="1:90">
      <c r="A1377" t="s">
        <v>72</v>
      </c>
      <c r="B1377" t="s">
        <v>73</v>
      </c>
      <c r="C1377" t="s">
        <v>74</v>
      </c>
      <c r="E1377" t="str">
        <f>"FES1162720531"</f>
        <v>FES1162720531</v>
      </c>
      <c r="F1377" s="3">
        <v>43769</v>
      </c>
      <c r="G1377">
        <v>202004</v>
      </c>
      <c r="H1377" t="s">
        <v>75</v>
      </c>
      <c r="I1377" t="s">
        <v>76</v>
      </c>
      <c r="J1377" t="s">
        <v>77</v>
      </c>
      <c r="K1377" t="s">
        <v>78</v>
      </c>
      <c r="L1377" t="s">
        <v>114</v>
      </c>
      <c r="M1377" t="s">
        <v>115</v>
      </c>
      <c r="N1377" t="s">
        <v>1908</v>
      </c>
      <c r="O1377" t="s">
        <v>82</v>
      </c>
      <c r="P1377" t="str">
        <f>"2170714956                    "</f>
        <v xml:space="preserve">2170714956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8.7899999999999991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 s="4">
        <v>50.66</v>
      </c>
      <c r="BM1377" s="4">
        <v>7.6</v>
      </c>
      <c r="BN1377" s="4">
        <v>58.26</v>
      </c>
      <c r="BO1377" s="4">
        <v>58.26</v>
      </c>
      <c r="BQ1377" t="s">
        <v>785</v>
      </c>
      <c r="BR1377" t="s">
        <v>84</v>
      </c>
      <c r="BS1377" t="s">
        <v>85</v>
      </c>
      <c r="BY1377">
        <v>1200</v>
      </c>
      <c r="CC1377" t="s">
        <v>115</v>
      </c>
      <c r="CD1377">
        <v>159</v>
      </c>
      <c r="CE1377" t="s">
        <v>96</v>
      </c>
      <c r="CI1377">
        <v>1</v>
      </c>
      <c r="CJ1377" t="s">
        <v>85</v>
      </c>
      <c r="CK1377">
        <v>21</v>
      </c>
      <c r="CL1377" t="s">
        <v>87</v>
      </c>
    </row>
    <row r="1378" spans="1:90">
      <c r="A1378" t="s">
        <v>72</v>
      </c>
      <c r="B1378" t="s">
        <v>73</v>
      </c>
      <c r="C1378" t="s">
        <v>74</v>
      </c>
      <c r="E1378" t="str">
        <f>"FES1162716414"</f>
        <v>FES1162716414</v>
      </c>
      <c r="F1378" s="3">
        <v>43748</v>
      </c>
      <c r="G1378">
        <v>202004</v>
      </c>
      <c r="H1378" t="s">
        <v>75</v>
      </c>
      <c r="I1378" t="s">
        <v>76</v>
      </c>
      <c r="J1378" t="s">
        <v>77</v>
      </c>
      <c r="K1378" t="s">
        <v>78</v>
      </c>
      <c r="L1378" t="s">
        <v>152</v>
      </c>
      <c r="M1378" t="s">
        <v>153</v>
      </c>
      <c r="N1378" t="s">
        <v>266</v>
      </c>
      <c r="O1378" t="s">
        <v>497</v>
      </c>
      <c r="P1378" t="str">
        <f>"2170711325                    "</f>
        <v xml:space="preserve">2170711325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27.75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19.899999999999999</v>
      </c>
      <c r="BJ1378">
        <v>8.6999999999999993</v>
      </c>
      <c r="BK1378">
        <v>20</v>
      </c>
      <c r="BL1378" s="4">
        <v>164.91</v>
      </c>
      <c r="BM1378" s="4">
        <v>24.74</v>
      </c>
      <c r="BN1378" s="4">
        <v>189.65</v>
      </c>
      <c r="BO1378" s="4">
        <v>189.65</v>
      </c>
      <c r="BP1378" t="s">
        <v>926</v>
      </c>
      <c r="BQ1378" t="s">
        <v>101</v>
      </c>
      <c r="BR1378" t="s">
        <v>84</v>
      </c>
      <c r="BS1378" s="3">
        <v>43753</v>
      </c>
      <c r="BT1378" s="5">
        <v>0.38819444444444445</v>
      </c>
      <c r="BU1378" t="s">
        <v>1286</v>
      </c>
      <c r="BV1378" t="s">
        <v>90</v>
      </c>
      <c r="BY1378">
        <v>43566.39</v>
      </c>
      <c r="CA1378" t="s">
        <v>157</v>
      </c>
      <c r="CC1378" t="s">
        <v>153</v>
      </c>
      <c r="CD1378">
        <v>6850</v>
      </c>
      <c r="CE1378" t="s">
        <v>86</v>
      </c>
      <c r="CF1378" s="3">
        <v>43754</v>
      </c>
      <c r="CI1378">
        <v>3</v>
      </c>
      <c r="CJ1378">
        <v>3</v>
      </c>
      <c r="CK1378" t="s">
        <v>1030</v>
      </c>
      <c r="CL1378" t="s">
        <v>87</v>
      </c>
    </row>
    <row r="1379" spans="1:90">
      <c r="A1379" t="s">
        <v>72</v>
      </c>
      <c r="B1379" t="s">
        <v>73</v>
      </c>
      <c r="C1379" t="s">
        <v>74</v>
      </c>
      <c r="E1379" t="str">
        <f>"FES1162715831"</f>
        <v>FES1162715831</v>
      </c>
      <c r="F1379" s="3">
        <v>43748</v>
      </c>
      <c r="G1379">
        <v>202004</v>
      </c>
      <c r="H1379" t="s">
        <v>75</v>
      </c>
      <c r="I1379" t="s">
        <v>76</v>
      </c>
      <c r="J1379" t="s">
        <v>77</v>
      </c>
      <c r="K1379" t="s">
        <v>78</v>
      </c>
      <c r="L1379" t="s">
        <v>175</v>
      </c>
      <c r="M1379" t="s">
        <v>176</v>
      </c>
      <c r="N1379" t="s">
        <v>942</v>
      </c>
      <c r="O1379" t="s">
        <v>497</v>
      </c>
      <c r="P1379" t="str">
        <f>"2170710814                    "</f>
        <v xml:space="preserve">2170710814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16.010000000000002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21.5</v>
      </c>
      <c r="BJ1379">
        <v>19.2</v>
      </c>
      <c r="BK1379">
        <v>22</v>
      </c>
      <c r="BL1379" s="4">
        <v>97.25</v>
      </c>
      <c r="BM1379" s="4">
        <v>14.59</v>
      </c>
      <c r="BN1379" s="4">
        <v>111.84</v>
      </c>
      <c r="BO1379" s="4">
        <v>111.84</v>
      </c>
      <c r="BQ1379" t="s">
        <v>83</v>
      </c>
      <c r="BR1379" t="s">
        <v>84</v>
      </c>
      <c r="BS1379" s="3">
        <v>43749</v>
      </c>
      <c r="BT1379" s="5">
        <v>0.54166666666666663</v>
      </c>
      <c r="BU1379" t="s">
        <v>1909</v>
      </c>
      <c r="BV1379" t="s">
        <v>90</v>
      </c>
      <c r="BY1379">
        <v>96187.39</v>
      </c>
      <c r="CC1379" t="s">
        <v>176</v>
      </c>
      <c r="CD1379">
        <v>4051</v>
      </c>
      <c r="CE1379" t="s">
        <v>86</v>
      </c>
      <c r="CF1379" s="3">
        <v>43752</v>
      </c>
      <c r="CI1379">
        <v>1</v>
      </c>
      <c r="CJ1379">
        <v>1</v>
      </c>
      <c r="CK1379" t="s">
        <v>1039</v>
      </c>
      <c r="CL1379" t="s">
        <v>87</v>
      </c>
    </row>
    <row r="1380" spans="1:90">
      <c r="A1380" t="s">
        <v>72</v>
      </c>
      <c r="B1380" t="s">
        <v>73</v>
      </c>
      <c r="C1380" t="s">
        <v>74</v>
      </c>
      <c r="E1380" t="str">
        <f>"FES1162716419"</f>
        <v>FES1162716419</v>
      </c>
      <c r="F1380" s="3">
        <v>43748</v>
      </c>
      <c r="G1380">
        <v>202004</v>
      </c>
      <c r="H1380" t="s">
        <v>75</v>
      </c>
      <c r="I1380" t="s">
        <v>76</v>
      </c>
      <c r="J1380" t="s">
        <v>77</v>
      </c>
      <c r="K1380" t="s">
        <v>78</v>
      </c>
      <c r="L1380" t="s">
        <v>162</v>
      </c>
      <c r="M1380" t="s">
        <v>163</v>
      </c>
      <c r="N1380" t="s">
        <v>164</v>
      </c>
      <c r="O1380" t="s">
        <v>497</v>
      </c>
      <c r="P1380" t="str">
        <f>"2170709963                    "</f>
        <v xml:space="preserve">2170709963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23.39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21.7</v>
      </c>
      <c r="BJ1380">
        <v>8.3000000000000007</v>
      </c>
      <c r="BK1380">
        <v>22</v>
      </c>
      <c r="BL1380" s="4">
        <v>139.79</v>
      </c>
      <c r="BM1380" s="4">
        <v>20.97</v>
      </c>
      <c r="BN1380" s="4">
        <v>160.76</v>
      </c>
      <c r="BO1380" s="4">
        <v>160.76</v>
      </c>
      <c r="BQ1380" t="s">
        <v>83</v>
      </c>
      <c r="BR1380" t="s">
        <v>84</v>
      </c>
      <c r="BS1380" s="3">
        <v>43752</v>
      </c>
      <c r="BT1380" s="5">
        <v>0.45624999999999999</v>
      </c>
      <c r="BU1380" t="s">
        <v>165</v>
      </c>
      <c r="BV1380" t="s">
        <v>90</v>
      </c>
      <c r="BY1380">
        <v>41343.26</v>
      </c>
      <c r="CA1380" t="s">
        <v>1910</v>
      </c>
      <c r="CC1380" t="s">
        <v>163</v>
      </c>
      <c r="CD1380">
        <v>7130</v>
      </c>
      <c r="CE1380" t="s">
        <v>86</v>
      </c>
      <c r="CF1380" s="3">
        <v>43753</v>
      </c>
      <c r="CI1380">
        <v>2</v>
      </c>
      <c r="CJ1380">
        <v>2</v>
      </c>
      <c r="CK1380" t="s">
        <v>1033</v>
      </c>
      <c r="CL1380" t="s">
        <v>87</v>
      </c>
    </row>
    <row r="1381" spans="1:90">
      <c r="A1381" t="s">
        <v>72</v>
      </c>
      <c r="B1381" t="s">
        <v>73</v>
      </c>
      <c r="C1381" t="s">
        <v>74</v>
      </c>
      <c r="E1381" t="str">
        <f>"FES1162716941"</f>
        <v>FES1162716941</v>
      </c>
      <c r="F1381" s="3">
        <v>43754</v>
      </c>
      <c r="G1381">
        <v>202004</v>
      </c>
      <c r="H1381" t="s">
        <v>75</v>
      </c>
      <c r="I1381" t="s">
        <v>76</v>
      </c>
      <c r="J1381" t="s">
        <v>151</v>
      </c>
      <c r="K1381" t="s">
        <v>78</v>
      </c>
      <c r="L1381" t="s">
        <v>199</v>
      </c>
      <c r="M1381" t="s">
        <v>200</v>
      </c>
      <c r="N1381" t="s">
        <v>746</v>
      </c>
      <c r="O1381" t="s">
        <v>497</v>
      </c>
      <c r="P1381" t="str">
        <f>"2170711948                    "</f>
        <v xml:space="preserve">2170711948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35.729999999999997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2</v>
      </c>
      <c r="BI1381">
        <v>21.8</v>
      </c>
      <c r="BJ1381">
        <v>37.6</v>
      </c>
      <c r="BK1381">
        <v>38</v>
      </c>
      <c r="BL1381" s="4">
        <v>210.85</v>
      </c>
      <c r="BM1381" s="4">
        <v>31.63</v>
      </c>
      <c r="BN1381" s="4">
        <v>242.48</v>
      </c>
      <c r="BO1381" s="4">
        <v>242.48</v>
      </c>
      <c r="BQ1381" t="s">
        <v>83</v>
      </c>
      <c r="BR1381" t="s">
        <v>155</v>
      </c>
      <c r="BS1381" s="3">
        <v>43755</v>
      </c>
      <c r="BT1381" s="5">
        <v>0.32916666666666666</v>
      </c>
      <c r="BU1381" t="s">
        <v>1911</v>
      </c>
      <c r="BV1381" t="s">
        <v>87</v>
      </c>
      <c r="BY1381">
        <v>187997.19</v>
      </c>
      <c r="CA1381" t="s">
        <v>1912</v>
      </c>
      <c r="CC1381" t="s">
        <v>200</v>
      </c>
      <c r="CD1381">
        <v>5201</v>
      </c>
      <c r="CE1381" t="s">
        <v>86</v>
      </c>
      <c r="CF1381" s="3">
        <v>43756</v>
      </c>
      <c r="CI1381">
        <v>2</v>
      </c>
      <c r="CJ1381">
        <v>3</v>
      </c>
      <c r="CK1381" t="s">
        <v>1758</v>
      </c>
      <c r="CL1381" t="s">
        <v>87</v>
      </c>
    </row>
    <row r="1382" spans="1:90">
      <c r="A1382" t="s">
        <v>72</v>
      </c>
      <c r="B1382" t="s">
        <v>73</v>
      </c>
      <c r="C1382" t="s">
        <v>74</v>
      </c>
      <c r="E1382" t="str">
        <f>"019911311305"</f>
        <v>019911311305</v>
      </c>
      <c r="F1382" s="3">
        <v>43745</v>
      </c>
      <c r="G1382">
        <v>202004</v>
      </c>
      <c r="H1382" t="s">
        <v>92</v>
      </c>
      <c r="I1382" t="s">
        <v>93</v>
      </c>
      <c r="J1382" t="s">
        <v>151</v>
      </c>
      <c r="K1382" t="s">
        <v>78</v>
      </c>
      <c r="L1382" t="s">
        <v>75</v>
      </c>
      <c r="M1382" t="s">
        <v>76</v>
      </c>
      <c r="N1382" t="s">
        <v>1453</v>
      </c>
      <c r="O1382" t="s">
        <v>497</v>
      </c>
      <c r="P1382" t="str">
        <f>"1703                          "</f>
        <v xml:space="preserve">1703      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18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3.7</v>
      </c>
      <c r="BJ1382">
        <v>14.9</v>
      </c>
      <c r="BK1382">
        <v>15</v>
      </c>
      <c r="BL1382" s="4">
        <v>108.71</v>
      </c>
      <c r="BM1382" s="4">
        <v>16.309999999999999</v>
      </c>
      <c r="BN1382" s="4">
        <v>125.02</v>
      </c>
      <c r="BO1382" s="4">
        <v>125.02</v>
      </c>
      <c r="BQ1382" t="s">
        <v>1454</v>
      </c>
      <c r="BR1382" t="s">
        <v>1913</v>
      </c>
      <c r="BS1382" s="3">
        <v>43746</v>
      </c>
      <c r="BT1382" s="5">
        <v>0.40208333333333335</v>
      </c>
      <c r="BU1382" t="s">
        <v>402</v>
      </c>
      <c r="BV1382" t="s">
        <v>90</v>
      </c>
      <c r="BY1382">
        <v>74568.69</v>
      </c>
      <c r="CA1382" t="s">
        <v>247</v>
      </c>
      <c r="CC1382" t="s">
        <v>76</v>
      </c>
      <c r="CD1382">
        <v>1620</v>
      </c>
      <c r="CE1382" t="s">
        <v>86</v>
      </c>
      <c r="CF1382" s="3">
        <v>43747</v>
      </c>
      <c r="CI1382">
        <v>2</v>
      </c>
      <c r="CJ1382">
        <v>1</v>
      </c>
      <c r="CK1382" t="s">
        <v>1033</v>
      </c>
      <c r="CL1382" t="s">
        <v>87</v>
      </c>
    </row>
    <row r="1383" spans="1:90">
      <c r="A1383" t="s">
        <v>72</v>
      </c>
      <c r="B1383" t="s">
        <v>73</v>
      </c>
      <c r="C1383" t="s">
        <v>74</v>
      </c>
      <c r="E1383" t="str">
        <f>"FES1162717961"</f>
        <v>FES1162717961</v>
      </c>
      <c r="F1383" s="3">
        <v>43756</v>
      </c>
      <c r="G1383">
        <v>202004</v>
      </c>
      <c r="H1383" t="s">
        <v>75</v>
      </c>
      <c r="I1383" t="s">
        <v>76</v>
      </c>
      <c r="J1383" t="s">
        <v>77</v>
      </c>
      <c r="K1383" t="s">
        <v>78</v>
      </c>
      <c r="L1383" t="s">
        <v>326</v>
      </c>
      <c r="M1383" t="s">
        <v>327</v>
      </c>
      <c r="N1383" t="s">
        <v>773</v>
      </c>
      <c r="O1383" t="s">
        <v>82</v>
      </c>
      <c r="P1383" t="str">
        <f>"2170710364                    "</f>
        <v xml:space="preserve">2170710364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8.7899999999999991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 s="4">
        <v>50.66</v>
      </c>
      <c r="BM1383" s="4">
        <v>7.6</v>
      </c>
      <c r="BN1383" s="4">
        <v>58.26</v>
      </c>
      <c r="BO1383" s="4">
        <v>58.26</v>
      </c>
      <c r="BQ1383" t="s">
        <v>95</v>
      </c>
      <c r="BR1383" t="s">
        <v>84</v>
      </c>
      <c r="BS1383" s="3">
        <v>43759</v>
      </c>
      <c r="BT1383" s="5">
        <v>0.33333333333333331</v>
      </c>
      <c r="BU1383" t="s">
        <v>774</v>
      </c>
      <c r="BV1383" t="s">
        <v>90</v>
      </c>
      <c r="BY1383">
        <v>1200</v>
      </c>
      <c r="CA1383" t="s">
        <v>669</v>
      </c>
      <c r="CC1383" t="s">
        <v>327</v>
      </c>
      <c r="CD1383">
        <v>6229</v>
      </c>
      <c r="CE1383" t="s">
        <v>96</v>
      </c>
      <c r="CF1383" s="3">
        <v>43760</v>
      </c>
      <c r="CI1383">
        <v>1</v>
      </c>
      <c r="CJ1383">
        <v>1</v>
      </c>
      <c r="CK1383">
        <v>21</v>
      </c>
      <c r="CL1383" t="s">
        <v>87</v>
      </c>
    </row>
    <row r="1384" spans="1:90">
      <c r="A1384" t="s">
        <v>72</v>
      </c>
      <c r="B1384" t="s">
        <v>73</v>
      </c>
      <c r="C1384" t="s">
        <v>74</v>
      </c>
      <c r="E1384" t="str">
        <f>"FES1162718205"</f>
        <v>FES1162718205</v>
      </c>
      <c r="F1384" s="3">
        <v>43756</v>
      </c>
      <c r="G1384">
        <v>202004</v>
      </c>
      <c r="H1384" t="s">
        <v>75</v>
      </c>
      <c r="I1384" t="s">
        <v>76</v>
      </c>
      <c r="J1384" t="s">
        <v>77</v>
      </c>
      <c r="K1384" t="s">
        <v>78</v>
      </c>
      <c r="L1384" t="s">
        <v>142</v>
      </c>
      <c r="M1384" t="s">
        <v>143</v>
      </c>
      <c r="N1384" t="s">
        <v>881</v>
      </c>
      <c r="O1384" t="s">
        <v>82</v>
      </c>
      <c r="P1384" t="str">
        <f>"2170712933                    "</f>
        <v xml:space="preserve">2170712933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12.63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5.5</v>
      </c>
      <c r="BJ1384">
        <v>1.5</v>
      </c>
      <c r="BK1384">
        <v>5.5</v>
      </c>
      <c r="BL1384" s="4">
        <v>72.78</v>
      </c>
      <c r="BM1384" s="4">
        <v>10.92</v>
      </c>
      <c r="BN1384" s="4">
        <v>83.7</v>
      </c>
      <c r="BO1384" s="4">
        <v>83.7</v>
      </c>
      <c r="BQ1384" t="s">
        <v>95</v>
      </c>
      <c r="BR1384" t="s">
        <v>84</v>
      </c>
      <c r="BS1384" s="3">
        <v>43759</v>
      </c>
      <c r="BT1384" s="5">
        <v>0.29583333333333334</v>
      </c>
      <c r="BU1384" t="s">
        <v>882</v>
      </c>
      <c r="BV1384" t="s">
        <v>90</v>
      </c>
      <c r="BY1384">
        <v>7596.29</v>
      </c>
      <c r="CA1384" t="s">
        <v>388</v>
      </c>
      <c r="CC1384" t="s">
        <v>143</v>
      </c>
      <c r="CD1384">
        <v>1459</v>
      </c>
      <c r="CE1384" t="s">
        <v>86</v>
      </c>
      <c r="CF1384" s="3">
        <v>43760</v>
      </c>
      <c r="CI1384">
        <v>1</v>
      </c>
      <c r="CJ1384">
        <v>1</v>
      </c>
      <c r="CK1384">
        <v>22</v>
      </c>
      <c r="CL1384" t="s">
        <v>87</v>
      </c>
    </row>
    <row r="1385" spans="1:90">
      <c r="A1385" t="s">
        <v>72</v>
      </c>
      <c r="B1385" t="s">
        <v>73</v>
      </c>
      <c r="C1385" t="s">
        <v>74</v>
      </c>
      <c r="E1385" t="str">
        <f>"RFES1162716405"</f>
        <v>RFES1162716405</v>
      </c>
      <c r="F1385" s="3">
        <v>43749</v>
      </c>
      <c r="G1385">
        <v>202004</v>
      </c>
      <c r="H1385" t="s">
        <v>175</v>
      </c>
      <c r="I1385" t="s">
        <v>176</v>
      </c>
      <c r="J1385" t="s">
        <v>291</v>
      </c>
      <c r="K1385" t="s">
        <v>78</v>
      </c>
      <c r="L1385" t="s">
        <v>75</v>
      </c>
      <c r="M1385" t="s">
        <v>76</v>
      </c>
      <c r="N1385" t="s">
        <v>77</v>
      </c>
      <c r="O1385" t="s">
        <v>82</v>
      </c>
      <c r="P1385" t="str">
        <f>"2170711164                    "</f>
        <v xml:space="preserve">2170711164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79.08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6.6</v>
      </c>
      <c r="BJ1385">
        <v>18</v>
      </c>
      <c r="BK1385">
        <v>18</v>
      </c>
      <c r="BL1385" s="4">
        <v>455.67</v>
      </c>
      <c r="BM1385" s="4">
        <v>68.349999999999994</v>
      </c>
      <c r="BN1385" s="4">
        <v>524.02</v>
      </c>
      <c r="BO1385" s="4">
        <v>524.02</v>
      </c>
      <c r="BQ1385" t="s">
        <v>84</v>
      </c>
      <c r="BR1385" t="s">
        <v>83</v>
      </c>
      <c r="BS1385" s="3">
        <v>43752</v>
      </c>
      <c r="BT1385" s="5">
        <v>0.375</v>
      </c>
      <c r="BU1385" t="s">
        <v>1773</v>
      </c>
      <c r="BV1385" t="s">
        <v>90</v>
      </c>
      <c r="BY1385">
        <v>89786.13</v>
      </c>
      <c r="CA1385" t="s">
        <v>247</v>
      </c>
      <c r="CC1385" t="s">
        <v>76</v>
      </c>
      <c r="CD1385">
        <v>1601</v>
      </c>
      <c r="CE1385" t="s">
        <v>1577</v>
      </c>
      <c r="CF1385" s="3">
        <v>43753</v>
      </c>
      <c r="CI1385">
        <v>1</v>
      </c>
      <c r="CJ1385">
        <v>1</v>
      </c>
      <c r="CK1385">
        <v>21</v>
      </c>
      <c r="CL1385" t="s">
        <v>87</v>
      </c>
    </row>
    <row r="1386" spans="1:90">
      <c r="A1386" t="s">
        <v>72</v>
      </c>
      <c r="B1386" t="s">
        <v>73</v>
      </c>
      <c r="C1386" t="s">
        <v>74</v>
      </c>
      <c r="E1386" t="str">
        <f>"FES1162716605"</f>
        <v>FES1162716605</v>
      </c>
      <c r="F1386" s="3">
        <v>43749</v>
      </c>
      <c r="G1386">
        <v>202004</v>
      </c>
      <c r="H1386" t="s">
        <v>75</v>
      </c>
      <c r="I1386" t="s">
        <v>76</v>
      </c>
      <c r="J1386" t="s">
        <v>77</v>
      </c>
      <c r="K1386" t="s">
        <v>78</v>
      </c>
      <c r="L1386" t="s">
        <v>695</v>
      </c>
      <c r="M1386" t="s">
        <v>696</v>
      </c>
      <c r="N1386" t="s">
        <v>1277</v>
      </c>
      <c r="O1386" t="s">
        <v>82</v>
      </c>
      <c r="P1386" t="str">
        <f>"2170711540                    "</f>
        <v xml:space="preserve">2170711540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6.87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1.6</v>
      </c>
      <c r="BJ1386">
        <v>0.9</v>
      </c>
      <c r="BK1386">
        <v>2</v>
      </c>
      <c r="BL1386" s="4">
        <v>39.58</v>
      </c>
      <c r="BM1386" s="4">
        <v>5.94</v>
      </c>
      <c r="BN1386" s="4">
        <v>45.52</v>
      </c>
      <c r="BO1386" s="4">
        <v>45.52</v>
      </c>
      <c r="BQ1386" t="s">
        <v>83</v>
      </c>
      <c r="BR1386" t="s">
        <v>84</v>
      </c>
      <c r="BS1386" s="3">
        <v>43752</v>
      </c>
      <c r="BT1386" s="5">
        <v>0.40972222222222227</v>
      </c>
      <c r="BU1386" t="s">
        <v>1914</v>
      </c>
      <c r="BV1386" t="s">
        <v>90</v>
      </c>
      <c r="BY1386">
        <v>4711.58</v>
      </c>
      <c r="CA1386" t="s">
        <v>742</v>
      </c>
      <c r="CC1386" t="s">
        <v>696</v>
      </c>
      <c r="CD1386">
        <v>2163</v>
      </c>
      <c r="CE1386" t="s">
        <v>86</v>
      </c>
      <c r="CF1386" s="3">
        <v>43753</v>
      </c>
      <c r="CI1386">
        <v>1</v>
      </c>
      <c r="CJ1386">
        <v>1</v>
      </c>
      <c r="CK1386">
        <v>22</v>
      </c>
      <c r="CL1386" t="s">
        <v>87</v>
      </c>
    </row>
    <row r="1387" spans="1:90">
      <c r="A1387" t="s">
        <v>72</v>
      </c>
      <c r="B1387" t="s">
        <v>73</v>
      </c>
      <c r="C1387" t="s">
        <v>74</v>
      </c>
      <c r="E1387" t="str">
        <f>"FES1162716612"</f>
        <v>FES1162716612</v>
      </c>
      <c r="F1387" s="3">
        <v>43749</v>
      </c>
      <c r="G1387">
        <v>202004</v>
      </c>
      <c r="H1387" t="s">
        <v>75</v>
      </c>
      <c r="I1387" t="s">
        <v>76</v>
      </c>
      <c r="J1387" t="s">
        <v>77</v>
      </c>
      <c r="K1387" t="s">
        <v>78</v>
      </c>
      <c r="L1387" t="s">
        <v>92</v>
      </c>
      <c r="M1387" t="s">
        <v>93</v>
      </c>
      <c r="N1387" t="s">
        <v>985</v>
      </c>
      <c r="O1387" t="s">
        <v>82</v>
      </c>
      <c r="P1387" t="str">
        <f>"2170711553                    "</f>
        <v xml:space="preserve">2170711553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8.7899999999999991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 s="4">
        <v>50.66</v>
      </c>
      <c r="BM1387" s="4">
        <v>7.6</v>
      </c>
      <c r="BN1387" s="4">
        <v>58.26</v>
      </c>
      <c r="BO1387" s="4">
        <v>58.26</v>
      </c>
      <c r="BQ1387" t="s">
        <v>83</v>
      </c>
      <c r="BR1387" t="s">
        <v>84</v>
      </c>
      <c r="BS1387" s="3">
        <v>43752</v>
      </c>
      <c r="BT1387" s="5">
        <v>0.38125000000000003</v>
      </c>
      <c r="BU1387" t="s">
        <v>986</v>
      </c>
      <c r="BV1387" t="s">
        <v>90</v>
      </c>
      <c r="BY1387">
        <v>1200</v>
      </c>
      <c r="CA1387" t="s">
        <v>147</v>
      </c>
      <c r="CC1387" t="s">
        <v>93</v>
      </c>
      <c r="CD1387">
        <v>7441</v>
      </c>
      <c r="CE1387" t="s">
        <v>96</v>
      </c>
      <c r="CF1387" s="3">
        <v>43753</v>
      </c>
      <c r="CI1387">
        <v>1</v>
      </c>
      <c r="CJ1387">
        <v>1</v>
      </c>
      <c r="CK1387">
        <v>21</v>
      </c>
      <c r="CL1387" t="s">
        <v>87</v>
      </c>
    </row>
    <row r="1388" spans="1:90">
      <c r="A1388" t="s">
        <v>72</v>
      </c>
      <c r="B1388" t="s">
        <v>73</v>
      </c>
      <c r="C1388" t="s">
        <v>74</v>
      </c>
      <c r="E1388" t="str">
        <f>"FES1162716596"</f>
        <v>FES1162716596</v>
      </c>
      <c r="F1388" s="3">
        <v>43749</v>
      </c>
      <c r="G1388">
        <v>202004</v>
      </c>
      <c r="H1388" t="s">
        <v>75</v>
      </c>
      <c r="I1388" t="s">
        <v>76</v>
      </c>
      <c r="J1388" t="s">
        <v>77</v>
      </c>
      <c r="K1388" t="s">
        <v>78</v>
      </c>
      <c r="L1388" t="s">
        <v>92</v>
      </c>
      <c r="M1388" t="s">
        <v>93</v>
      </c>
      <c r="N1388" t="s">
        <v>212</v>
      </c>
      <c r="O1388" t="s">
        <v>82</v>
      </c>
      <c r="P1388" t="str">
        <f>"2170711531                    "</f>
        <v xml:space="preserve">2170711531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8.7899999999999991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 s="4">
        <v>50.66</v>
      </c>
      <c r="BM1388" s="4">
        <v>7.6</v>
      </c>
      <c r="BN1388" s="4">
        <v>58.26</v>
      </c>
      <c r="BO1388" s="4">
        <v>58.26</v>
      </c>
      <c r="BQ1388" t="s">
        <v>95</v>
      </c>
      <c r="BR1388" t="s">
        <v>84</v>
      </c>
      <c r="BS1388" s="3">
        <v>43752</v>
      </c>
      <c r="BT1388" s="5">
        <v>0.30902777777777779</v>
      </c>
      <c r="BU1388" t="s">
        <v>213</v>
      </c>
      <c r="BV1388" t="s">
        <v>90</v>
      </c>
      <c r="BY1388">
        <v>1200</v>
      </c>
      <c r="CA1388" t="s">
        <v>214</v>
      </c>
      <c r="CC1388" t="s">
        <v>93</v>
      </c>
      <c r="CD1388">
        <v>7405</v>
      </c>
      <c r="CE1388" t="s">
        <v>96</v>
      </c>
      <c r="CF1388" s="3">
        <v>43753</v>
      </c>
      <c r="CI1388">
        <v>1</v>
      </c>
      <c r="CJ1388">
        <v>1</v>
      </c>
      <c r="CK1388">
        <v>21</v>
      </c>
      <c r="CL1388" t="s">
        <v>87</v>
      </c>
    </row>
    <row r="1389" spans="1:90">
      <c r="A1389" t="s">
        <v>72</v>
      </c>
      <c r="B1389" t="s">
        <v>73</v>
      </c>
      <c r="C1389" t="s">
        <v>74</v>
      </c>
      <c r="E1389" t="str">
        <f>"FES1162716597"</f>
        <v>FES1162716597</v>
      </c>
      <c r="F1389" s="3">
        <v>43749</v>
      </c>
      <c r="G1389">
        <v>202004</v>
      </c>
      <c r="H1389" t="s">
        <v>75</v>
      </c>
      <c r="I1389" t="s">
        <v>76</v>
      </c>
      <c r="J1389" t="s">
        <v>77</v>
      </c>
      <c r="K1389" t="s">
        <v>78</v>
      </c>
      <c r="L1389" t="s">
        <v>92</v>
      </c>
      <c r="M1389" t="s">
        <v>93</v>
      </c>
      <c r="N1389" t="s">
        <v>212</v>
      </c>
      <c r="O1389" t="s">
        <v>82</v>
      </c>
      <c r="P1389" t="str">
        <f>"2170711532                    "</f>
        <v xml:space="preserve">2170711532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8.7899999999999991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 s="4">
        <v>50.66</v>
      </c>
      <c r="BM1389" s="4">
        <v>7.6</v>
      </c>
      <c r="BN1389" s="4">
        <v>58.26</v>
      </c>
      <c r="BO1389" s="4">
        <v>58.26</v>
      </c>
      <c r="BQ1389" t="s">
        <v>95</v>
      </c>
      <c r="BR1389" t="s">
        <v>84</v>
      </c>
      <c r="BS1389" s="3">
        <v>43752</v>
      </c>
      <c r="BT1389" s="5">
        <v>0.30972222222222223</v>
      </c>
      <c r="BU1389" t="s">
        <v>213</v>
      </c>
      <c r="BV1389" t="s">
        <v>90</v>
      </c>
      <c r="BY1389">
        <v>1200</v>
      </c>
      <c r="CA1389" t="s">
        <v>214</v>
      </c>
      <c r="CC1389" t="s">
        <v>93</v>
      </c>
      <c r="CD1389">
        <v>7405</v>
      </c>
      <c r="CE1389" t="s">
        <v>96</v>
      </c>
      <c r="CF1389" s="3">
        <v>43753</v>
      </c>
      <c r="CI1389">
        <v>1</v>
      </c>
      <c r="CJ1389">
        <v>1</v>
      </c>
      <c r="CK1389">
        <v>21</v>
      </c>
      <c r="CL1389" t="s">
        <v>87</v>
      </c>
    </row>
    <row r="1390" spans="1:90">
      <c r="A1390" t="s">
        <v>72</v>
      </c>
      <c r="B1390" t="s">
        <v>73</v>
      </c>
      <c r="C1390" t="s">
        <v>74</v>
      </c>
      <c r="E1390" t="str">
        <f>"FES1162716592"</f>
        <v>FES1162716592</v>
      </c>
      <c r="F1390" s="3">
        <v>43749</v>
      </c>
      <c r="G1390">
        <v>202004</v>
      </c>
      <c r="H1390" t="s">
        <v>75</v>
      </c>
      <c r="I1390" t="s">
        <v>76</v>
      </c>
      <c r="J1390" t="s">
        <v>77</v>
      </c>
      <c r="K1390" t="s">
        <v>78</v>
      </c>
      <c r="L1390" t="s">
        <v>134</v>
      </c>
      <c r="M1390" t="s">
        <v>135</v>
      </c>
      <c r="N1390" t="s">
        <v>1130</v>
      </c>
      <c r="O1390" t="s">
        <v>82</v>
      </c>
      <c r="P1390" t="str">
        <f>"2170711527                    "</f>
        <v xml:space="preserve">2170711527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12.36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 s="4">
        <v>71.239999999999995</v>
      </c>
      <c r="BM1390" s="4">
        <v>10.69</v>
      </c>
      <c r="BN1390" s="4">
        <v>81.93</v>
      </c>
      <c r="BO1390" s="4">
        <v>81.93</v>
      </c>
      <c r="BQ1390" t="s">
        <v>83</v>
      </c>
      <c r="BR1390" t="s">
        <v>84</v>
      </c>
      <c r="BS1390" s="3">
        <v>43752</v>
      </c>
      <c r="BT1390" s="5">
        <v>0.38472222222222219</v>
      </c>
      <c r="BU1390" t="s">
        <v>1915</v>
      </c>
      <c r="BV1390" t="s">
        <v>90</v>
      </c>
      <c r="BY1390">
        <v>1200</v>
      </c>
      <c r="CA1390" t="s">
        <v>605</v>
      </c>
      <c r="CC1390" t="s">
        <v>135</v>
      </c>
      <c r="CD1390">
        <v>299</v>
      </c>
      <c r="CE1390" t="s">
        <v>96</v>
      </c>
      <c r="CF1390" s="3">
        <v>43754</v>
      </c>
      <c r="CI1390">
        <v>1</v>
      </c>
      <c r="CJ1390">
        <v>1</v>
      </c>
      <c r="CK1390">
        <v>24</v>
      </c>
      <c r="CL1390" t="s">
        <v>87</v>
      </c>
    </row>
    <row r="1391" spans="1:90">
      <c r="A1391" t="s">
        <v>72</v>
      </c>
      <c r="B1391" t="s">
        <v>73</v>
      </c>
      <c r="C1391" t="s">
        <v>74</v>
      </c>
      <c r="E1391" t="str">
        <f>"FES1162716593"</f>
        <v>FES1162716593</v>
      </c>
      <c r="F1391" s="3">
        <v>43749</v>
      </c>
      <c r="G1391">
        <v>202004</v>
      </c>
      <c r="H1391" t="s">
        <v>75</v>
      </c>
      <c r="I1391" t="s">
        <v>76</v>
      </c>
      <c r="J1391" t="s">
        <v>77</v>
      </c>
      <c r="K1391" t="s">
        <v>78</v>
      </c>
      <c r="L1391" t="s">
        <v>92</v>
      </c>
      <c r="M1391" t="s">
        <v>93</v>
      </c>
      <c r="N1391" t="s">
        <v>631</v>
      </c>
      <c r="O1391" t="s">
        <v>82</v>
      </c>
      <c r="P1391" t="str">
        <f>"2170711528                    "</f>
        <v xml:space="preserve">2170711528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8.7899999999999991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 s="4">
        <v>50.66</v>
      </c>
      <c r="BM1391" s="4">
        <v>7.6</v>
      </c>
      <c r="BN1391" s="4">
        <v>58.26</v>
      </c>
      <c r="BO1391" s="4">
        <v>58.26</v>
      </c>
      <c r="BQ1391" t="s">
        <v>83</v>
      </c>
      <c r="BR1391" t="s">
        <v>84</v>
      </c>
      <c r="BS1391" s="3">
        <v>43752</v>
      </c>
      <c r="BT1391" s="5">
        <v>0.3576388888888889</v>
      </c>
      <c r="BU1391" t="s">
        <v>1916</v>
      </c>
      <c r="BV1391" t="s">
        <v>90</v>
      </c>
      <c r="BY1391">
        <v>1200</v>
      </c>
      <c r="CA1391" t="s">
        <v>1067</v>
      </c>
      <c r="CC1391" t="s">
        <v>93</v>
      </c>
      <c r="CD1391">
        <v>7441</v>
      </c>
      <c r="CE1391" t="s">
        <v>96</v>
      </c>
      <c r="CF1391" s="3">
        <v>43753</v>
      </c>
      <c r="CI1391">
        <v>1</v>
      </c>
      <c r="CJ1391">
        <v>1</v>
      </c>
      <c r="CK1391">
        <v>21</v>
      </c>
      <c r="CL1391" t="s">
        <v>87</v>
      </c>
    </row>
    <row r="1392" spans="1:90">
      <c r="A1392" t="s">
        <v>72</v>
      </c>
      <c r="B1392" t="s">
        <v>73</v>
      </c>
      <c r="C1392" t="s">
        <v>74</v>
      </c>
      <c r="E1392" t="str">
        <f>"FES1162716599"</f>
        <v>FES1162716599</v>
      </c>
      <c r="F1392" s="3">
        <v>43749</v>
      </c>
      <c r="G1392">
        <v>202004</v>
      </c>
      <c r="H1392" t="s">
        <v>75</v>
      </c>
      <c r="I1392" t="s">
        <v>76</v>
      </c>
      <c r="J1392" t="s">
        <v>77</v>
      </c>
      <c r="K1392" t="s">
        <v>78</v>
      </c>
      <c r="L1392" t="s">
        <v>119</v>
      </c>
      <c r="M1392" t="s">
        <v>120</v>
      </c>
      <c r="N1392" t="s">
        <v>667</v>
      </c>
      <c r="O1392" t="s">
        <v>82</v>
      </c>
      <c r="P1392" t="str">
        <f>"2170711534                    "</f>
        <v xml:space="preserve">2170711534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8.7899999999999991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 s="4">
        <v>50.66</v>
      </c>
      <c r="BM1392" s="4">
        <v>7.6</v>
      </c>
      <c r="BN1392" s="4">
        <v>58.26</v>
      </c>
      <c r="BO1392" s="4">
        <v>58.26</v>
      </c>
      <c r="BQ1392" t="s">
        <v>83</v>
      </c>
      <c r="BR1392" t="s">
        <v>84</v>
      </c>
      <c r="BS1392" s="3">
        <v>43752</v>
      </c>
      <c r="BT1392" s="5">
        <v>0.3263888888888889</v>
      </c>
      <c r="BU1392" t="s">
        <v>668</v>
      </c>
      <c r="BV1392" t="s">
        <v>90</v>
      </c>
      <c r="BY1392">
        <v>1200</v>
      </c>
      <c r="CA1392" t="s">
        <v>669</v>
      </c>
      <c r="CC1392" t="s">
        <v>120</v>
      </c>
      <c r="CD1392">
        <v>6001</v>
      </c>
      <c r="CE1392" t="s">
        <v>96</v>
      </c>
      <c r="CF1392" s="3">
        <v>43753</v>
      </c>
      <c r="CI1392">
        <v>1</v>
      </c>
      <c r="CJ1392">
        <v>1</v>
      </c>
      <c r="CK1392">
        <v>21</v>
      </c>
      <c r="CL1392" t="s">
        <v>87</v>
      </c>
    </row>
    <row r="1393" spans="1:90">
      <c r="A1393" t="s">
        <v>72</v>
      </c>
      <c r="B1393" t="s">
        <v>73</v>
      </c>
      <c r="C1393" t="s">
        <v>74</v>
      </c>
      <c r="E1393" t="str">
        <f>"FES1162716582"</f>
        <v>FES1162716582</v>
      </c>
      <c r="F1393" s="3">
        <v>43749</v>
      </c>
      <c r="G1393">
        <v>202004</v>
      </c>
      <c r="H1393" t="s">
        <v>75</v>
      </c>
      <c r="I1393" t="s">
        <v>76</v>
      </c>
      <c r="J1393" t="s">
        <v>77</v>
      </c>
      <c r="K1393" t="s">
        <v>78</v>
      </c>
      <c r="L1393" t="s">
        <v>119</v>
      </c>
      <c r="M1393" t="s">
        <v>120</v>
      </c>
      <c r="N1393" t="s">
        <v>1917</v>
      </c>
      <c r="O1393" t="s">
        <v>82</v>
      </c>
      <c r="P1393" t="str">
        <f>"2170709086                    "</f>
        <v xml:space="preserve">2170709086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8.7899999999999991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 s="4">
        <v>50.66</v>
      </c>
      <c r="BM1393" s="4">
        <v>7.6</v>
      </c>
      <c r="BN1393" s="4">
        <v>58.26</v>
      </c>
      <c r="BO1393" s="4">
        <v>58.26</v>
      </c>
      <c r="BQ1393" t="s">
        <v>83</v>
      </c>
      <c r="BR1393" t="s">
        <v>84</v>
      </c>
      <c r="BS1393" s="3">
        <v>43752</v>
      </c>
      <c r="BT1393" s="5">
        <v>0.39097222222222222</v>
      </c>
      <c r="BU1393" t="s">
        <v>370</v>
      </c>
      <c r="BV1393" t="s">
        <v>90</v>
      </c>
      <c r="BY1393">
        <v>1200</v>
      </c>
      <c r="CA1393" t="s">
        <v>108</v>
      </c>
      <c r="CC1393" t="s">
        <v>120</v>
      </c>
      <c r="CD1393">
        <v>6001</v>
      </c>
      <c r="CE1393" t="s">
        <v>96</v>
      </c>
      <c r="CF1393" s="3">
        <v>43753</v>
      </c>
      <c r="CI1393">
        <v>1</v>
      </c>
      <c r="CJ1393">
        <v>1</v>
      </c>
      <c r="CK1393">
        <v>21</v>
      </c>
      <c r="CL1393" t="s">
        <v>87</v>
      </c>
    </row>
    <row r="1394" spans="1:90">
      <c r="A1394" t="s">
        <v>72</v>
      </c>
      <c r="B1394" t="s">
        <v>73</v>
      </c>
      <c r="C1394" t="s">
        <v>74</v>
      </c>
      <c r="E1394" t="str">
        <f>"FES1162716676"</f>
        <v>FES1162716676</v>
      </c>
      <c r="F1394" s="3">
        <v>43749</v>
      </c>
      <c r="G1394">
        <v>202004</v>
      </c>
      <c r="H1394" t="s">
        <v>75</v>
      </c>
      <c r="I1394" t="s">
        <v>76</v>
      </c>
      <c r="J1394" t="s">
        <v>77</v>
      </c>
      <c r="K1394" t="s">
        <v>78</v>
      </c>
      <c r="L1394" t="s">
        <v>326</v>
      </c>
      <c r="M1394" t="s">
        <v>327</v>
      </c>
      <c r="N1394" t="s">
        <v>950</v>
      </c>
      <c r="O1394" t="s">
        <v>82</v>
      </c>
      <c r="P1394" t="str">
        <f>"2170711641                    "</f>
        <v xml:space="preserve">2170711641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8.7899999999999991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 s="4">
        <v>50.66</v>
      </c>
      <c r="BM1394" s="4">
        <v>7.6</v>
      </c>
      <c r="BN1394" s="4">
        <v>58.26</v>
      </c>
      <c r="BO1394" s="4">
        <v>58.26</v>
      </c>
      <c r="BQ1394" t="s">
        <v>101</v>
      </c>
      <c r="BR1394" t="s">
        <v>84</v>
      </c>
      <c r="BS1394" s="3">
        <v>43752</v>
      </c>
      <c r="BT1394" s="5">
        <v>0.37152777777777773</v>
      </c>
      <c r="BU1394" t="s">
        <v>1918</v>
      </c>
      <c r="BV1394" t="s">
        <v>90</v>
      </c>
      <c r="BY1394">
        <v>1200</v>
      </c>
      <c r="CA1394" t="s">
        <v>528</v>
      </c>
      <c r="CC1394" t="s">
        <v>327</v>
      </c>
      <c r="CD1394">
        <v>6229</v>
      </c>
      <c r="CE1394" t="s">
        <v>96</v>
      </c>
      <c r="CF1394" s="3">
        <v>43753</v>
      </c>
      <c r="CI1394">
        <v>1</v>
      </c>
      <c r="CJ1394">
        <v>1</v>
      </c>
      <c r="CK1394">
        <v>21</v>
      </c>
      <c r="CL1394" t="s">
        <v>87</v>
      </c>
    </row>
    <row r="1395" spans="1:90">
      <c r="A1395" t="s">
        <v>72</v>
      </c>
      <c r="B1395" t="s">
        <v>73</v>
      </c>
      <c r="C1395" t="s">
        <v>74</v>
      </c>
      <c r="E1395" t="str">
        <f>"FES1162716594"</f>
        <v>FES1162716594</v>
      </c>
      <c r="F1395" s="3">
        <v>43749</v>
      </c>
      <c r="G1395">
        <v>202004</v>
      </c>
      <c r="H1395" t="s">
        <v>75</v>
      </c>
      <c r="I1395" t="s">
        <v>76</v>
      </c>
      <c r="J1395" t="s">
        <v>77</v>
      </c>
      <c r="K1395" t="s">
        <v>78</v>
      </c>
      <c r="L1395" t="s">
        <v>92</v>
      </c>
      <c r="M1395" t="s">
        <v>93</v>
      </c>
      <c r="N1395" t="s">
        <v>195</v>
      </c>
      <c r="O1395" t="s">
        <v>82</v>
      </c>
      <c r="P1395" t="str">
        <f>"2170711529                    "</f>
        <v xml:space="preserve">2170711529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8.7899999999999991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 s="4">
        <v>50.66</v>
      </c>
      <c r="BM1395" s="4">
        <v>7.6</v>
      </c>
      <c r="BN1395" s="4">
        <v>58.26</v>
      </c>
      <c r="BO1395" s="4">
        <v>58.26</v>
      </c>
      <c r="BQ1395" t="s">
        <v>101</v>
      </c>
      <c r="BR1395" t="s">
        <v>84</v>
      </c>
      <c r="BS1395" s="3">
        <v>43752</v>
      </c>
      <c r="BT1395" s="5">
        <v>0.36458333333333331</v>
      </c>
      <c r="BU1395" t="s">
        <v>1529</v>
      </c>
      <c r="BV1395" t="s">
        <v>90</v>
      </c>
      <c r="BY1395">
        <v>1200</v>
      </c>
      <c r="CA1395" t="s">
        <v>732</v>
      </c>
      <c r="CC1395" t="s">
        <v>93</v>
      </c>
      <c r="CD1395">
        <v>7800</v>
      </c>
      <c r="CE1395" t="s">
        <v>96</v>
      </c>
      <c r="CF1395" s="3">
        <v>43753</v>
      </c>
      <c r="CI1395">
        <v>1</v>
      </c>
      <c r="CJ1395">
        <v>1</v>
      </c>
      <c r="CK1395">
        <v>21</v>
      </c>
      <c r="CL1395" t="s">
        <v>87</v>
      </c>
    </row>
    <row r="1396" spans="1:90">
      <c r="A1396" t="s">
        <v>72</v>
      </c>
      <c r="B1396" t="s">
        <v>73</v>
      </c>
      <c r="C1396" t="s">
        <v>74</v>
      </c>
      <c r="E1396" t="str">
        <f>"FES1162716637"</f>
        <v>FES1162716637</v>
      </c>
      <c r="F1396" s="3">
        <v>43749</v>
      </c>
      <c r="G1396">
        <v>202004</v>
      </c>
      <c r="H1396" t="s">
        <v>75</v>
      </c>
      <c r="I1396" t="s">
        <v>76</v>
      </c>
      <c r="J1396" t="s">
        <v>77</v>
      </c>
      <c r="K1396" t="s">
        <v>78</v>
      </c>
      <c r="L1396" t="s">
        <v>92</v>
      </c>
      <c r="M1396" t="s">
        <v>93</v>
      </c>
      <c r="N1396" t="s">
        <v>716</v>
      </c>
      <c r="O1396" t="s">
        <v>82</v>
      </c>
      <c r="P1396" t="str">
        <f>"2170711584                    "</f>
        <v xml:space="preserve">2170711584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8.7899999999999991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 s="4">
        <v>50.66</v>
      </c>
      <c r="BM1396" s="4">
        <v>7.6</v>
      </c>
      <c r="BN1396" s="4">
        <v>58.26</v>
      </c>
      <c r="BO1396" s="4">
        <v>58.26</v>
      </c>
      <c r="BQ1396" t="s">
        <v>83</v>
      </c>
      <c r="BR1396" t="s">
        <v>84</v>
      </c>
      <c r="BS1396" s="3">
        <v>43752</v>
      </c>
      <c r="BT1396" s="5">
        <v>0.3444444444444445</v>
      </c>
      <c r="BU1396" t="s">
        <v>717</v>
      </c>
      <c r="BV1396" t="s">
        <v>90</v>
      </c>
      <c r="BY1396">
        <v>1200</v>
      </c>
      <c r="CA1396" t="s">
        <v>428</v>
      </c>
      <c r="CC1396" t="s">
        <v>93</v>
      </c>
      <c r="CD1396">
        <v>7460</v>
      </c>
      <c r="CE1396" t="s">
        <v>96</v>
      </c>
      <c r="CF1396" s="3">
        <v>43753</v>
      </c>
      <c r="CI1396">
        <v>1</v>
      </c>
      <c r="CJ1396">
        <v>1</v>
      </c>
      <c r="CK1396">
        <v>21</v>
      </c>
      <c r="CL1396" t="s">
        <v>87</v>
      </c>
    </row>
    <row r="1397" spans="1:90">
      <c r="A1397" t="s">
        <v>72</v>
      </c>
      <c r="B1397" t="s">
        <v>73</v>
      </c>
      <c r="C1397" t="s">
        <v>74</v>
      </c>
      <c r="E1397" t="str">
        <f>"FES1162716660"</f>
        <v>FES1162716660</v>
      </c>
      <c r="F1397" s="3">
        <v>43749</v>
      </c>
      <c r="G1397">
        <v>202004</v>
      </c>
      <c r="H1397" t="s">
        <v>75</v>
      </c>
      <c r="I1397" t="s">
        <v>76</v>
      </c>
      <c r="J1397" t="s">
        <v>77</v>
      </c>
      <c r="K1397" t="s">
        <v>78</v>
      </c>
      <c r="L1397" t="s">
        <v>119</v>
      </c>
      <c r="M1397" t="s">
        <v>120</v>
      </c>
      <c r="N1397" t="s">
        <v>707</v>
      </c>
      <c r="O1397" t="s">
        <v>82</v>
      </c>
      <c r="P1397" t="str">
        <f>"2170711616                    "</f>
        <v xml:space="preserve">2170711616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8.7899999999999991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1.3</v>
      </c>
      <c r="BJ1397">
        <v>1.3</v>
      </c>
      <c r="BK1397">
        <v>1.5</v>
      </c>
      <c r="BL1397" s="4">
        <v>50.66</v>
      </c>
      <c r="BM1397" s="4">
        <v>7.6</v>
      </c>
      <c r="BN1397" s="4">
        <v>58.26</v>
      </c>
      <c r="BO1397" s="4">
        <v>58.26</v>
      </c>
      <c r="BQ1397" t="s">
        <v>83</v>
      </c>
      <c r="BR1397" t="s">
        <v>84</v>
      </c>
      <c r="BS1397" s="3">
        <v>43752</v>
      </c>
      <c r="BT1397" s="5">
        <v>0.36944444444444446</v>
      </c>
      <c r="BU1397" t="s">
        <v>1919</v>
      </c>
      <c r="BV1397" t="s">
        <v>90</v>
      </c>
      <c r="BY1397">
        <v>6669.42</v>
      </c>
      <c r="CA1397" t="s">
        <v>209</v>
      </c>
      <c r="CC1397" t="s">
        <v>120</v>
      </c>
      <c r="CD1397">
        <v>6001</v>
      </c>
      <c r="CE1397" t="s">
        <v>86</v>
      </c>
      <c r="CF1397" s="3">
        <v>43753</v>
      </c>
      <c r="CI1397">
        <v>1</v>
      </c>
      <c r="CJ1397">
        <v>1</v>
      </c>
      <c r="CK1397">
        <v>21</v>
      </c>
      <c r="CL1397" t="s">
        <v>87</v>
      </c>
    </row>
    <row r="1398" spans="1:90">
      <c r="A1398" t="s">
        <v>72</v>
      </c>
      <c r="B1398" t="s">
        <v>73</v>
      </c>
      <c r="C1398" t="s">
        <v>74</v>
      </c>
      <c r="E1398" t="str">
        <f>"FES1162716653"</f>
        <v>FES1162716653</v>
      </c>
      <c r="F1398" s="3">
        <v>43749</v>
      </c>
      <c r="G1398">
        <v>202004</v>
      </c>
      <c r="H1398" t="s">
        <v>75</v>
      </c>
      <c r="I1398" t="s">
        <v>76</v>
      </c>
      <c r="J1398" t="s">
        <v>77</v>
      </c>
      <c r="K1398" t="s">
        <v>78</v>
      </c>
      <c r="L1398" t="s">
        <v>119</v>
      </c>
      <c r="M1398" t="s">
        <v>120</v>
      </c>
      <c r="N1398" t="s">
        <v>1327</v>
      </c>
      <c r="O1398" t="s">
        <v>82</v>
      </c>
      <c r="P1398" t="str">
        <f>"2170711607                    "</f>
        <v xml:space="preserve">2170711607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13.19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2.7</v>
      </c>
      <c r="BJ1398">
        <v>1.7</v>
      </c>
      <c r="BK1398">
        <v>3</v>
      </c>
      <c r="BL1398" s="4">
        <v>75.98</v>
      </c>
      <c r="BM1398" s="4">
        <v>11.4</v>
      </c>
      <c r="BN1398" s="4">
        <v>87.38</v>
      </c>
      <c r="BO1398" s="4">
        <v>87.38</v>
      </c>
      <c r="BQ1398" t="s">
        <v>83</v>
      </c>
      <c r="BR1398" t="s">
        <v>84</v>
      </c>
      <c r="BS1398" s="3">
        <v>43752</v>
      </c>
      <c r="BT1398" s="5">
        <v>0.37638888888888888</v>
      </c>
      <c r="BU1398" t="s">
        <v>1328</v>
      </c>
      <c r="BV1398" t="s">
        <v>90</v>
      </c>
      <c r="BY1398">
        <v>8405.86</v>
      </c>
      <c r="CA1398" t="s">
        <v>108</v>
      </c>
      <c r="CC1398" t="s">
        <v>120</v>
      </c>
      <c r="CD1398">
        <v>6001</v>
      </c>
      <c r="CE1398" t="s">
        <v>86</v>
      </c>
      <c r="CF1398" s="3">
        <v>43753</v>
      </c>
      <c r="CI1398">
        <v>1</v>
      </c>
      <c r="CJ1398">
        <v>1</v>
      </c>
      <c r="CK1398">
        <v>21</v>
      </c>
      <c r="CL1398" t="s">
        <v>87</v>
      </c>
    </row>
    <row r="1399" spans="1:90">
      <c r="A1399" t="s">
        <v>72</v>
      </c>
      <c r="B1399" t="s">
        <v>73</v>
      </c>
      <c r="C1399" t="s">
        <v>74</v>
      </c>
      <c r="E1399" t="str">
        <f>"FES1162716604"</f>
        <v>FES1162716604</v>
      </c>
      <c r="F1399" s="3">
        <v>43749</v>
      </c>
      <c r="G1399">
        <v>202004</v>
      </c>
      <c r="H1399" t="s">
        <v>75</v>
      </c>
      <c r="I1399" t="s">
        <v>76</v>
      </c>
      <c r="J1399" t="s">
        <v>77</v>
      </c>
      <c r="K1399" t="s">
        <v>78</v>
      </c>
      <c r="L1399" t="s">
        <v>241</v>
      </c>
      <c r="M1399" t="s">
        <v>242</v>
      </c>
      <c r="N1399" t="s">
        <v>243</v>
      </c>
      <c r="O1399" t="s">
        <v>82</v>
      </c>
      <c r="P1399" t="str">
        <f>"2170711539                    "</f>
        <v xml:space="preserve">2170711539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8.7899999999999991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 s="4">
        <v>50.66</v>
      </c>
      <c r="BM1399" s="4">
        <v>7.6</v>
      </c>
      <c r="BN1399" s="4">
        <v>58.26</v>
      </c>
      <c r="BO1399" s="4">
        <v>58.26</v>
      </c>
      <c r="BQ1399" t="s">
        <v>1920</v>
      </c>
      <c r="BR1399" t="s">
        <v>84</v>
      </c>
      <c r="BS1399" s="3">
        <v>43752</v>
      </c>
      <c r="BT1399" s="5">
        <v>0.41666666666666669</v>
      </c>
      <c r="BU1399" t="s">
        <v>1921</v>
      </c>
      <c r="BV1399" t="s">
        <v>90</v>
      </c>
      <c r="BY1399">
        <v>1200</v>
      </c>
      <c r="CC1399" t="s">
        <v>242</v>
      </c>
      <c r="CD1399">
        <v>7599</v>
      </c>
      <c r="CE1399" t="s">
        <v>96</v>
      </c>
      <c r="CF1399" s="3">
        <v>43753</v>
      </c>
      <c r="CI1399">
        <v>1</v>
      </c>
      <c r="CJ1399">
        <v>1</v>
      </c>
      <c r="CK1399">
        <v>21</v>
      </c>
      <c r="CL1399" t="s">
        <v>87</v>
      </c>
    </row>
    <row r="1400" spans="1:90">
      <c r="A1400" t="s">
        <v>72</v>
      </c>
      <c r="B1400" t="s">
        <v>73</v>
      </c>
      <c r="C1400" t="s">
        <v>74</v>
      </c>
      <c r="E1400" t="str">
        <f>"FES1162716658"</f>
        <v>FES1162716658</v>
      </c>
      <c r="F1400" s="3">
        <v>43749</v>
      </c>
      <c r="G1400">
        <v>202004</v>
      </c>
      <c r="H1400" t="s">
        <v>75</v>
      </c>
      <c r="I1400" t="s">
        <v>76</v>
      </c>
      <c r="J1400" t="s">
        <v>77</v>
      </c>
      <c r="K1400" t="s">
        <v>78</v>
      </c>
      <c r="L1400" t="s">
        <v>152</v>
      </c>
      <c r="M1400" t="s">
        <v>153</v>
      </c>
      <c r="N1400" t="s">
        <v>266</v>
      </c>
      <c r="O1400" t="s">
        <v>82</v>
      </c>
      <c r="P1400" t="str">
        <f>"2170711614                    "</f>
        <v xml:space="preserve">2170711614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17.04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 s="4">
        <v>98.16</v>
      </c>
      <c r="BM1400" s="4">
        <v>14.72</v>
      </c>
      <c r="BN1400" s="4">
        <v>112.88</v>
      </c>
      <c r="BO1400" s="4">
        <v>112.88</v>
      </c>
      <c r="BQ1400" t="s">
        <v>101</v>
      </c>
      <c r="BR1400" t="s">
        <v>84</v>
      </c>
      <c r="BS1400" s="3">
        <v>43753</v>
      </c>
      <c r="BT1400" s="5">
        <v>0.38819444444444445</v>
      </c>
      <c r="BU1400" t="s">
        <v>1286</v>
      </c>
      <c r="BV1400" t="s">
        <v>90</v>
      </c>
      <c r="BY1400">
        <v>1200</v>
      </c>
      <c r="CA1400" t="s">
        <v>157</v>
      </c>
      <c r="CC1400" t="s">
        <v>153</v>
      </c>
      <c r="CD1400">
        <v>6850</v>
      </c>
      <c r="CE1400" t="s">
        <v>96</v>
      </c>
      <c r="CF1400" s="3">
        <v>43754</v>
      </c>
      <c r="CI1400">
        <v>3</v>
      </c>
      <c r="CJ1400">
        <v>2</v>
      </c>
      <c r="CK1400">
        <v>23</v>
      </c>
      <c r="CL1400" t="s">
        <v>87</v>
      </c>
    </row>
    <row r="1401" spans="1:90">
      <c r="A1401" t="s">
        <v>72</v>
      </c>
      <c r="B1401" t="s">
        <v>73</v>
      </c>
      <c r="C1401" t="s">
        <v>74</v>
      </c>
      <c r="E1401" t="str">
        <f>"FES1162716710"</f>
        <v>FES1162716710</v>
      </c>
      <c r="F1401" s="3">
        <v>43749</v>
      </c>
      <c r="G1401">
        <v>202004</v>
      </c>
      <c r="H1401" t="s">
        <v>75</v>
      </c>
      <c r="I1401" t="s">
        <v>76</v>
      </c>
      <c r="J1401" t="s">
        <v>77</v>
      </c>
      <c r="K1401" t="s">
        <v>78</v>
      </c>
      <c r="L1401" t="s">
        <v>215</v>
      </c>
      <c r="M1401" t="s">
        <v>216</v>
      </c>
      <c r="N1401" t="s">
        <v>787</v>
      </c>
      <c r="O1401" t="s">
        <v>82</v>
      </c>
      <c r="P1401" t="str">
        <f>"2170711421                    "</f>
        <v xml:space="preserve">2170711421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19.78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4.5</v>
      </c>
      <c r="BJ1401">
        <v>1.7</v>
      </c>
      <c r="BK1401">
        <v>4.5</v>
      </c>
      <c r="BL1401" s="4">
        <v>113.95</v>
      </c>
      <c r="BM1401" s="4">
        <v>17.09</v>
      </c>
      <c r="BN1401" s="4">
        <v>131.04</v>
      </c>
      <c r="BO1401" s="4">
        <v>131.04</v>
      </c>
      <c r="BQ1401" t="s">
        <v>83</v>
      </c>
      <c r="BR1401" t="s">
        <v>84</v>
      </c>
      <c r="BS1401" s="3">
        <v>43752</v>
      </c>
      <c r="BT1401" s="5">
        <v>0.3888888888888889</v>
      </c>
      <c r="BU1401" t="s">
        <v>478</v>
      </c>
      <c r="BV1401" t="s">
        <v>90</v>
      </c>
      <c r="BY1401">
        <v>8433.2199999999993</v>
      </c>
      <c r="CA1401" t="s">
        <v>782</v>
      </c>
      <c r="CC1401" t="s">
        <v>216</v>
      </c>
      <c r="CD1401">
        <v>3201</v>
      </c>
      <c r="CE1401" t="s">
        <v>86</v>
      </c>
      <c r="CF1401" s="3">
        <v>43754</v>
      </c>
      <c r="CI1401">
        <v>1</v>
      </c>
      <c r="CJ1401">
        <v>1</v>
      </c>
      <c r="CK1401">
        <v>21</v>
      </c>
      <c r="CL1401" t="s">
        <v>87</v>
      </c>
    </row>
    <row r="1402" spans="1:90">
      <c r="A1402" t="s">
        <v>72</v>
      </c>
      <c r="B1402" t="s">
        <v>73</v>
      </c>
      <c r="C1402" t="s">
        <v>74</v>
      </c>
      <c r="E1402" t="str">
        <f>"FES1162716695"</f>
        <v>FES1162716695</v>
      </c>
      <c r="F1402" s="3">
        <v>43749</v>
      </c>
      <c r="G1402">
        <v>202004</v>
      </c>
      <c r="H1402" t="s">
        <v>75</v>
      </c>
      <c r="I1402" t="s">
        <v>76</v>
      </c>
      <c r="J1402" t="s">
        <v>77</v>
      </c>
      <c r="K1402" t="s">
        <v>78</v>
      </c>
      <c r="L1402" t="s">
        <v>92</v>
      </c>
      <c r="M1402" t="s">
        <v>93</v>
      </c>
      <c r="N1402" t="s">
        <v>690</v>
      </c>
      <c r="O1402" t="s">
        <v>82</v>
      </c>
      <c r="P1402" t="str">
        <f>"2170710926                    "</f>
        <v xml:space="preserve">2170710926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43.94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10</v>
      </c>
      <c r="BJ1402">
        <v>8.6</v>
      </c>
      <c r="BK1402">
        <v>10</v>
      </c>
      <c r="BL1402" s="4">
        <v>253.17</v>
      </c>
      <c r="BM1402" s="4">
        <v>37.979999999999997</v>
      </c>
      <c r="BN1402" s="4">
        <v>291.14999999999998</v>
      </c>
      <c r="BO1402" s="4">
        <v>291.14999999999998</v>
      </c>
      <c r="BQ1402" t="s">
        <v>95</v>
      </c>
      <c r="BR1402" t="s">
        <v>84</v>
      </c>
      <c r="BS1402" s="3">
        <v>43752</v>
      </c>
      <c r="BT1402" s="5">
        <v>0.2951388888888889</v>
      </c>
      <c r="BU1402" t="s">
        <v>1207</v>
      </c>
      <c r="BV1402" t="s">
        <v>90</v>
      </c>
      <c r="BY1402">
        <v>43111.03</v>
      </c>
      <c r="CA1402" t="s">
        <v>900</v>
      </c>
      <c r="CC1402" t="s">
        <v>93</v>
      </c>
      <c r="CD1402">
        <v>7530</v>
      </c>
      <c r="CE1402" t="s">
        <v>86</v>
      </c>
      <c r="CF1402" s="3">
        <v>43753</v>
      </c>
      <c r="CI1402">
        <v>1</v>
      </c>
      <c r="CJ1402">
        <v>1</v>
      </c>
      <c r="CK1402">
        <v>21</v>
      </c>
      <c r="CL1402" t="s">
        <v>87</v>
      </c>
    </row>
    <row r="1403" spans="1:90">
      <c r="A1403" t="s">
        <v>72</v>
      </c>
      <c r="B1403" t="s">
        <v>73</v>
      </c>
      <c r="C1403" t="s">
        <v>74</v>
      </c>
      <c r="E1403" t="str">
        <f>"FES1162716717"</f>
        <v>FES1162716717</v>
      </c>
      <c r="F1403" s="3">
        <v>43749</v>
      </c>
      <c r="G1403">
        <v>202004</v>
      </c>
      <c r="H1403" t="s">
        <v>75</v>
      </c>
      <c r="I1403" t="s">
        <v>76</v>
      </c>
      <c r="J1403" t="s">
        <v>77</v>
      </c>
      <c r="K1403" t="s">
        <v>78</v>
      </c>
      <c r="L1403" t="s">
        <v>114</v>
      </c>
      <c r="M1403" t="s">
        <v>115</v>
      </c>
      <c r="N1403" t="s">
        <v>1318</v>
      </c>
      <c r="O1403" t="s">
        <v>82</v>
      </c>
      <c r="P1403" t="str">
        <f>"2170711682                    "</f>
        <v xml:space="preserve">2170711682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8.7899999999999991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 s="4">
        <v>50.66</v>
      </c>
      <c r="BM1403" s="4">
        <v>7.6</v>
      </c>
      <c r="BN1403" s="4">
        <v>58.26</v>
      </c>
      <c r="BO1403" s="4">
        <v>58.26</v>
      </c>
      <c r="BQ1403" t="s">
        <v>1319</v>
      </c>
      <c r="BR1403" t="s">
        <v>84</v>
      </c>
      <c r="BS1403" s="3">
        <v>43752</v>
      </c>
      <c r="BT1403" s="5">
        <v>0.39930555555555558</v>
      </c>
      <c r="BU1403" t="s">
        <v>1564</v>
      </c>
      <c r="BV1403" t="s">
        <v>90</v>
      </c>
      <c r="BY1403">
        <v>1200</v>
      </c>
      <c r="CA1403" t="s">
        <v>514</v>
      </c>
      <c r="CC1403" t="s">
        <v>115</v>
      </c>
      <c r="CD1403">
        <v>200</v>
      </c>
      <c r="CE1403" t="s">
        <v>96</v>
      </c>
      <c r="CF1403" s="3">
        <v>43753</v>
      </c>
      <c r="CI1403">
        <v>1</v>
      </c>
      <c r="CJ1403">
        <v>1</v>
      </c>
      <c r="CK1403">
        <v>21</v>
      </c>
      <c r="CL1403" t="s">
        <v>87</v>
      </c>
    </row>
    <row r="1404" spans="1:90">
      <c r="A1404" t="s">
        <v>72</v>
      </c>
      <c r="B1404" t="s">
        <v>73</v>
      </c>
      <c r="C1404" t="s">
        <v>74</v>
      </c>
      <c r="E1404" t="str">
        <f>"FES1162716739"</f>
        <v>FES1162716739</v>
      </c>
      <c r="F1404" s="3">
        <v>43749</v>
      </c>
      <c r="G1404">
        <v>202004</v>
      </c>
      <c r="H1404" t="s">
        <v>75</v>
      </c>
      <c r="I1404" t="s">
        <v>76</v>
      </c>
      <c r="J1404" t="s">
        <v>77</v>
      </c>
      <c r="K1404" t="s">
        <v>78</v>
      </c>
      <c r="L1404" t="s">
        <v>114</v>
      </c>
      <c r="M1404" t="s">
        <v>115</v>
      </c>
      <c r="N1404" t="s">
        <v>1906</v>
      </c>
      <c r="O1404" t="s">
        <v>82</v>
      </c>
      <c r="P1404" t="str">
        <f>"70711713                      "</f>
        <v xml:space="preserve">70711713  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8.7899999999999991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 s="4">
        <v>50.66</v>
      </c>
      <c r="BM1404" s="4">
        <v>7.6</v>
      </c>
      <c r="BN1404" s="4">
        <v>58.26</v>
      </c>
      <c r="BO1404" s="4">
        <v>58.26</v>
      </c>
      <c r="BQ1404" t="s">
        <v>258</v>
      </c>
      <c r="BR1404" t="s">
        <v>84</v>
      </c>
      <c r="BS1404" s="3">
        <v>43752</v>
      </c>
      <c r="BT1404" s="5">
        <v>0.36805555555555558</v>
      </c>
      <c r="BU1404" t="s">
        <v>1907</v>
      </c>
      <c r="BV1404" t="s">
        <v>90</v>
      </c>
      <c r="BY1404">
        <v>1200</v>
      </c>
      <c r="CA1404" t="s">
        <v>514</v>
      </c>
      <c r="CC1404" t="s">
        <v>115</v>
      </c>
      <c r="CD1404">
        <v>200</v>
      </c>
      <c r="CE1404" t="s">
        <v>96</v>
      </c>
      <c r="CF1404" s="3">
        <v>43753</v>
      </c>
      <c r="CI1404">
        <v>1</v>
      </c>
      <c r="CJ1404">
        <v>1</v>
      </c>
      <c r="CK1404">
        <v>21</v>
      </c>
      <c r="CL1404" t="s">
        <v>87</v>
      </c>
    </row>
    <row r="1405" spans="1:90">
      <c r="A1405" t="s">
        <v>72</v>
      </c>
      <c r="B1405" t="s">
        <v>73</v>
      </c>
      <c r="C1405" t="s">
        <v>74</v>
      </c>
      <c r="E1405" t="str">
        <f>"FES1162716684"</f>
        <v>FES1162716684</v>
      </c>
      <c r="F1405" s="3">
        <v>43749</v>
      </c>
      <c r="G1405">
        <v>202004</v>
      </c>
      <c r="H1405" t="s">
        <v>75</v>
      </c>
      <c r="I1405" t="s">
        <v>76</v>
      </c>
      <c r="J1405" t="s">
        <v>77</v>
      </c>
      <c r="K1405" t="s">
        <v>78</v>
      </c>
      <c r="L1405" t="s">
        <v>308</v>
      </c>
      <c r="M1405" t="s">
        <v>308</v>
      </c>
      <c r="N1405" t="s">
        <v>700</v>
      </c>
      <c r="O1405" t="s">
        <v>82</v>
      </c>
      <c r="P1405" t="str">
        <f>"2170711089                    "</f>
        <v xml:space="preserve">2170711089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17.04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 s="4">
        <v>98.16</v>
      </c>
      <c r="BM1405" s="4">
        <v>14.72</v>
      </c>
      <c r="BN1405" s="4">
        <v>112.88</v>
      </c>
      <c r="BO1405" s="4">
        <v>112.88</v>
      </c>
      <c r="BQ1405" t="s">
        <v>83</v>
      </c>
      <c r="BR1405" t="s">
        <v>84</v>
      </c>
      <c r="BS1405" s="3">
        <v>43752</v>
      </c>
      <c r="BT1405" s="5">
        <v>0.49374999999999997</v>
      </c>
      <c r="BU1405" t="s">
        <v>701</v>
      </c>
      <c r="BV1405" t="s">
        <v>90</v>
      </c>
      <c r="BY1405">
        <v>1200</v>
      </c>
      <c r="CA1405" t="s">
        <v>311</v>
      </c>
      <c r="CC1405" t="s">
        <v>308</v>
      </c>
      <c r="CD1405">
        <v>7646</v>
      </c>
      <c r="CE1405" t="s">
        <v>96</v>
      </c>
      <c r="CF1405" s="3">
        <v>43753</v>
      </c>
      <c r="CI1405">
        <v>1</v>
      </c>
      <c r="CJ1405">
        <v>1</v>
      </c>
      <c r="CK1405">
        <v>23</v>
      </c>
      <c r="CL1405" t="s">
        <v>87</v>
      </c>
    </row>
    <row r="1406" spans="1:90">
      <c r="A1406" t="s">
        <v>72</v>
      </c>
      <c r="B1406" t="s">
        <v>73</v>
      </c>
      <c r="C1406" t="s">
        <v>74</v>
      </c>
      <c r="E1406" t="str">
        <f>"FES1162716735"</f>
        <v>FES1162716735</v>
      </c>
      <c r="F1406" s="3">
        <v>43749</v>
      </c>
      <c r="G1406">
        <v>202004</v>
      </c>
      <c r="H1406" t="s">
        <v>75</v>
      </c>
      <c r="I1406" t="s">
        <v>76</v>
      </c>
      <c r="J1406" t="s">
        <v>77</v>
      </c>
      <c r="K1406" t="s">
        <v>78</v>
      </c>
      <c r="L1406" t="s">
        <v>114</v>
      </c>
      <c r="M1406" t="s">
        <v>115</v>
      </c>
      <c r="N1406" t="s">
        <v>116</v>
      </c>
      <c r="O1406" t="s">
        <v>82</v>
      </c>
      <c r="P1406" t="str">
        <f>"2170711705                    "</f>
        <v xml:space="preserve">2170711705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8.7899999999999991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 s="4">
        <v>50.66</v>
      </c>
      <c r="BM1406" s="4">
        <v>7.6</v>
      </c>
      <c r="BN1406" s="4">
        <v>58.26</v>
      </c>
      <c r="BO1406" s="4">
        <v>58.26</v>
      </c>
      <c r="BQ1406" t="s">
        <v>83</v>
      </c>
      <c r="BR1406" t="s">
        <v>84</v>
      </c>
      <c r="BS1406" s="3">
        <v>43752</v>
      </c>
      <c r="BT1406" s="5">
        <v>0.34861111111111115</v>
      </c>
      <c r="BU1406" t="s">
        <v>117</v>
      </c>
      <c r="BV1406" t="s">
        <v>90</v>
      </c>
      <c r="BY1406">
        <v>1200</v>
      </c>
      <c r="CA1406" t="s">
        <v>118</v>
      </c>
      <c r="CC1406" t="s">
        <v>115</v>
      </c>
      <c r="CD1406">
        <v>1</v>
      </c>
      <c r="CE1406" t="s">
        <v>96</v>
      </c>
      <c r="CF1406" s="3">
        <v>43753</v>
      </c>
      <c r="CI1406">
        <v>1</v>
      </c>
      <c r="CJ1406">
        <v>1</v>
      </c>
      <c r="CK1406">
        <v>21</v>
      </c>
      <c r="CL1406" t="s">
        <v>87</v>
      </c>
    </row>
    <row r="1407" spans="1:90">
      <c r="A1407" t="s">
        <v>72</v>
      </c>
      <c r="B1407" t="s">
        <v>73</v>
      </c>
      <c r="C1407" t="s">
        <v>74</v>
      </c>
      <c r="E1407" t="str">
        <f>"FES1162716746"</f>
        <v>FES1162716746</v>
      </c>
      <c r="F1407" s="3">
        <v>43749</v>
      </c>
      <c r="G1407">
        <v>202004</v>
      </c>
      <c r="H1407" t="s">
        <v>75</v>
      </c>
      <c r="I1407" t="s">
        <v>76</v>
      </c>
      <c r="J1407" t="s">
        <v>77</v>
      </c>
      <c r="K1407" t="s">
        <v>78</v>
      </c>
      <c r="L1407" t="s">
        <v>79</v>
      </c>
      <c r="M1407" t="s">
        <v>80</v>
      </c>
      <c r="N1407" t="s">
        <v>81</v>
      </c>
      <c r="O1407" t="s">
        <v>82</v>
      </c>
      <c r="P1407" t="str">
        <f>"2170711724                    "</f>
        <v xml:space="preserve">2170711724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6.87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 s="4">
        <v>39.58</v>
      </c>
      <c r="BM1407" s="4">
        <v>5.94</v>
      </c>
      <c r="BN1407" s="4">
        <v>45.52</v>
      </c>
      <c r="BO1407" s="4">
        <v>45.52</v>
      </c>
      <c r="BQ1407" t="s">
        <v>83</v>
      </c>
      <c r="BR1407" t="s">
        <v>84</v>
      </c>
      <c r="BS1407" s="3">
        <v>43752</v>
      </c>
      <c r="BT1407" s="5">
        <v>0.40763888888888888</v>
      </c>
      <c r="BU1407" t="s">
        <v>339</v>
      </c>
      <c r="BV1407" t="s">
        <v>90</v>
      </c>
      <c r="BY1407">
        <v>1200</v>
      </c>
      <c r="CC1407" t="s">
        <v>80</v>
      </c>
      <c r="CD1407">
        <v>2094</v>
      </c>
      <c r="CE1407" t="s">
        <v>96</v>
      </c>
      <c r="CI1407">
        <v>1</v>
      </c>
      <c r="CJ1407">
        <v>1</v>
      </c>
      <c r="CK1407">
        <v>22</v>
      </c>
      <c r="CL1407" t="s">
        <v>87</v>
      </c>
    </row>
    <row r="1408" spans="1:90">
      <c r="A1408" t="s">
        <v>72</v>
      </c>
      <c r="B1408" t="s">
        <v>73</v>
      </c>
      <c r="C1408" t="s">
        <v>74</v>
      </c>
      <c r="E1408" t="str">
        <f>"FES1162716685"</f>
        <v>FES1162716685</v>
      </c>
      <c r="F1408" s="3">
        <v>43749</v>
      </c>
      <c r="G1408">
        <v>202004</v>
      </c>
      <c r="H1408" t="s">
        <v>75</v>
      </c>
      <c r="I1408" t="s">
        <v>76</v>
      </c>
      <c r="J1408" t="s">
        <v>77</v>
      </c>
      <c r="K1408" t="s">
        <v>78</v>
      </c>
      <c r="L1408" t="s">
        <v>175</v>
      </c>
      <c r="M1408" t="s">
        <v>176</v>
      </c>
      <c r="N1408" t="s">
        <v>935</v>
      </c>
      <c r="O1408" t="s">
        <v>82</v>
      </c>
      <c r="P1408" t="str">
        <f>"2170711123                    "</f>
        <v xml:space="preserve">2170711123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15.38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3.4</v>
      </c>
      <c r="BJ1408">
        <v>2.7</v>
      </c>
      <c r="BK1408">
        <v>3.5</v>
      </c>
      <c r="BL1408" s="4">
        <v>88.63</v>
      </c>
      <c r="BM1408" s="4">
        <v>13.29</v>
      </c>
      <c r="BN1408" s="4">
        <v>101.92</v>
      </c>
      <c r="BO1408" s="4">
        <v>101.92</v>
      </c>
      <c r="BQ1408" t="s">
        <v>83</v>
      </c>
      <c r="BR1408" t="s">
        <v>84</v>
      </c>
      <c r="BS1408" s="3">
        <v>43752</v>
      </c>
      <c r="BT1408" s="5">
        <v>0.33263888888888887</v>
      </c>
      <c r="BU1408" t="s">
        <v>1106</v>
      </c>
      <c r="BV1408" t="s">
        <v>90</v>
      </c>
      <c r="BY1408">
        <v>13462.88</v>
      </c>
      <c r="CA1408" t="s">
        <v>588</v>
      </c>
      <c r="CC1408" t="s">
        <v>176</v>
      </c>
      <c r="CD1408">
        <v>4001</v>
      </c>
      <c r="CE1408" t="s">
        <v>86</v>
      </c>
      <c r="CF1408" s="3">
        <v>43753</v>
      </c>
      <c r="CI1408">
        <v>1</v>
      </c>
      <c r="CJ1408">
        <v>1</v>
      </c>
      <c r="CK1408">
        <v>21</v>
      </c>
      <c r="CL1408" t="s">
        <v>87</v>
      </c>
    </row>
    <row r="1409" spans="1:90">
      <c r="A1409" t="s">
        <v>72</v>
      </c>
      <c r="B1409" t="s">
        <v>73</v>
      </c>
      <c r="C1409" t="s">
        <v>74</v>
      </c>
      <c r="E1409" t="str">
        <f>"FES11625716738"</f>
        <v>FES11625716738</v>
      </c>
      <c r="F1409" s="3">
        <v>43749</v>
      </c>
      <c r="G1409">
        <v>202004</v>
      </c>
      <c r="H1409" t="s">
        <v>75</v>
      </c>
      <c r="I1409" t="s">
        <v>76</v>
      </c>
      <c r="J1409" t="s">
        <v>77</v>
      </c>
      <c r="K1409" t="s">
        <v>78</v>
      </c>
      <c r="L1409" t="s">
        <v>75</v>
      </c>
      <c r="M1409" t="s">
        <v>76</v>
      </c>
      <c r="N1409" t="s">
        <v>846</v>
      </c>
      <c r="O1409" t="s">
        <v>82</v>
      </c>
      <c r="P1409" t="str">
        <f>"2170709569                    "</f>
        <v xml:space="preserve">2170709569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7.69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2.5</v>
      </c>
      <c r="BJ1409">
        <v>1.3</v>
      </c>
      <c r="BK1409">
        <v>2.5</v>
      </c>
      <c r="BL1409" s="4">
        <v>44.32</v>
      </c>
      <c r="BM1409" s="4">
        <v>6.65</v>
      </c>
      <c r="BN1409" s="4">
        <v>50.97</v>
      </c>
      <c r="BO1409" s="4">
        <v>50.97</v>
      </c>
      <c r="BQ1409" t="s">
        <v>95</v>
      </c>
      <c r="BR1409" t="s">
        <v>84</v>
      </c>
      <c r="BS1409" s="3">
        <v>43752</v>
      </c>
      <c r="BT1409" s="5">
        <v>0.34930555555555554</v>
      </c>
      <c r="BU1409" t="s">
        <v>1922</v>
      </c>
      <c r="BV1409" t="s">
        <v>90</v>
      </c>
      <c r="BY1409">
        <v>6717.03</v>
      </c>
      <c r="CA1409" t="s">
        <v>848</v>
      </c>
      <c r="CC1409" t="s">
        <v>76</v>
      </c>
      <c r="CD1409">
        <v>1645</v>
      </c>
      <c r="CE1409" t="s">
        <v>86</v>
      </c>
      <c r="CI1409">
        <v>1</v>
      </c>
      <c r="CJ1409">
        <v>1</v>
      </c>
      <c r="CK1409">
        <v>22</v>
      </c>
      <c r="CL1409" t="s">
        <v>87</v>
      </c>
    </row>
    <row r="1410" spans="1:90">
      <c r="A1410" t="s">
        <v>72</v>
      </c>
      <c r="B1410" t="s">
        <v>73</v>
      </c>
      <c r="C1410" t="s">
        <v>74</v>
      </c>
      <c r="E1410" t="str">
        <f>"FES1162716745"</f>
        <v>FES1162716745</v>
      </c>
      <c r="F1410" s="3">
        <v>43749</v>
      </c>
      <c r="G1410">
        <v>202004</v>
      </c>
      <c r="H1410" t="s">
        <v>75</v>
      </c>
      <c r="I1410" t="s">
        <v>76</v>
      </c>
      <c r="J1410" t="s">
        <v>77</v>
      </c>
      <c r="K1410" t="s">
        <v>78</v>
      </c>
      <c r="L1410" t="s">
        <v>79</v>
      </c>
      <c r="M1410" t="s">
        <v>80</v>
      </c>
      <c r="N1410" t="s">
        <v>81</v>
      </c>
      <c r="O1410" t="s">
        <v>82</v>
      </c>
      <c r="P1410" t="str">
        <f>"2170711721                    "</f>
        <v xml:space="preserve">2170711721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6.87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 s="4">
        <v>39.58</v>
      </c>
      <c r="BM1410" s="4">
        <v>5.94</v>
      </c>
      <c r="BN1410" s="4">
        <v>45.52</v>
      </c>
      <c r="BO1410" s="4">
        <v>45.52</v>
      </c>
      <c r="BQ1410" t="s">
        <v>83</v>
      </c>
      <c r="BR1410" t="s">
        <v>84</v>
      </c>
      <c r="BS1410" s="3">
        <v>43752</v>
      </c>
      <c r="BT1410" s="5">
        <v>0.40833333333333338</v>
      </c>
      <c r="BU1410" t="s">
        <v>1923</v>
      </c>
      <c r="BV1410" t="s">
        <v>90</v>
      </c>
      <c r="BY1410">
        <v>1200</v>
      </c>
      <c r="CC1410" t="s">
        <v>80</v>
      </c>
      <c r="CD1410">
        <v>2094</v>
      </c>
      <c r="CE1410" t="s">
        <v>96</v>
      </c>
      <c r="CF1410" s="3">
        <v>43753</v>
      </c>
      <c r="CI1410">
        <v>1</v>
      </c>
      <c r="CJ1410">
        <v>1</v>
      </c>
      <c r="CK1410">
        <v>22</v>
      </c>
      <c r="CL1410" t="s">
        <v>87</v>
      </c>
    </row>
    <row r="1411" spans="1:90">
      <c r="A1411" t="s">
        <v>72</v>
      </c>
      <c r="B1411" t="s">
        <v>73</v>
      </c>
      <c r="C1411" t="s">
        <v>74</v>
      </c>
      <c r="E1411" t="str">
        <f>"FES1162716740"</f>
        <v>FES1162716740</v>
      </c>
      <c r="F1411" s="3">
        <v>43749</v>
      </c>
      <c r="G1411">
        <v>202004</v>
      </c>
      <c r="H1411" t="s">
        <v>75</v>
      </c>
      <c r="I1411" t="s">
        <v>76</v>
      </c>
      <c r="J1411" t="s">
        <v>77</v>
      </c>
      <c r="K1411" t="s">
        <v>78</v>
      </c>
      <c r="L1411" t="s">
        <v>92</v>
      </c>
      <c r="M1411" t="s">
        <v>93</v>
      </c>
      <c r="N1411" t="s">
        <v>690</v>
      </c>
      <c r="O1411" t="s">
        <v>82</v>
      </c>
      <c r="P1411" t="str">
        <f>"2170711714                    "</f>
        <v xml:space="preserve">2170711714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8.7899999999999991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 s="4">
        <v>50.66</v>
      </c>
      <c r="BM1411" s="4">
        <v>7.6</v>
      </c>
      <c r="BN1411" s="4">
        <v>58.26</v>
      </c>
      <c r="BO1411" s="4">
        <v>58.26</v>
      </c>
      <c r="BQ1411" t="s">
        <v>95</v>
      </c>
      <c r="BR1411" t="s">
        <v>84</v>
      </c>
      <c r="BS1411" s="3">
        <v>43752</v>
      </c>
      <c r="BT1411" s="5">
        <v>0.29722222222222222</v>
      </c>
      <c r="BU1411" t="s">
        <v>1207</v>
      </c>
      <c r="BV1411" t="s">
        <v>90</v>
      </c>
      <c r="BY1411">
        <v>1200</v>
      </c>
      <c r="CA1411" t="s">
        <v>900</v>
      </c>
      <c r="CC1411" t="s">
        <v>93</v>
      </c>
      <c r="CD1411">
        <v>7530</v>
      </c>
      <c r="CE1411" t="s">
        <v>96</v>
      </c>
      <c r="CF1411" s="3">
        <v>43753</v>
      </c>
      <c r="CI1411">
        <v>1</v>
      </c>
      <c r="CJ1411">
        <v>1</v>
      </c>
      <c r="CK1411">
        <v>21</v>
      </c>
      <c r="CL1411" t="s">
        <v>87</v>
      </c>
    </row>
    <row r="1412" spans="1:90">
      <c r="A1412" t="s">
        <v>72</v>
      </c>
      <c r="B1412" t="s">
        <v>73</v>
      </c>
      <c r="C1412" t="s">
        <v>74</v>
      </c>
      <c r="E1412" t="str">
        <f>"FES1162716728"</f>
        <v>FES1162716728</v>
      </c>
      <c r="F1412" s="3">
        <v>43749</v>
      </c>
      <c r="G1412">
        <v>202004</v>
      </c>
      <c r="H1412" t="s">
        <v>75</v>
      </c>
      <c r="I1412" t="s">
        <v>76</v>
      </c>
      <c r="J1412" t="s">
        <v>77</v>
      </c>
      <c r="K1412" t="s">
        <v>78</v>
      </c>
      <c r="L1412" t="s">
        <v>142</v>
      </c>
      <c r="M1412" t="s">
        <v>143</v>
      </c>
      <c r="N1412" t="s">
        <v>1924</v>
      </c>
      <c r="O1412" t="s">
        <v>82</v>
      </c>
      <c r="P1412" t="str">
        <f>"2170711696                    "</f>
        <v xml:space="preserve">2170711696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6.87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 s="4">
        <v>39.58</v>
      </c>
      <c r="BM1412" s="4">
        <v>5.94</v>
      </c>
      <c r="BN1412" s="4">
        <v>45.52</v>
      </c>
      <c r="BO1412" s="4">
        <v>45.52</v>
      </c>
      <c r="BQ1412" t="s">
        <v>1925</v>
      </c>
      <c r="BR1412" t="s">
        <v>84</v>
      </c>
      <c r="BS1412" s="3">
        <v>43752</v>
      </c>
      <c r="BT1412" s="5">
        <v>0.33333333333333331</v>
      </c>
      <c r="BU1412" t="s">
        <v>1926</v>
      </c>
      <c r="BV1412" t="s">
        <v>90</v>
      </c>
      <c r="BY1412">
        <v>1200</v>
      </c>
      <c r="CA1412" t="s">
        <v>1927</v>
      </c>
      <c r="CC1412" t="s">
        <v>143</v>
      </c>
      <c r="CD1412">
        <v>1459</v>
      </c>
      <c r="CE1412" t="s">
        <v>96</v>
      </c>
      <c r="CF1412" s="3">
        <v>43753</v>
      </c>
      <c r="CI1412">
        <v>1</v>
      </c>
      <c r="CJ1412">
        <v>1</v>
      </c>
      <c r="CK1412">
        <v>22</v>
      </c>
      <c r="CL1412" t="s">
        <v>87</v>
      </c>
    </row>
    <row r="1413" spans="1:90">
      <c r="A1413" t="s">
        <v>72</v>
      </c>
      <c r="B1413" t="s">
        <v>73</v>
      </c>
      <c r="C1413" t="s">
        <v>74</v>
      </c>
      <c r="E1413" t="str">
        <f>"009935723458"</f>
        <v>009935723458</v>
      </c>
      <c r="F1413" s="3">
        <v>43749</v>
      </c>
      <c r="G1413">
        <v>202004</v>
      </c>
      <c r="H1413" t="s">
        <v>75</v>
      </c>
      <c r="I1413" t="s">
        <v>76</v>
      </c>
      <c r="J1413" t="s">
        <v>77</v>
      </c>
      <c r="K1413" t="s">
        <v>78</v>
      </c>
      <c r="L1413" t="s">
        <v>551</v>
      </c>
      <c r="M1413" t="s">
        <v>552</v>
      </c>
      <c r="N1413" t="s">
        <v>553</v>
      </c>
      <c r="O1413" t="s">
        <v>82</v>
      </c>
      <c r="P1413" t="str">
        <f>"1162707142                    "</f>
        <v xml:space="preserve">1162707142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17.04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 s="4">
        <v>98.16</v>
      </c>
      <c r="BM1413" s="4">
        <v>14.72</v>
      </c>
      <c r="BN1413" s="4">
        <v>112.88</v>
      </c>
      <c r="BO1413" s="4">
        <v>112.88</v>
      </c>
      <c r="BP1413" t="s">
        <v>292</v>
      </c>
      <c r="BQ1413" t="s">
        <v>95</v>
      </c>
      <c r="BR1413" t="s">
        <v>84</v>
      </c>
      <c r="BS1413" s="3">
        <v>43755</v>
      </c>
      <c r="BT1413" s="5">
        <v>0.41666666666666669</v>
      </c>
      <c r="BU1413" t="s">
        <v>322</v>
      </c>
      <c r="BV1413" t="s">
        <v>87</v>
      </c>
      <c r="BW1413" t="s">
        <v>323</v>
      </c>
      <c r="BX1413" t="s">
        <v>324</v>
      </c>
      <c r="BY1413">
        <v>1200</v>
      </c>
      <c r="CA1413" t="s">
        <v>1928</v>
      </c>
      <c r="CC1413" t="s">
        <v>552</v>
      </c>
      <c r="CD1413">
        <v>1947</v>
      </c>
      <c r="CE1413" t="s">
        <v>96</v>
      </c>
      <c r="CI1413">
        <v>1</v>
      </c>
      <c r="CJ1413">
        <v>4</v>
      </c>
      <c r="CK1413">
        <v>23</v>
      </c>
      <c r="CL1413" t="s">
        <v>87</v>
      </c>
    </row>
    <row r="1414" spans="1:90">
      <c r="A1414" t="s">
        <v>72</v>
      </c>
      <c r="B1414" t="s">
        <v>73</v>
      </c>
      <c r="C1414" t="s">
        <v>74</v>
      </c>
      <c r="E1414" t="str">
        <f>"FES1162716736"</f>
        <v>FES1162716736</v>
      </c>
      <c r="F1414" s="3">
        <v>43749</v>
      </c>
      <c r="G1414">
        <v>202004</v>
      </c>
      <c r="H1414" t="s">
        <v>75</v>
      </c>
      <c r="I1414" t="s">
        <v>76</v>
      </c>
      <c r="J1414" t="s">
        <v>77</v>
      </c>
      <c r="K1414" t="s">
        <v>78</v>
      </c>
      <c r="L1414" t="s">
        <v>215</v>
      </c>
      <c r="M1414" t="s">
        <v>216</v>
      </c>
      <c r="N1414" t="s">
        <v>217</v>
      </c>
      <c r="O1414" t="s">
        <v>82</v>
      </c>
      <c r="P1414" t="str">
        <f>"2170711707                    "</f>
        <v xml:space="preserve">2170711707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39.549999999999997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8.4</v>
      </c>
      <c r="BJ1414">
        <v>8.6</v>
      </c>
      <c r="BK1414">
        <v>9</v>
      </c>
      <c r="BL1414" s="4">
        <v>227.86</v>
      </c>
      <c r="BM1414" s="4">
        <v>34.18</v>
      </c>
      <c r="BN1414" s="4">
        <v>262.04000000000002</v>
      </c>
      <c r="BO1414" s="4">
        <v>262.04000000000002</v>
      </c>
      <c r="BQ1414" t="s">
        <v>95</v>
      </c>
      <c r="BR1414" t="s">
        <v>84</v>
      </c>
      <c r="BS1414" s="3">
        <v>43752</v>
      </c>
      <c r="BT1414" s="5">
        <v>0.37916666666666665</v>
      </c>
      <c r="BU1414" t="s">
        <v>218</v>
      </c>
      <c r="BV1414" t="s">
        <v>90</v>
      </c>
      <c r="BY1414">
        <v>42957.99</v>
      </c>
      <c r="CA1414" t="s">
        <v>219</v>
      </c>
      <c r="CC1414" t="s">
        <v>216</v>
      </c>
      <c r="CD1414">
        <v>3212</v>
      </c>
      <c r="CE1414" t="s">
        <v>86</v>
      </c>
      <c r="CF1414" s="3">
        <v>43754</v>
      </c>
      <c r="CI1414">
        <v>1</v>
      </c>
      <c r="CJ1414">
        <v>1</v>
      </c>
      <c r="CK1414">
        <v>21</v>
      </c>
      <c r="CL1414" t="s">
        <v>87</v>
      </c>
    </row>
    <row r="1415" spans="1:90">
      <c r="A1415" t="s">
        <v>72</v>
      </c>
      <c r="B1415" t="s">
        <v>73</v>
      </c>
      <c r="C1415" t="s">
        <v>74</v>
      </c>
      <c r="E1415" t="str">
        <f>"FES1162716724"</f>
        <v>FES1162716724</v>
      </c>
      <c r="F1415" s="3">
        <v>43749</v>
      </c>
      <c r="G1415">
        <v>202004</v>
      </c>
      <c r="H1415" t="s">
        <v>75</v>
      </c>
      <c r="I1415" t="s">
        <v>76</v>
      </c>
      <c r="J1415" t="s">
        <v>77</v>
      </c>
      <c r="K1415" t="s">
        <v>78</v>
      </c>
      <c r="L1415" t="s">
        <v>175</v>
      </c>
      <c r="M1415" t="s">
        <v>176</v>
      </c>
      <c r="N1415" t="s">
        <v>1204</v>
      </c>
      <c r="O1415" t="s">
        <v>82</v>
      </c>
      <c r="P1415" t="str">
        <f>"2170711689                    "</f>
        <v xml:space="preserve">2170711689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28.56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6.3</v>
      </c>
      <c r="BJ1415">
        <v>3.9</v>
      </c>
      <c r="BK1415">
        <v>6.5</v>
      </c>
      <c r="BL1415" s="4">
        <v>164.57</v>
      </c>
      <c r="BM1415" s="4">
        <v>24.69</v>
      </c>
      <c r="BN1415" s="4">
        <v>189.26</v>
      </c>
      <c r="BO1415" s="4">
        <v>189.26</v>
      </c>
      <c r="BQ1415" t="s">
        <v>83</v>
      </c>
      <c r="BR1415" t="s">
        <v>84</v>
      </c>
      <c r="BS1415" s="3">
        <v>43752</v>
      </c>
      <c r="BT1415" s="5">
        <v>0.41666666666666669</v>
      </c>
      <c r="BU1415" t="s">
        <v>1929</v>
      </c>
      <c r="BV1415" t="s">
        <v>90</v>
      </c>
      <c r="BY1415">
        <v>19379.41</v>
      </c>
      <c r="CA1415" t="s">
        <v>133</v>
      </c>
      <c r="CC1415" t="s">
        <v>176</v>
      </c>
      <c r="CD1415">
        <v>4051</v>
      </c>
      <c r="CE1415" t="s">
        <v>86</v>
      </c>
      <c r="CF1415" s="3">
        <v>43753</v>
      </c>
      <c r="CI1415">
        <v>1</v>
      </c>
      <c r="CJ1415">
        <v>1</v>
      </c>
      <c r="CK1415">
        <v>21</v>
      </c>
      <c r="CL1415" t="s">
        <v>87</v>
      </c>
    </row>
    <row r="1416" spans="1:90">
      <c r="A1416" t="s">
        <v>72</v>
      </c>
      <c r="B1416" t="s">
        <v>73</v>
      </c>
      <c r="C1416" t="s">
        <v>74</v>
      </c>
      <c r="E1416" t="str">
        <f>"FES1162716675"</f>
        <v>FES1162716675</v>
      </c>
      <c r="F1416" s="3">
        <v>43749</v>
      </c>
      <c r="G1416">
        <v>202004</v>
      </c>
      <c r="H1416" t="s">
        <v>75</v>
      </c>
      <c r="I1416" t="s">
        <v>76</v>
      </c>
      <c r="J1416" t="s">
        <v>77</v>
      </c>
      <c r="K1416" t="s">
        <v>78</v>
      </c>
      <c r="L1416" t="s">
        <v>215</v>
      </c>
      <c r="M1416" t="s">
        <v>216</v>
      </c>
      <c r="N1416" t="s">
        <v>296</v>
      </c>
      <c r="O1416" t="s">
        <v>82</v>
      </c>
      <c r="P1416" t="str">
        <f>"2170711639                    "</f>
        <v xml:space="preserve">2170711639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46.13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10.4</v>
      </c>
      <c r="BJ1416">
        <v>3.2</v>
      </c>
      <c r="BK1416">
        <v>10.5</v>
      </c>
      <c r="BL1416" s="4">
        <v>265.82</v>
      </c>
      <c r="BM1416" s="4">
        <v>39.869999999999997</v>
      </c>
      <c r="BN1416" s="4">
        <v>305.69</v>
      </c>
      <c r="BO1416" s="4">
        <v>305.69</v>
      </c>
      <c r="BQ1416" t="s">
        <v>83</v>
      </c>
      <c r="BR1416" t="s">
        <v>84</v>
      </c>
      <c r="BS1416" s="3">
        <v>43752</v>
      </c>
      <c r="BT1416" s="5">
        <v>0.375</v>
      </c>
      <c r="BU1416" t="s">
        <v>297</v>
      </c>
      <c r="BV1416" t="s">
        <v>90</v>
      </c>
      <c r="BY1416">
        <v>15943.89</v>
      </c>
      <c r="CA1416" t="s">
        <v>219</v>
      </c>
      <c r="CC1416" t="s">
        <v>216</v>
      </c>
      <c r="CD1416">
        <v>3201</v>
      </c>
      <c r="CE1416" t="s">
        <v>86</v>
      </c>
      <c r="CF1416" s="3">
        <v>43754</v>
      </c>
      <c r="CI1416">
        <v>1</v>
      </c>
      <c r="CJ1416">
        <v>1</v>
      </c>
      <c r="CK1416">
        <v>21</v>
      </c>
      <c r="CL1416" t="s">
        <v>87</v>
      </c>
    </row>
    <row r="1417" spans="1:90">
      <c r="A1417" t="s">
        <v>72</v>
      </c>
      <c r="B1417" t="s">
        <v>73</v>
      </c>
      <c r="C1417" t="s">
        <v>74</v>
      </c>
      <c r="E1417" t="str">
        <f>"FES1162716730"</f>
        <v>FES1162716730</v>
      </c>
      <c r="F1417" s="3">
        <v>43749</v>
      </c>
      <c r="G1417">
        <v>202004</v>
      </c>
      <c r="H1417" t="s">
        <v>75</v>
      </c>
      <c r="I1417" t="s">
        <v>76</v>
      </c>
      <c r="J1417" t="s">
        <v>77</v>
      </c>
      <c r="K1417" t="s">
        <v>78</v>
      </c>
      <c r="L1417" t="s">
        <v>92</v>
      </c>
      <c r="M1417" t="s">
        <v>93</v>
      </c>
      <c r="N1417" t="s">
        <v>212</v>
      </c>
      <c r="O1417" t="s">
        <v>82</v>
      </c>
      <c r="P1417" t="str">
        <f>"2170711699                    "</f>
        <v xml:space="preserve">2170711699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10.99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2.4</v>
      </c>
      <c r="BJ1417">
        <v>1.3</v>
      </c>
      <c r="BK1417">
        <v>2.5</v>
      </c>
      <c r="BL1417" s="4">
        <v>63.32</v>
      </c>
      <c r="BM1417" s="4">
        <v>9.5</v>
      </c>
      <c r="BN1417" s="4">
        <v>72.819999999999993</v>
      </c>
      <c r="BO1417" s="4">
        <v>72.819999999999993</v>
      </c>
      <c r="BQ1417" t="s">
        <v>95</v>
      </c>
      <c r="BR1417" t="s">
        <v>84</v>
      </c>
      <c r="BS1417" s="3">
        <v>43752</v>
      </c>
      <c r="BT1417" s="5">
        <v>0.30972222222222223</v>
      </c>
      <c r="BU1417" t="s">
        <v>213</v>
      </c>
      <c r="BV1417" t="s">
        <v>90</v>
      </c>
      <c r="BY1417">
        <v>6742.28</v>
      </c>
      <c r="CA1417" t="s">
        <v>214</v>
      </c>
      <c r="CC1417" t="s">
        <v>93</v>
      </c>
      <c r="CD1417">
        <v>7405</v>
      </c>
      <c r="CE1417" t="s">
        <v>86</v>
      </c>
      <c r="CF1417" s="3">
        <v>43753</v>
      </c>
      <c r="CI1417">
        <v>1</v>
      </c>
      <c r="CJ1417">
        <v>1</v>
      </c>
      <c r="CK1417">
        <v>21</v>
      </c>
      <c r="CL1417" t="s">
        <v>87</v>
      </c>
    </row>
    <row r="1418" spans="1:90">
      <c r="A1418" t="s">
        <v>72</v>
      </c>
      <c r="B1418" t="s">
        <v>73</v>
      </c>
      <c r="C1418" t="s">
        <v>74</v>
      </c>
      <c r="E1418" t="str">
        <f>"FES1162716729"</f>
        <v>FES1162716729</v>
      </c>
      <c r="F1418" s="3">
        <v>43749</v>
      </c>
      <c r="G1418">
        <v>202004</v>
      </c>
      <c r="H1418" t="s">
        <v>75</v>
      </c>
      <c r="I1418" t="s">
        <v>76</v>
      </c>
      <c r="J1418" t="s">
        <v>77</v>
      </c>
      <c r="K1418" t="s">
        <v>78</v>
      </c>
      <c r="L1418" t="s">
        <v>92</v>
      </c>
      <c r="M1418" t="s">
        <v>93</v>
      </c>
      <c r="N1418" t="s">
        <v>212</v>
      </c>
      <c r="O1418" t="s">
        <v>82</v>
      </c>
      <c r="P1418" t="str">
        <f>"2170711698                    "</f>
        <v xml:space="preserve">2170711698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13.19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3</v>
      </c>
      <c r="BJ1418">
        <v>2.2000000000000002</v>
      </c>
      <c r="BK1418">
        <v>3</v>
      </c>
      <c r="BL1418" s="4">
        <v>75.98</v>
      </c>
      <c r="BM1418" s="4">
        <v>11.4</v>
      </c>
      <c r="BN1418" s="4">
        <v>87.38</v>
      </c>
      <c r="BO1418" s="4">
        <v>87.38</v>
      </c>
      <c r="BQ1418" t="s">
        <v>95</v>
      </c>
      <c r="BR1418" t="s">
        <v>84</v>
      </c>
      <c r="BS1418" s="3">
        <v>43752</v>
      </c>
      <c r="BT1418" s="5">
        <v>0.30902777777777779</v>
      </c>
      <c r="BU1418" t="s">
        <v>213</v>
      </c>
      <c r="BV1418" t="s">
        <v>90</v>
      </c>
      <c r="BY1418">
        <v>10914.82</v>
      </c>
      <c r="CA1418" t="s">
        <v>214</v>
      </c>
      <c r="CC1418" t="s">
        <v>93</v>
      </c>
      <c r="CD1418">
        <v>7405</v>
      </c>
      <c r="CE1418" t="s">
        <v>86</v>
      </c>
      <c r="CF1418" s="3">
        <v>43753</v>
      </c>
      <c r="CI1418">
        <v>1</v>
      </c>
      <c r="CJ1418">
        <v>1</v>
      </c>
      <c r="CK1418">
        <v>21</v>
      </c>
      <c r="CL1418" t="s">
        <v>87</v>
      </c>
    </row>
    <row r="1419" spans="1:90">
      <c r="A1419" t="s">
        <v>72</v>
      </c>
      <c r="B1419" t="s">
        <v>73</v>
      </c>
      <c r="C1419" t="s">
        <v>74</v>
      </c>
      <c r="E1419" t="str">
        <f>"FES1162716747"</f>
        <v>FES1162716747</v>
      </c>
      <c r="F1419" s="3">
        <v>43749</v>
      </c>
      <c r="G1419">
        <v>202004</v>
      </c>
      <c r="H1419" t="s">
        <v>75</v>
      </c>
      <c r="I1419" t="s">
        <v>76</v>
      </c>
      <c r="J1419" t="s">
        <v>77</v>
      </c>
      <c r="K1419" t="s">
        <v>78</v>
      </c>
      <c r="L1419" t="s">
        <v>185</v>
      </c>
      <c r="M1419" t="s">
        <v>186</v>
      </c>
      <c r="N1419" t="s">
        <v>1930</v>
      </c>
      <c r="O1419" t="s">
        <v>82</v>
      </c>
      <c r="P1419" t="str">
        <f>"2170711725                    "</f>
        <v xml:space="preserve">2170711725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6.87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 s="4">
        <v>39.58</v>
      </c>
      <c r="BM1419" s="4">
        <v>5.94</v>
      </c>
      <c r="BN1419" s="4">
        <v>45.52</v>
      </c>
      <c r="BO1419" s="4">
        <v>45.52</v>
      </c>
      <c r="BQ1419" t="s">
        <v>95</v>
      </c>
      <c r="BR1419" t="s">
        <v>84</v>
      </c>
      <c r="BS1419" s="3">
        <v>43752</v>
      </c>
      <c r="BT1419" s="5">
        <v>0.37847222222222227</v>
      </c>
      <c r="BU1419" t="s">
        <v>478</v>
      </c>
      <c r="BV1419" t="s">
        <v>90</v>
      </c>
      <c r="BY1419">
        <v>1200</v>
      </c>
      <c r="CC1419" t="s">
        <v>186</v>
      </c>
      <c r="CD1419">
        <v>1428</v>
      </c>
      <c r="CE1419" t="s">
        <v>96</v>
      </c>
      <c r="CF1419" s="3">
        <v>43753</v>
      </c>
      <c r="CI1419">
        <v>1</v>
      </c>
      <c r="CJ1419">
        <v>1</v>
      </c>
      <c r="CK1419">
        <v>22</v>
      </c>
      <c r="CL1419" t="s">
        <v>87</v>
      </c>
    </row>
    <row r="1420" spans="1:90">
      <c r="A1420" t="s">
        <v>72</v>
      </c>
      <c r="B1420" t="s">
        <v>73</v>
      </c>
      <c r="C1420" t="s">
        <v>74</v>
      </c>
      <c r="E1420" t="str">
        <f>"FES1162716733"</f>
        <v>FES1162716733</v>
      </c>
      <c r="F1420" s="3">
        <v>43749</v>
      </c>
      <c r="G1420">
        <v>202004</v>
      </c>
      <c r="H1420" t="s">
        <v>75</v>
      </c>
      <c r="I1420" t="s">
        <v>76</v>
      </c>
      <c r="J1420" t="s">
        <v>77</v>
      </c>
      <c r="K1420" t="s">
        <v>78</v>
      </c>
      <c r="L1420" t="s">
        <v>215</v>
      </c>
      <c r="M1420" t="s">
        <v>216</v>
      </c>
      <c r="N1420" t="s">
        <v>980</v>
      </c>
      <c r="O1420" t="s">
        <v>82</v>
      </c>
      <c r="P1420" t="str">
        <f>"2170711702                    "</f>
        <v xml:space="preserve">2170711702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8.7899999999999991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 s="4">
        <v>50.66</v>
      </c>
      <c r="BM1420" s="4">
        <v>7.6</v>
      </c>
      <c r="BN1420" s="4">
        <v>58.26</v>
      </c>
      <c r="BO1420" s="4">
        <v>58.26</v>
      </c>
      <c r="BQ1420" t="s">
        <v>95</v>
      </c>
      <c r="BR1420" t="s">
        <v>84</v>
      </c>
      <c r="BS1420" s="3">
        <v>43752</v>
      </c>
      <c r="BT1420" s="5">
        <v>0.42152777777777778</v>
      </c>
      <c r="BU1420" t="s">
        <v>1931</v>
      </c>
      <c r="BV1420" t="s">
        <v>90</v>
      </c>
      <c r="BY1420">
        <v>1200</v>
      </c>
      <c r="CA1420" t="s">
        <v>782</v>
      </c>
      <c r="CC1420" t="s">
        <v>216</v>
      </c>
      <c r="CD1420">
        <v>3200</v>
      </c>
      <c r="CE1420" t="s">
        <v>96</v>
      </c>
      <c r="CF1420" s="3">
        <v>43754</v>
      </c>
      <c r="CI1420">
        <v>1</v>
      </c>
      <c r="CJ1420">
        <v>1</v>
      </c>
      <c r="CK1420">
        <v>21</v>
      </c>
      <c r="CL1420" t="s">
        <v>87</v>
      </c>
    </row>
    <row r="1421" spans="1:90">
      <c r="A1421" t="s">
        <v>72</v>
      </c>
      <c r="B1421" t="s">
        <v>73</v>
      </c>
      <c r="C1421" t="s">
        <v>74</v>
      </c>
      <c r="E1421" t="str">
        <f>"FES1162716693"</f>
        <v>FES1162716693</v>
      </c>
      <c r="F1421" s="3">
        <v>43749</v>
      </c>
      <c r="G1421">
        <v>202004</v>
      </c>
      <c r="H1421" t="s">
        <v>75</v>
      </c>
      <c r="I1421" t="s">
        <v>76</v>
      </c>
      <c r="J1421" t="s">
        <v>77</v>
      </c>
      <c r="K1421" t="s">
        <v>78</v>
      </c>
      <c r="L1421" t="s">
        <v>75</v>
      </c>
      <c r="M1421" t="s">
        <v>76</v>
      </c>
      <c r="N1421" t="s">
        <v>944</v>
      </c>
      <c r="O1421" t="s">
        <v>82</v>
      </c>
      <c r="P1421" t="str">
        <f>"2170711652                    "</f>
        <v xml:space="preserve">2170711652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6.87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 s="4">
        <v>39.58</v>
      </c>
      <c r="BM1421" s="4">
        <v>5.94</v>
      </c>
      <c r="BN1421" s="4">
        <v>45.52</v>
      </c>
      <c r="BO1421" s="4">
        <v>45.52</v>
      </c>
      <c r="BQ1421" t="s">
        <v>95</v>
      </c>
      <c r="BR1421" t="s">
        <v>84</v>
      </c>
      <c r="BS1421" s="3">
        <v>43752</v>
      </c>
      <c r="BT1421" s="5">
        <v>0.33888888888888885</v>
      </c>
      <c r="BU1421" t="s">
        <v>277</v>
      </c>
      <c r="BV1421" t="s">
        <v>90</v>
      </c>
      <c r="BY1421">
        <v>1200</v>
      </c>
      <c r="CA1421" t="s">
        <v>247</v>
      </c>
      <c r="CC1421" t="s">
        <v>76</v>
      </c>
      <c r="CD1421">
        <v>1600</v>
      </c>
      <c r="CE1421" t="s">
        <v>96</v>
      </c>
      <c r="CF1421" s="3">
        <v>43753</v>
      </c>
      <c r="CI1421">
        <v>1</v>
      </c>
      <c r="CJ1421">
        <v>1</v>
      </c>
      <c r="CK1421">
        <v>22</v>
      </c>
      <c r="CL1421" t="s">
        <v>87</v>
      </c>
    </row>
    <row r="1422" spans="1:90">
      <c r="A1422" t="s">
        <v>72</v>
      </c>
      <c r="B1422" t="s">
        <v>73</v>
      </c>
      <c r="C1422" t="s">
        <v>74</v>
      </c>
      <c r="E1422" t="str">
        <f>"FES1162716616"</f>
        <v>FES1162716616</v>
      </c>
      <c r="F1422" s="3">
        <v>43749</v>
      </c>
      <c r="G1422">
        <v>202004</v>
      </c>
      <c r="H1422" t="s">
        <v>75</v>
      </c>
      <c r="I1422" t="s">
        <v>76</v>
      </c>
      <c r="J1422" t="s">
        <v>77</v>
      </c>
      <c r="K1422" t="s">
        <v>78</v>
      </c>
      <c r="L1422" t="s">
        <v>75</v>
      </c>
      <c r="M1422" t="s">
        <v>76</v>
      </c>
      <c r="N1422" t="s">
        <v>182</v>
      </c>
      <c r="O1422" t="s">
        <v>82</v>
      </c>
      <c r="P1422" t="str">
        <f>"2170711544                    "</f>
        <v xml:space="preserve">2170711544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6.87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 s="4">
        <v>39.58</v>
      </c>
      <c r="BM1422" s="4">
        <v>5.94</v>
      </c>
      <c r="BN1422" s="4">
        <v>45.52</v>
      </c>
      <c r="BO1422" s="4">
        <v>45.52</v>
      </c>
      <c r="BQ1422" t="s">
        <v>95</v>
      </c>
      <c r="BR1422" t="s">
        <v>84</v>
      </c>
      <c r="BS1422" s="3">
        <v>43752</v>
      </c>
      <c r="BT1422" s="5">
        <v>0.35138888888888892</v>
      </c>
      <c r="BU1422" t="s">
        <v>807</v>
      </c>
      <c r="BV1422" t="s">
        <v>90</v>
      </c>
      <c r="BY1422">
        <v>1200</v>
      </c>
      <c r="CA1422" t="s">
        <v>247</v>
      </c>
      <c r="CC1422" t="s">
        <v>76</v>
      </c>
      <c r="CD1422">
        <v>1600</v>
      </c>
      <c r="CE1422" t="s">
        <v>96</v>
      </c>
      <c r="CF1422" s="3">
        <v>43753</v>
      </c>
      <c r="CI1422">
        <v>1</v>
      </c>
      <c r="CJ1422">
        <v>1</v>
      </c>
      <c r="CK1422">
        <v>22</v>
      </c>
      <c r="CL1422" t="s">
        <v>87</v>
      </c>
    </row>
    <row r="1423" spans="1:90">
      <c r="A1423" t="s">
        <v>72</v>
      </c>
      <c r="B1423" t="s">
        <v>73</v>
      </c>
      <c r="C1423" t="s">
        <v>74</v>
      </c>
      <c r="E1423" t="str">
        <f>"FES1162716715"</f>
        <v>FES1162716715</v>
      </c>
      <c r="F1423" s="3">
        <v>43749</v>
      </c>
      <c r="G1423">
        <v>202004</v>
      </c>
      <c r="H1423" t="s">
        <v>75</v>
      </c>
      <c r="I1423" t="s">
        <v>76</v>
      </c>
      <c r="J1423" t="s">
        <v>77</v>
      </c>
      <c r="K1423" t="s">
        <v>78</v>
      </c>
      <c r="L1423" t="s">
        <v>308</v>
      </c>
      <c r="M1423" t="s">
        <v>308</v>
      </c>
      <c r="N1423" t="s">
        <v>318</v>
      </c>
      <c r="O1423" t="s">
        <v>82</v>
      </c>
      <c r="P1423" t="str">
        <f>"2170711669                    "</f>
        <v xml:space="preserve">2170711669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17.04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 s="4">
        <v>98.16</v>
      </c>
      <c r="BM1423" s="4">
        <v>14.72</v>
      </c>
      <c r="BN1423" s="4">
        <v>112.88</v>
      </c>
      <c r="BO1423" s="4">
        <v>112.88</v>
      </c>
      <c r="BQ1423" t="s">
        <v>95</v>
      </c>
      <c r="BR1423" t="s">
        <v>84</v>
      </c>
      <c r="BS1423" s="3">
        <v>43752</v>
      </c>
      <c r="BT1423" s="5">
        <v>0.47847222222222219</v>
      </c>
      <c r="BU1423" t="s">
        <v>853</v>
      </c>
      <c r="BV1423" t="s">
        <v>90</v>
      </c>
      <c r="BY1423">
        <v>1200</v>
      </c>
      <c r="CA1423" t="s">
        <v>311</v>
      </c>
      <c r="CC1423" t="s">
        <v>308</v>
      </c>
      <c r="CD1423">
        <v>7646</v>
      </c>
      <c r="CE1423" t="s">
        <v>96</v>
      </c>
      <c r="CF1423" s="3">
        <v>43753</v>
      </c>
      <c r="CI1423">
        <v>1</v>
      </c>
      <c r="CJ1423">
        <v>1</v>
      </c>
      <c r="CK1423">
        <v>23</v>
      </c>
      <c r="CL1423" t="s">
        <v>87</v>
      </c>
    </row>
    <row r="1424" spans="1:90">
      <c r="A1424" t="s">
        <v>72</v>
      </c>
      <c r="B1424" t="s">
        <v>73</v>
      </c>
      <c r="C1424" t="s">
        <v>74</v>
      </c>
      <c r="E1424" t="str">
        <f>"FES1162716723"</f>
        <v>FES1162716723</v>
      </c>
      <c r="F1424" s="3">
        <v>43749</v>
      </c>
      <c r="G1424">
        <v>202004</v>
      </c>
      <c r="H1424" t="s">
        <v>75</v>
      </c>
      <c r="I1424" t="s">
        <v>76</v>
      </c>
      <c r="J1424" t="s">
        <v>77</v>
      </c>
      <c r="K1424" t="s">
        <v>78</v>
      </c>
      <c r="L1424" t="s">
        <v>79</v>
      </c>
      <c r="M1424" t="s">
        <v>80</v>
      </c>
      <c r="N1424" t="s">
        <v>81</v>
      </c>
      <c r="O1424" t="s">
        <v>82</v>
      </c>
      <c r="P1424" t="str">
        <f>"2170711686                    "</f>
        <v xml:space="preserve">2170711686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11.81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4.8</v>
      </c>
      <c r="BJ1424">
        <v>2.8</v>
      </c>
      <c r="BK1424">
        <v>5</v>
      </c>
      <c r="BL1424" s="4">
        <v>68.040000000000006</v>
      </c>
      <c r="BM1424" s="4">
        <v>10.210000000000001</v>
      </c>
      <c r="BN1424" s="4">
        <v>78.25</v>
      </c>
      <c r="BO1424" s="4">
        <v>78.25</v>
      </c>
      <c r="BQ1424" t="s">
        <v>83</v>
      </c>
      <c r="BR1424" t="s">
        <v>84</v>
      </c>
      <c r="BS1424" s="3">
        <v>43752</v>
      </c>
      <c r="BT1424" s="5">
        <v>0.4069444444444445</v>
      </c>
      <c r="BU1424" t="s">
        <v>339</v>
      </c>
      <c r="BV1424" t="s">
        <v>90</v>
      </c>
      <c r="BY1424">
        <v>14152.32</v>
      </c>
      <c r="CC1424" t="s">
        <v>80</v>
      </c>
      <c r="CD1424">
        <v>2094</v>
      </c>
      <c r="CE1424" t="s">
        <v>86</v>
      </c>
      <c r="CF1424" s="3">
        <v>43753</v>
      </c>
      <c r="CI1424">
        <v>1</v>
      </c>
      <c r="CJ1424">
        <v>1</v>
      </c>
      <c r="CK1424">
        <v>22</v>
      </c>
      <c r="CL1424" t="s">
        <v>87</v>
      </c>
    </row>
    <row r="1425" spans="1:90">
      <c r="A1425" t="s">
        <v>72</v>
      </c>
      <c r="B1425" t="s">
        <v>73</v>
      </c>
      <c r="C1425" t="s">
        <v>74</v>
      </c>
      <c r="E1425" t="str">
        <f>"FES1162716691"</f>
        <v>FES1162716691</v>
      </c>
      <c r="F1425" s="3">
        <v>43749</v>
      </c>
      <c r="G1425">
        <v>202004</v>
      </c>
      <c r="H1425" t="s">
        <v>75</v>
      </c>
      <c r="I1425" t="s">
        <v>76</v>
      </c>
      <c r="J1425" t="s">
        <v>77</v>
      </c>
      <c r="K1425" t="s">
        <v>78</v>
      </c>
      <c r="L1425" t="s">
        <v>215</v>
      </c>
      <c r="M1425" t="s">
        <v>216</v>
      </c>
      <c r="N1425" t="s">
        <v>298</v>
      </c>
      <c r="O1425" t="s">
        <v>82</v>
      </c>
      <c r="P1425" t="str">
        <f>"2170711650                    "</f>
        <v xml:space="preserve">2170711650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8.7899999999999991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 s="4">
        <v>50.66</v>
      </c>
      <c r="BM1425" s="4">
        <v>7.6</v>
      </c>
      <c r="BN1425" s="4">
        <v>58.26</v>
      </c>
      <c r="BO1425" s="4">
        <v>58.26</v>
      </c>
      <c r="BQ1425" t="s">
        <v>83</v>
      </c>
      <c r="BR1425" t="s">
        <v>84</v>
      </c>
      <c r="BS1425" s="3">
        <v>43752</v>
      </c>
      <c r="BT1425" s="5">
        <v>0.33333333333333331</v>
      </c>
      <c r="BU1425" t="s">
        <v>1932</v>
      </c>
      <c r="BV1425" t="s">
        <v>90</v>
      </c>
      <c r="BY1425">
        <v>1200</v>
      </c>
      <c r="CA1425" t="s">
        <v>300</v>
      </c>
      <c r="CC1425" t="s">
        <v>216</v>
      </c>
      <c r="CD1425">
        <v>3201</v>
      </c>
      <c r="CE1425" t="s">
        <v>96</v>
      </c>
      <c r="CF1425" s="3">
        <v>43754</v>
      </c>
      <c r="CI1425">
        <v>1</v>
      </c>
      <c r="CJ1425">
        <v>1</v>
      </c>
      <c r="CK1425">
        <v>21</v>
      </c>
      <c r="CL1425" t="s">
        <v>87</v>
      </c>
    </row>
    <row r="1426" spans="1:90">
      <c r="A1426" t="s">
        <v>72</v>
      </c>
      <c r="B1426" t="s">
        <v>73</v>
      </c>
      <c r="C1426" t="s">
        <v>74</v>
      </c>
      <c r="E1426" t="str">
        <f>"FES1162716713"</f>
        <v>FES1162716713</v>
      </c>
      <c r="F1426" s="3">
        <v>43749</v>
      </c>
      <c r="G1426">
        <v>202004</v>
      </c>
      <c r="H1426" t="s">
        <v>75</v>
      </c>
      <c r="I1426" t="s">
        <v>76</v>
      </c>
      <c r="J1426" t="s">
        <v>77</v>
      </c>
      <c r="K1426" t="s">
        <v>78</v>
      </c>
      <c r="L1426" t="s">
        <v>255</v>
      </c>
      <c r="M1426" t="s">
        <v>256</v>
      </c>
      <c r="N1426" t="s">
        <v>1048</v>
      </c>
      <c r="O1426" t="s">
        <v>82</v>
      </c>
      <c r="P1426" t="str">
        <f>"2170711677                    "</f>
        <v xml:space="preserve">2170711677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8.7899999999999991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 s="4">
        <v>50.66</v>
      </c>
      <c r="BM1426" s="4">
        <v>7.6</v>
      </c>
      <c r="BN1426" s="4">
        <v>58.26</v>
      </c>
      <c r="BO1426" s="4">
        <v>58.26</v>
      </c>
      <c r="BQ1426" t="s">
        <v>95</v>
      </c>
      <c r="BR1426" t="s">
        <v>84</v>
      </c>
      <c r="BS1426" s="3">
        <v>43752</v>
      </c>
      <c r="BT1426" s="5">
        <v>0.44444444444444442</v>
      </c>
      <c r="BU1426" t="s">
        <v>1933</v>
      </c>
      <c r="BV1426" t="s">
        <v>90</v>
      </c>
      <c r="BY1426">
        <v>1200</v>
      </c>
      <c r="CA1426" t="s">
        <v>260</v>
      </c>
      <c r="CC1426" t="s">
        <v>256</v>
      </c>
      <c r="CD1426">
        <v>3290</v>
      </c>
      <c r="CE1426" t="s">
        <v>96</v>
      </c>
      <c r="CF1426" s="3">
        <v>43754</v>
      </c>
      <c r="CI1426">
        <v>1</v>
      </c>
      <c r="CJ1426">
        <v>1</v>
      </c>
      <c r="CK1426">
        <v>21</v>
      </c>
      <c r="CL1426" t="s">
        <v>87</v>
      </c>
    </row>
    <row r="1427" spans="1:90">
      <c r="A1427" t="s">
        <v>72</v>
      </c>
      <c r="B1427" t="s">
        <v>73</v>
      </c>
      <c r="C1427" t="s">
        <v>74</v>
      </c>
      <c r="E1427" t="str">
        <f>"FES1162716726"</f>
        <v>FES1162716726</v>
      </c>
      <c r="F1427" s="3">
        <v>43749</v>
      </c>
      <c r="G1427">
        <v>202004</v>
      </c>
      <c r="H1427" t="s">
        <v>75</v>
      </c>
      <c r="I1427" t="s">
        <v>76</v>
      </c>
      <c r="J1427" t="s">
        <v>77</v>
      </c>
      <c r="K1427" t="s">
        <v>78</v>
      </c>
      <c r="L1427" t="s">
        <v>175</v>
      </c>
      <c r="M1427" t="s">
        <v>176</v>
      </c>
      <c r="N1427" t="s">
        <v>586</v>
      </c>
      <c r="O1427" t="s">
        <v>82</v>
      </c>
      <c r="P1427" t="str">
        <f>"2170711694                    "</f>
        <v xml:space="preserve">2170711694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8.7899999999999991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 s="4">
        <v>50.66</v>
      </c>
      <c r="BM1427" s="4">
        <v>7.6</v>
      </c>
      <c r="BN1427" s="4">
        <v>58.26</v>
      </c>
      <c r="BO1427" s="4">
        <v>58.26</v>
      </c>
      <c r="BQ1427" t="s">
        <v>95</v>
      </c>
      <c r="BR1427" t="s">
        <v>84</v>
      </c>
      <c r="BS1427" s="3">
        <v>43752</v>
      </c>
      <c r="BT1427" s="5">
        <v>0.3840277777777778</v>
      </c>
      <c r="BU1427" t="s">
        <v>587</v>
      </c>
      <c r="BV1427" t="s">
        <v>90</v>
      </c>
      <c r="BY1427">
        <v>1200</v>
      </c>
      <c r="CA1427" t="s">
        <v>588</v>
      </c>
      <c r="CC1427" t="s">
        <v>176</v>
      </c>
      <c r="CD1427">
        <v>4001</v>
      </c>
      <c r="CE1427" t="s">
        <v>96</v>
      </c>
      <c r="CF1427" s="3">
        <v>43753</v>
      </c>
      <c r="CI1427">
        <v>1</v>
      </c>
      <c r="CJ1427">
        <v>1</v>
      </c>
      <c r="CK1427">
        <v>21</v>
      </c>
      <c r="CL1427" t="s">
        <v>87</v>
      </c>
    </row>
    <row r="1428" spans="1:90">
      <c r="A1428" t="s">
        <v>72</v>
      </c>
      <c r="B1428" t="s">
        <v>73</v>
      </c>
      <c r="C1428" t="s">
        <v>74</v>
      </c>
      <c r="E1428" t="str">
        <f>"FES1162716718"</f>
        <v>FES1162716718</v>
      </c>
      <c r="F1428" s="3">
        <v>43749</v>
      </c>
      <c r="G1428">
        <v>202004</v>
      </c>
      <c r="H1428" t="s">
        <v>75</v>
      </c>
      <c r="I1428" t="s">
        <v>76</v>
      </c>
      <c r="J1428" t="s">
        <v>77</v>
      </c>
      <c r="K1428" t="s">
        <v>78</v>
      </c>
      <c r="L1428" t="s">
        <v>175</v>
      </c>
      <c r="M1428" t="s">
        <v>176</v>
      </c>
      <c r="N1428" t="s">
        <v>1934</v>
      </c>
      <c r="O1428" t="s">
        <v>82</v>
      </c>
      <c r="P1428" t="str">
        <f>"2170711683                    "</f>
        <v xml:space="preserve">2170711683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43.94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10</v>
      </c>
      <c r="BJ1428">
        <v>4.0999999999999996</v>
      </c>
      <c r="BK1428">
        <v>10</v>
      </c>
      <c r="BL1428" s="4">
        <v>253.17</v>
      </c>
      <c r="BM1428" s="4">
        <v>37.979999999999997</v>
      </c>
      <c r="BN1428" s="4">
        <v>291.14999999999998</v>
      </c>
      <c r="BO1428" s="4">
        <v>291.14999999999998</v>
      </c>
      <c r="BQ1428" t="s">
        <v>1184</v>
      </c>
      <c r="BR1428" t="s">
        <v>84</v>
      </c>
      <c r="BS1428" s="3">
        <v>43752</v>
      </c>
      <c r="BT1428" s="5">
        <v>0.34930555555555554</v>
      </c>
      <c r="BU1428" t="s">
        <v>1935</v>
      </c>
      <c r="BV1428" t="s">
        <v>90</v>
      </c>
      <c r="BY1428">
        <v>20358</v>
      </c>
      <c r="CA1428" t="s">
        <v>1936</v>
      </c>
      <c r="CC1428" t="s">
        <v>176</v>
      </c>
      <c r="CD1428">
        <v>4052</v>
      </c>
      <c r="CE1428" t="s">
        <v>86</v>
      </c>
      <c r="CF1428" s="3">
        <v>43753</v>
      </c>
      <c r="CI1428">
        <v>1</v>
      </c>
      <c r="CJ1428">
        <v>1</v>
      </c>
      <c r="CK1428">
        <v>21</v>
      </c>
      <c r="CL1428" t="s">
        <v>87</v>
      </c>
    </row>
    <row r="1429" spans="1:90">
      <c r="A1429" t="s">
        <v>72</v>
      </c>
      <c r="B1429" t="s">
        <v>73</v>
      </c>
      <c r="C1429" t="s">
        <v>74</v>
      </c>
      <c r="E1429" t="str">
        <f>"FES1162716581"</f>
        <v>FES1162716581</v>
      </c>
      <c r="F1429" s="3">
        <v>43749</v>
      </c>
      <c r="G1429">
        <v>202004</v>
      </c>
      <c r="H1429" t="s">
        <v>75</v>
      </c>
      <c r="I1429" t="s">
        <v>76</v>
      </c>
      <c r="J1429" t="s">
        <v>77</v>
      </c>
      <c r="K1429" t="s">
        <v>78</v>
      </c>
      <c r="L1429" t="s">
        <v>142</v>
      </c>
      <c r="M1429" t="s">
        <v>143</v>
      </c>
      <c r="N1429" t="s">
        <v>237</v>
      </c>
      <c r="O1429" t="s">
        <v>82</v>
      </c>
      <c r="P1429" t="str">
        <f>"217070813                     "</f>
        <v xml:space="preserve">217070813 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6.87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 s="4">
        <v>39.58</v>
      </c>
      <c r="BM1429" s="4">
        <v>5.94</v>
      </c>
      <c r="BN1429" s="4">
        <v>45.52</v>
      </c>
      <c r="BO1429" s="4">
        <v>45.52</v>
      </c>
      <c r="BQ1429" t="s">
        <v>238</v>
      </c>
      <c r="BR1429" t="s">
        <v>84</v>
      </c>
      <c r="BS1429" s="3">
        <v>43752</v>
      </c>
      <c r="BT1429" s="5">
        <v>0.55208333333333337</v>
      </c>
      <c r="BU1429" t="s">
        <v>145</v>
      </c>
      <c r="BV1429" t="s">
        <v>87</v>
      </c>
      <c r="BW1429" t="s">
        <v>232</v>
      </c>
      <c r="BX1429" t="s">
        <v>240</v>
      </c>
      <c r="BY1429">
        <v>1200</v>
      </c>
      <c r="CC1429" t="s">
        <v>143</v>
      </c>
      <c r="CD1429">
        <v>1459</v>
      </c>
      <c r="CE1429" t="s">
        <v>96</v>
      </c>
      <c r="CF1429" s="3">
        <v>43753</v>
      </c>
      <c r="CI1429">
        <v>1</v>
      </c>
      <c r="CJ1429">
        <v>1</v>
      </c>
      <c r="CK1429">
        <v>22</v>
      </c>
      <c r="CL1429" t="s">
        <v>87</v>
      </c>
    </row>
    <row r="1430" spans="1:90">
      <c r="A1430" t="s">
        <v>72</v>
      </c>
      <c r="B1430" t="s">
        <v>73</v>
      </c>
      <c r="C1430" t="s">
        <v>74</v>
      </c>
      <c r="E1430" t="str">
        <f>"FES1162716706"</f>
        <v>FES1162716706</v>
      </c>
      <c r="F1430" s="3">
        <v>43749</v>
      </c>
      <c r="G1430">
        <v>202004</v>
      </c>
      <c r="H1430" t="s">
        <v>75</v>
      </c>
      <c r="I1430" t="s">
        <v>76</v>
      </c>
      <c r="J1430" t="s">
        <v>77</v>
      </c>
      <c r="K1430" t="s">
        <v>78</v>
      </c>
      <c r="L1430" t="s">
        <v>92</v>
      </c>
      <c r="M1430" t="s">
        <v>93</v>
      </c>
      <c r="N1430" t="s">
        <v>212</v>
      </c>
      <c r="O1430" t="s">
        <v>82</v>
      </c>
      <c r="P1430" t="str">
        <f>"2170711668                    "</f>
        <v xml:space="preserve">2170711668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13.19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2.6</v>
      </c>
      <c r="BJ1430">
        <v>1</v>
      </c>
      <c r="BK1430">
        <v>3</v>
      </c>
      <c r="BL1430" s="4">
        <v>75.98</v>
      </c>
      <c r="BM1430" s="4">
        <v>11.4</v>
      </c>
      <c r="BN1430" s="4">
        <v>87.38</v>
      </c>
      <c r="BO1430" s="4">
        <v>87.38</v>
      </c>
      <c r="BQ1430" t="s">
        <v>95</v>
      </c>
      <c r="BR1430" t="s">
        <v>84</v>
      </c>
      <c r="BS1430" s="3">
        <v>43752</v>
      </c>
      <c r="BT1430" s="5">
        <v>0.30902777777777779</v>
      </c>
      <c r="BU1430" t="s">
        <v>213</v>
      </c>
      <c r="BV1430" t="s">
        <v>90</v>
      </c>
      <c r="BY1430">
        <v>4938.38</v>
      </c>
      <c r="CA1430" t="s">
        <v>214</v>
      </c>
      <c r="CC1430" t="s">
        <v>93</v>
      </c>
      <c r="CD1430">
        <v>7405</v>
      </c>
      <c r="CE1430" t="s">
        <v>86</v>
      </c>
      <c r="CF1430" s="3">
        <v>43753</v>
      </c>
      <c r="CI1430">
        <v>1</v>
      </c>
      <c r="CJ1430">
        <v>1</v>
      </c>
      <c r="CK1430">
        <v>21</v>
      </c>
      <c r="CL1430" t="s">
        <v>87</v>
      </c>
    </row>
    <row r="1431" spans="1:90">
      <c r="A1431" t="s">
        <v>72</v>
      </c>
      <c r="B1431" t="s">
        <v>73</v>
      </c>
      <c r="C1431" t="s">
        <v>74</v>
      </c>
      <c r="E1431" t="str">
        <f>"FES1162716664"</f>
        <v>FES1162716664</v>
      </c>
      <c r="F1431" s="3">
        <v>43749</v>
      </c>
      <c r="G1431">
        <v>202004</v>
      </c>
      <c r="H1431" t="s">
        <v>75</v>
      </c>
      <c r="I1431" t="s">
        <v>76</v>
      </c>
      <c r="J1431" t="s">
        <v>77</v>
      </c>
      <c r="K1431" t="s">
        <v>78</v>
      </c>
      <c r="L1431" t="s">
        <v>215</v>
      </c>
      <c r="M1431" t="s">
        <v>216</v>
      </c>
      <c r="N1431" t="s">
        <v>787</v>
      </c>
      <c r="O1431" t="s">
        <v>82</v>
      </c>
      <c r="P1431" t="str">
        <f>"2170709900                    "</f>
        <v xml:space="preserve">2170709900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8.7899999999999991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 s="4">
        <v>50.66</v>
      </c>
      <c r="BM1431" s="4">
        <v>7.6</v>
      </c>
      <c r="BN1431" s="4">
        <v>58.26</v>
      </c>
      <c r="BO1431" s="4">
        <v>58.26</v>
      </c>
      <c r="BQ1431" t="s">
        <v>788</v>
      </c>
      <c r="BR1431" t="s">
        <v>84</v>
      </c>
      <c r="BS1431" s="3">
        <v>43752</v>
      </c>
      <c r="BT1431" s="5">
        <v>0.3888888888888889</v>
      </c>
      <c r="BU1431" t="s">
        <v>478</v>
      </c>
      <c r="BV1431" t="s">
        <v>90</v>
      </c>
      <c r="BY1431">
        <v>1200</v>
      </c>
      <c r="CA1431" t="s">
        <v>782</v>
      </c>
      <c r="CC1431" t="s">
        <v>216</v>
      </c>
      <c r="CD1431">
        <v>3201</v>
      </c>
      <c r="CE1431" t="s">
        <v>96</v>
      </c>
      <c r="CF1431" s="3">
        <v>43754</v>
      </c>
      <c r="CI1431">
        <v>1</v>
      </c>
      <c r="CJ1431">
        <v>1</v>
      </c>
      <c r="CK1431">
        <v>21</v>
      </c>
      <c r="CL1431" t="s">
        <v>87</v>
      </c>
    </row>
    <row r="1432" spans="1:90">
      <c r="A1432" t="s">
        <v>72</v>
      </c>
      <c r="B1432" t="s">
        <v>73</v>
      </c>
      <c r="C1432" t="s">
        <v>74</v>
      </c>
      <c r="E1432" t="str">
        <f>"FES1162716602"</f>
        <v>FES1162716602</v>
      </c>
      <c r="F1432" s="3">
        <v>43749</v>
      </c>
      <c r="G1432">
        <v>202004</v>
      </c>
      <c r="H1432" t="s">
        <v>75</v>
      </c>
      <c r="I1432" t="s">
        <v>76</v>
      </c>
      <c r="J1432" t="s">
        <v>77</v>
      </c>
      <c r="K1432" t="s">
        <v>78</v>
      </c>
      <c r="L1432" t="s">
        <v>248</v>
      </c>
      <c r="M1432" t="s">
        <v>249</v>
      </c>
      <c r="N1432" t="s">
        <v>591</v>
      </c>
      <c r="O1432" t="s">
        <v>82</v>
      </c>
      <c r="P1432" t="str">
        <f>"2170711537                    "</f>
        <v xml:space="preserve">2170711537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6.87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 s="4">
        <v>39.58</v>
      </c>
      <c r="BM1432" s="4">
        <v>5.94</v>
      </c>
      <c r="BN1432" s="4">
        <v>45.52</v>
      </c>
      <c r="BO1432" s="4">
        <v>45.52</v>
      </c>
      <c r="BQ1432" t="s">
        <v>95</v>
      </c>
      <c r="BR1432" t="s">
        <v>84</v>
      </c>
      <c r="BS1432" s="3">
        <v>43752</v>
      </c>
      <c r="BT1432" s="5">
        <v>0.33333333333333331</v>
      </c>
      <c r="BU1432" t="s">
        <v>1937</v>
      </c>
      <c r="BV1432" t="s">
        <v>90</v>
      </c>
      <c r="BY1432">
        <v>1200</v>
      </c>
      <c r="CC1432" t="s">
        <v>249</v>
      </c>
      <c r="CD1432">
        <v>1559</v>
      </c>
      <c r="CE1432" t="s">
        <v>96</v>
      </c>
      <c r="CF1432" s="3">
        <v>43753</v>
      </c>
      <c r="CI1432">
        <v>1</v>
      </c>
      <c r="CJ1432">
        <v>1</v>
      </c>
      <c r="CK1432">
        <v>22</v>
      </c>
      <c r="CL1432" t="s">
        <v>87</v>
      </c>
    </row>
    <row r="1433" spans="1:90">
      <c r="A1433" t="s">
        <v>72</v>
      </c>
      <c r="B1433" t="s">
        <v>73</v>
      </c>
      <c r="C1433" t="s">
        <v>74</v>
      </c>
      <c r="E1433" t="str">
        <f>"FES1162716725"</f>
        <v>FES1162716725</v>
      </c>
      <c r="F1433" s="3">
        <v>43749</v>
      </c>
      <c r="G1433">
        <v>202004</v>
      </c>
      <c r="H1433" t="s">
        <v>75</v>
      </c>
      <c r="I1433" t="s">
        <v>76</v>
      </c>
      <c r="J1433" t="s">
        <v>77</v>
      </c>
      <c r="K1433" t="s">
        <v>78</v>
      </c>
      <c r="L1433" t="s">
        <v>75</v>
      </c>
      <c r="M1433" t="s">
        <v>76</v>
      </c>
      <c r="N1433" t="s">
        <v>1938</v>
      </c>
      <c r="O1433" t="s">
        <v>82</v>
      </c>
      <c r="P1433" t="str">
        <f>"2170711690                    "</f>
        <v xml:space="preserve">2170711690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11.81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4.8</v>
      </c>
      <c r="BJ1433">
        <v>1.4</v>
      </c>
      <c r="BK1433">
        <v>5</v>
      </c>
      <c r="BL1433" s="4">
        <v>68.040000000000006</v>
      </c>
      <c r="BM1433" s="4">
        <v>10.210000000000001</v>
      </c>
      <c r="BN1433" s="4">
        <v>78.25</v>
      </c>
      <c r="BO1433" s="4">
        <v>78.25</v>
      </c>
      <c r="BQ1433" t="s">
        <v>95</v>
      </c>
      <c r="BR1433" t="s">
        <v>84</v>
      </c>
      <c r="BS1433" s="3">
        <v>43752</v>
      </c>
      <c r="BT1433" s="5">
        <v>0.3444444444444445</v>
      </c>
      <c r="BU1433" t="s">
        <v>1939</v>
      </c>
      <c r="BV1433" t="s">
        <v>90</v>
      </c>
      <c r="BY1433">
        <v>6902.78</v>
      </c>
      <c r="CA1433" t="s">
        <v>911</v>
      </c>
      <c r="CC1433" t="s">
        <v>76</v>
      </c>
      <c r="CD1433">
        <v>1665</v>
      </c>
      <c r="CE1433" t="s">
        <v>86</v>
      </c>
      <c r="CF1433" s="3">
        <v>43753</v>
      </c>
      <c r="CI1433">
        <v>1</v>
      </c>
      <c r="CJ1433">
        <v>1</v>
      </c>
      <c r="CK1433">
        <v>22</v>
      </c>
      <c r="CL1433" t="s">
        <v>87</v>
      </c>
    </row>
    <row r="1434" spans="1:90">
      <c r="A1434" t="s">
        <v>72</v>
      </c>
      <c r="B1434" t="s">
        <v>73</v>
      </c>
      <c r="C1434" t="s">
        <v>74</v>
      </c>
      <c r="E1434" t="str">
        <f>"FES1162716656"</f>
        <v>FES1162716656</v>
      </c>
      <c r="F1434" s="3">
        <v>43749</v>
      </c>
      <c r="G1434">
        <v>202004</v>
      </c>
      <c r="H1434" t="s">
        <v>75</v>
      </c>
      <c r="I1434" t="s">
        <v>76</v>
      </c>
      <c r="J1434" t="s">
        <v>77</v>
      </c>
      <c r="K1434" t="s">
        <v>78</v>
      </c>
      <c r="L1434" t="s">
        <v>75</v>
      </c>
      <c r="M1434" t="s">
        <v>76</v>
      </c>
      <c r="N1434" t="s">
        <v>457</v>
      </c>
      <c r="O1434" t="s">
        <v>82</v>
      </c>
      <c r="P1434" t="str">
        <f>"2170711587                    "</f>
        <v xml:space="preserve">2170711587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6.87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 s="4">
        <v>39.58</v>
      </c>
      <c r="BM1434" s="4">
        <v>5.94</v>
      </c>
      <c r="BN1434" s="4">
        <v>45.52</v>
      </c>
      <c r="BO1434" s="4">
        <v>45.52</v>
      </c>
      <c r="BQ1434" t="s">
        <v>458</v>
      </c>
      <c r="BR1434" t="s">
        <v>84</v>
      </c>
      <c r="BS1434" s="3">
        <v>43752</v>
      </c>
      <c r="BT1434" s="5">
        <v>0.33055555555555555</v>
      </c>
      <c r="BU1434" t="s">
        <v>459</v>
      </c>
      <c r="BV1434" t="s">
        <v>90</v>
      </c>
      <c r="BY1434">
        <v>1200</v>
      </c>
      <c r="CA1434" t="s">
        <v>91</v>
      </c>
      <c r="CC1434" t="s">
        <v>76</v>
      </c>
      <c r="CD1434">
        <v>1600</v>
      </c>
      <c r="CE1434" t="s">
        <v>96</v>
      </c>
      <c r="CF1434" s="3">
        <v>43753</v>
      </c>
      <c r="CI1434">
        <v>1</v>
      </c>
      <c r="CJ1434">
        <v>1</v>
      </c>
      <c r="CK1434">
        <v>22</v>
      </c>
      <c r="CL1434" t="s">
        <v>87</v>
      </c>
    </row>
    <row r="1435" spans="1:90">
      <c r="A1435" t="s">
        <v>72</v>
      </c>
      <c r="B1435" t="s">
        <v>73</v>
      </c>
      <c r="C1435" t="s">
        <v>74</v>
      </c>
      <c r="E1435" t="str">
        <f>"FES1162716731"</f>
        <v>FES1162716731</v>
      </c>
      <c r="F1435" s="3">
        <v>43749</v>
      </c>
      <c r="G1435">
        <v>202004</v>
      </c>
      <c r="H1435" t="s">
        <v>75</v>
      </c>
      <c r="I1435" t="s">
        <v>76</v>
      </c>
      <c r="J1435" t="s">
        <v>77</v>
      </c>
      <c r="K1435" t="s">
        <v>78</v>
      </c>
      <c r="L1435" t="s">
        <v>92</v>
      </c>
      <c r="M1435" t="s">
        <v>93</v>
      </c>
      <c r="N1435" t="s">
        <v>212</v>
      </c>
      <c r="O1435" t="s">
        <v>82</v>
      </c>
      <c r="P1435" t="str">
        <f>"2170711700                    "</f>
        <v xml:space="preserve">2170711700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8.7899999999999991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 s="4">
        <v>50.66</v>
      </c>
      <c r="BM1435" s="4">
        <v>7.6</v>
      </c>
      <c r="BN1435" s="4">
        <v>58.26</v>
      </c>
      <c r="BO1435" s="4">
        <v>58.26</v>
      </c>
      <c r="BQ1435" t="s">
        <v>95</v>
      </c>
      <c r="BR1435" t="s">
        <v>84</v>
      </c>
      <c r="BS1435" s="3">
        <v>43752</v>
      </c>
      <c r="BT1435" s="5">
        <v>0.30833333333333335</v>
      </c>
      <c r="BU1435" t="s">
        <v>213</v>
      </c>
      <c r="BV1435" t="s">
        <v>90</v>
      </c>
      <c r="BY1435">
        <v>1200</v>
      </c>
      <c r="CA1435" t="s">
        <v>214</v>
      </c>
      <c r="CC1435" t="s">
        <v>93</v>
      </c>
      <c r="CD1435">
        <v>7405</v>
      </c>
      <c r="CE1435" t="s">
        <v>96</v>
      </c>
      <c r="CF1435" s="3">
        <v>43753</v>
      </c>
      <c r="CI1435">
        <v>1</v>
      </c>
      <c r="CJ1435">
        <v>1</v>
      </c>
      <c r="CK1435">
        <v>21</v>
      </c>
      <c r="CL1435" t="s">
        <v>87</v>
      </c>
    </row>
    <row r="1436" spans="1:90">
      <c r="A1436" t="s">
        <v>72</v>
      </c>
      <c r="B1436" t="s">
        <v>73</v>
      </c>
      <c r="C1436" t="s">
        <v>74</v>
      </c>
      <c r="E1436" t="str">
        <f>"FES1162716708"</f>
        <v>FES1162716708</v>
      </c>
      <c r="F1436" s="3">
        <v>43749</v>
      </c>
      <c r="G1436">
        <v>202004</v>
      </c>
      <c r="H1436" t="s">
        <v>75</v>
      </c>
      <c r="I1436" t="s">
        <v>76</v>
      </c>
      <c r="J1436" t="s">
        <v>77</v>
      </c>
      <c r="K1436" t="s">
        <v>78</v>
      </c>
      <c r="L1436" t="s">
        <v>185</v>
      </c>
      <c r="M1436" t="s">
        <v>186</v>
      </c>
      <c r="N1436" t="s">
        <v>591</v>
      </c>
      <c r="O1436" t="s">
        <v>82</v>
      </c>
      <c r="P1436" t="str">
        <f>"2170711672                    "</f>
        <v xml:space="preserve">2170711672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6.87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 s="4">
        <v>39.58</v>
      </c>
      <c r="BM1436" s="4">
        <v>5.94</v>
      </c>
      <c r="BN1436" s="4">
        <v>45.52</v>
      </c>
      <c r="BO1436" s="4">
        <v>45.52</v>
      </c>
      <c r="BQ1436" t="s">
        <v>95</v>
      </c>
      <c r="BR1436" t="s">
        <v>84</v>
      </c>
      <c r="BS1436" s="3">
        <v>43752</v>
      </c>
      <c r="BT1436" s="5">
        <v>0.40277777777777773</v>
      </c>
      <c r="BU1436" t="s">
        <v>1710</v>
      </c>
      <c r="BV1436" t="s">
        <v>90</v>
      </c>
      <c r="BY1436">
        <v>1200</v>
      </c>
      <c r="CC1436" t="s">
        <v>186</v>
      </c>
      <c r="CD1436">
        <v>1428</v>
      </c>
      <c r="CE1436" t="s">
        <v>96</v>
      </c>
      <c r="CF1436" s="3">
        <v>43753</v>
      </c>
      <c r="CI1436">
        <v>1</v>
      </c>
      <c r="CJ1436">
        <v>1</v>
      </c>
      <c r="CK1436">
        <v>22</v>
      </c>
      <c r="CL1436" t="s">
        <v>87</v>
      </c>
    </row>
    <row r="1437" spans="1:90">
      <c r="A1437" t="s">
        <v>72</v>
      </c>
      <c r="B1437" t="s">
        <v>73</v>
      </c>
      <c r="C1437" t="s">
        <v>74</v>
      </c>
      <c r="E1437" t="str">
        <f>"FES1162716529"</f>
        <v>FES1162716529</v>
      </c>
      <c r="F1437" s="3">
        <v>43749</v>
      </c>
      <c r="G1437">
        <v>202004</v>
      </c>
      <c r="H1437" t="s">
        <v>75</v>
      </c>
      <c r="I1437" t="s">
        <v>76</v>
      </c>
      <c r="J1437" t="s">
        <v>77</v>
      </c>
      <c r="K1437" t="s">
        <v>78</v>
      </c>
      <c r="L1437" t="s">
        <v>185</v>
      </c>
      <c r="M1437" t="s">
        <v>186</v>
      </c>
      <c r="N1437" t="s">
        <v>591</v>
      </c>
      <c r="O1437" t="s">
        <v>82</v>
      </c>
      <c r="P1437" t="str">
        <f>"2170711460                    "</f>
        <v xml:space="preserve">2170711460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6.87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 s="4">
        <v>39.58</v>
      </c>
      <c r="BM1437" s="4">
        <v>5.94</v>
      </c>
      <c r="BN1437" s="4">
        <v>45.52</v>
      </c>
      <c r="BO1437" s="4">
        <v>45.52</v>
      </c>
      <c r="BQ1437" t="s">
        <v>95</v>
      </c>
      <c r="BR1437" t="s">
        <v>84</v>
      </c>
      <c r="BS1437" s="3">
        <v>43752</v>
      </c>
      <c r="BT1437" s="5">
        <v>0.40277777777777773</v>
      </c>
      <c r="BU1437" t="s">
        <v>1710</v>
      </c>
      <c r="BV1437" t="s">
        <v>90</v>
      </c>
      <c r="BY1437">
        <v>1200</v>
      </c>
      <c r="CC1437" t="s">
        <v>186</v>
      </c>
      <c r="CD1437">
        <v>1428</v>
      </c>
      <c r="CE1437" t="s">
        <v>96</v>
      </c>
      <c r="CF1437" s="3">
        <v>43753</v>
      </c>
      <c r="CI1437">
        <v>1</v>
      </c>
      <c r="CJ1437">
        <v>1</v>
      </c>
      <c r="CK1437">
        <v>22</v>
      </c>
      <c r="CL1437" t="s">
        <v>87</v>
      </c>
    </row>
    <row r="1438" spans="1:90">
      <c r="A1438" t="s">
        <v>72</v>
      </c>
      <c r="B1438" t="s">
        <v>73</v>
      </c>
      <c r="C1438" t="s">
        <v>74</v>
      </c>
      <c r="E1438" t="str">
        <f>"FES1162716727"</f>
        <v>FES1162716727</v>
      </c>
      <c r="F1438" s="3">
        <v>43749</v>
      </c>
      <c r="G1438">
        <v>202004</v>
      </c>
      <c r="H1438" t="s">
        <v>75</v>
      </c>
      <c r="I1438" t="s">
        <v>76</v>
      </c>
      <c r="J1438" t="s">
        <v>77</v>
      </c>
      <c r="K1438" t="s">
        <v>78</v>
      </c>
      <c r="L1438" t="s">
        <v>92</v>
      </c>
      <c r="M1438" t="s">
        <v>93</v>
      </c>
      <c r="N1438" t="s">
        <v>212</v>
      </c>
      <c r="O1438" t="s">
        <v>82</v>
      </c>
      <c r="P1438" t="str">
        <f>"2170711695                    "</f>
        <v xml:space="preserve">2170711695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8.7899999999999991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 s="4">
        <v>50.66</v>
      </c>
      <c r="BM1438" s="4">
        <v>7.6</v>
      </c>
      <c r="BN1438" s="4">
        <v>58.26</v>
      </c>
      <c r="BO1438" s="4">
        <v>58.26</v>
      </c>
      <c r="BQ1438" t="s">
        <v>95</v>
      </c>
      <c r="BR1438" t="s">
        <v>84</v>
      </c>
      <c r="BS1438" s="3">
        <v>43752</v>
      </c>
      <c r="BT1438" s="5">
        <v>0.30833333333333335</v>
      </c>
      <c r="BU1438" t="s">
        <v>213</v>
      </c>
      <c r="BV1438" t="s">
        <v>90</v>
      </c>
      <c r="BY1438">
        <v>1200</v>
      </c>
      <c r="CA1438" t="s">
        <v>214</v>
      </c>
      <c r="CC1438" t="s">
        <v>93</v>
      </c>
      <c r="CD1438">
        <v>7405</v>
      </c>
      <c r="CE1438" t="s">
        <v>96</v>
      </c>
      <c r="CF1438" s="3">
        <v>43753</v>
      </c>
      <c r="CI1438">
        <v>1</v>
      </c>
      <c r="CJ1438">
        <v>1</v>
      </c>
      <c r="CK1438">
        <v>21</v>
      </c>
      <c r="CL1438" t="s">
        <v>87</v>
      </c>
    </row>
    <row r="1439" spans="1:90">
      <c r="A1439" t="s">
        <v>72</v>
      </c>
      <c r="B1439" t="s">
        <v>73</v>
      </c>
      <c r="C1439" t="s">
        <v>74</v>
      </c>
      <c r="E1439" t="str">
        <f>"FES1162716714"</f>
        <v>FES1162716714</v>
      </c>
      <c r="F1439" s="3">
        <v>43749</v>
      </c>
      <c r="G1439">
        <v>202004</v>
      </c>
      <c r="H1439" t="s">
        <v>75</v>
      </c>
      <c r="I1439" t="s">
        <v>76</v>
      </c>
      <c r="J1439" t="s">
        <v>77</v>
      </c>
      <c r="K1439" t="s">
        <v>78</v>
      </c>
      <c r="L1439" t="s">
        <v>92</v>
      </c>
      <c r="M1439" t="s">
        <v>93</v>
      </c>
      <c r="N1439" t="s">
        <v>94</v>
      </c>
      <c r="O1439" t="s">
        <v>82</v>
      </c>
      <c r="P1439" t="str">
        <f>"2170711678                    "</f>
        <v xml:space="preserve">2170711678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35.15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7.7</v>
      </c>
      <c r="BJ1439">
        <v>1.9</v>
      </c>
      <c r="BK1439">
        <v>8</v>
      </c>
      <c r="BL1439" s="4">
        <v>202.54</v>
      </c>
      <c r="BM1439" s="4">
        <v>30.38</v>
      </c>
      <c r="BN1439" s="4">
        <v>232.92</v>
      </c>
      <c r="BO1439" s="4">
        <v>232.92</v>
      </c>
      <c r="BQ1439" t="s">
        <v>95</v>
      </c>
      <c r="BR1439" t="s">
        <v>84</v>
      </c>
      <c r="BS1439" s="3">
        <v>43752</v>
      </c>
      <c r="BT1439" s="5">
        <v>0.33611111111111108</v>
      </c>
      <c r="BU1439" t="s">
        <v>709</v>
      </c>
      <c r="BV1439" t="s">
        <v>90</v>
      </c>
      <c r="BY1439">
        <v>9347.52</v>
      </c>
      <c r="CA1439" t="s">
        <v>147</v>
      </c>
      <c r="CC1439" t="s">
        <v>93</v>
      </c>
      <c r="CD1439">
        <v>7441</v>
      </c>
      <c r="CE1439" t="s">
        <v>86</v>
      </c>
      <c r="CF1439" s="3">
        <v>43753</v>
      </c>
      <c r="CI1439">
        <v>1</v>
      </c>
      <c r="CJ1439">
        <v>1</v>
      </c>
      <c r="CK1439">
        <v>21</v>
      </c>
      <c r="CL1439" t="s">
        <v>87</v>
      </c>
    </row>
    <row r="1440" spans="1:90">
      <c r="A1440" t="s">
        <v>72</v>
      </c>
      <c r="B1440" t="s">
        <v>73</v>
      </c>
      <c r="C1440" t="s">
        <v>74</v>
      </c>
      <c r="E1440" t="str">
        <f>"FES1162716719"</f>
        <v>FES1162716719</v>
      </c>
      <c r="F1440" s="3">
        <v>43749</v>
      </c>
      <c r="G1440">
        <v>202004</v>
      </c>
      <c r="H1440" t="s">
        <v>75</v>
      </c>
      <c r="I1440" t="s">
        <v>76</v>
      </c>
      <c r="J1440" t="s">
        <v>77</v>
      </c>
      <c r="K1440" t="s">
        <v>78</v>
      </c>
      <c r="L1440" t="s">
        <v>142</v>
      </c>
      <c r="M1440" t="s">
        <v>143</v>
      </c>
      <c r="N1440" t="s">
        <v>1428</v>
      </c>
      <c r="O1440" t="s">
        <v>82</v>
      </c>
      <c r="P1440" t="str">
        <f>"2170691371                    "</f>
        <v xml:space="preserve">2170691371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9.34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3.4</v>
      </c>
      <c r="BJ1440">
        <v>1.9</v>
      </c>
      <c r="BK1440">
        <v>3.5</v>
      </c>
      <c r="BL1440" s="4">
        <v>53.81</v>
      </c>
      <c r="BM1440" s="4">
        <v>8.07</v>
      </c>
      <c r="BN1440" s="4">
        <v>61.88</v>
      </c>
      <c r="BO1440" s="4">
        <v>61.88</v>
      </c>
      <c r="BQ1440" t="s">
        <v>650</v>
      </c>
      <c r="BR1440" t="s">
        <v>84</v>
      </c>
      <c r="BS1440" s="3">
        <v>43752</v>
      </c>
      <c r="BT1440" s="5">
        <v>0.41875000000000001</v>
      </c>
      <c r="BU1440" t="s">
        <v>1940</v>
      </c>
      <c r="BV1440" t="s">
        <v>90</v>
      </c>
      <c r="BY1440">
        <v>9347.7000000000007</v>
      </c>
      <c r="CA1440" t="s">
        <v>388</v>
      </c>
      <c r="CC1440" t="s">
        <v>143</v>
      </c>
      <c r="CD1440">
        <v>1459</v>
      </c>
      <c r="CE1440" t="s">
        <v>86</v>
      </c>
      <c r="CF1440" s="3">
        <v>43753</v>
      </c>
      <c r="CI1440">
        <v>1</v>
      </c>
      <c r="CJ1440">
        <v>1</v>
      </c>
      <c r="CK1440">
        <v>22</v>
      </c>
      <c r="CL1440" t="s">
        <v>87</v>
      </c>
    </row>
    <row r="1441" spans="1:90">
      <c r="A1441" t="s">
        <v>72</v>
      </c>
      <c r="B1441" t="s">
        <v>73</v>
      </c>
      <c r="C1441" t="s">
        <v>74</v>
      </c>
      <c r="E1441" t="str">
        <f>"FES1162716734"</f>
        <v>FES1162716734</v>
      </c>
      <c r="F1441" s="3">
        <v>43749</v>
      </c>
      <c r="G1441">
        <v>202004</v>
      </c>
      <c r="H1441" t="s">
        <v>75</v>
      </c>
      <c r="I1441" t="s">
        <v>76</v>
      </c>
      <c r="J1441" t="s">
        <v>77</v>
      </c>
      <c r="K1441" t="s">
        <v>78</v>
      </c>
      <c r="L1441" t="s">
        <v>92</v>
      </c>
      <c r="M1441" t="s">
        <v>93</v>
      </c>
      <c r="N1441" t="s">
        <v>212</v>
      </c>
      <c r="O1441" t="s">
        <v>82</v>
      </c>
      <c r="P1441" t="str">
        <f>"2170711703                    "</f>
        <v xml:space="preserve">2170711703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8.7899999999999991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1.2</v>
      </c>
      <c r="BJ1441">
        <v>1.3</v>
      </c>
      <c r="BK1441">
        <v>1.5</v>
      </c>
      <c r="BL1441" s="4">
        <v>50.66</v>
      </c>
      <c r="BM1441" s="4">
        <v>7.6</v>
      </c>
      <c r="BN1441" s="4">
        <v>58.26</v>
      </c>
      <c r="BO1441" s="4">
        <v>58.26</v>
      </c>
      <c r="BQ1441" t="s">
        <v>95</v>
      </c>
      <c r="BR1441" t="s">
        <v>84</v>
      </c>
      <c r="BS1441" s="3">
        <v>43752</v>
      </c>
      <c r="BT1441" s="5">
        <v>0.30902777777777779</v>
      </c>
      <c r="BU1441" t="s">
        <v>213</v>
      </c>
      <c r="BV1441" t="s">
        <v>90</v>
      </c>
      <c r="BY1441">
        <v>6585.64</v>
      </c>
      <c r="CA1441" t="s">
        <v>214</v>
      </c>
      <c r="CC1441" t="s">
        <v>93</v>
      </c>
      <c r="CD1441">
        <v>7405</v>
      </c>
      <c r="CE1441" t="s">
        <v>86</v>
      </c>
      <c r="CF1441" s="3">
        <v>43753</v>
      </c>
      <c r="CI1441">
        <v>1</v>
      </c>
      <c r="CJ1441">
        <v>1</v>
      </c>
      <c r="CK1441">
        <v>21</v>
      </c>
      <c r="CL1441" t="s">
        <v>87</v>
      </c>
    </row>
    <row r="1442" spans="1:90">
      <c r="A1442" t="s">
        <v>72</v>
      </c>
      <c r="B1442" t="s">
        <v>73</v>
      </c>
      <c r="C1442" t="s">
        <v>74</v>
      </c>
      <c r="E1442" t="str">
        <f>"FES1162716688"</f>
        <v>FES1162716688</v>
      </c>
      <c r="F1442" s="3">
        <v>43749</v>
      </c>
      <c r="G1442">
        <v>202004</v>
      </c>
      <c r="H1442" t="s">
        <v>75</v>
      </c>
      <c r="I1442" t="s">
        <v>76</v>
      </c>
      <c r="J1442" t="s">
        <v>77</v>
      </c>
      <c r="K1442" t="s">
        <v>78</v>
      </c>
      <c r="L1442" t="s">
        <v>114</v>
      </c>
      <c r="M1442" t="s">
        <v>115</v>
      </c>
      <c r="N1442" t="s">
        <v>1941</v>
      </c>
      <c r="O1442" t="s">
        <v>82</v>
      </c>
      <c r="P1442" t="str">
        <f>"2170711647                    "</f>
        <v xml:space="preserve">2170711647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8.7899999999999991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 s="4">
        <v>50.66</v>
      </c>
      <c r="BM1442" s="4">
        <v>7.6</v>
      </c>
      <c r="BN1442" s="4">
        <v>58.26</v>
      </c>
      <c r="BO1442" s="4">
        <v>58.26</v>
      </c>
      <c r="BQ1442" t="s">
        <v>95</v>
      </c>
      <c r="BR1442" t="s">
        <v>84</v>
      </c>
      <c r="BS1442" s="3">
        <v>43752</v>
      </c>
      <c r="BT1442" s="5">
        <v>0.40625</v>
      </c>
      <c r="BU1442" t="s">
        <v>1942</v>
      </c>
      <c r="BV1442" t="s">
        <v>90</v>
      </c>
      <c r="BY1442">
        <v>1200</v>
      </c>
      <c r="CC1442" t="s">
        <v>115</v>
      </c>
      <c r="CD1442">
        <v>47</v>
      </c>
      <c r="CE1442" t="s">
        <v>96</v>
      </c>
      <c r="CF1442" s="3">
        <v>43753</v>
      </c>
      <c r="CI1442">
        <v>1</v>
      </c>
      <c r="CJ1442">
        <v>1</v>
      </c>
      <c r="CK1442">
        <v>21</v>
      </c>
      <c r="CL1442" t="s">
        <v>87</v>
      </c>
    </row>
    <row r="1443" spans="1:90">
      <c r="A1443" t="s">
        <v>72</v>
      </c>
      <c r="B1443" t="s">
        <v>73</v>
      </c>
      <c r="C1443" t="s">
        <v>74</v>
      </c>
      <c r="E1443" t="str">
        <f>"FES1162716711"</f>
        <v>FES1162716711</v>
      </c>
      <c r="F1443" s="3">
        <v>43749</v>
      </c>
      <c r="G1443">
        <v>202004</v>
      </c>
      <c r="H1443" t="s">
        <v>75</v>
      </c>
      <c r="I1443" t="s">
        <v>76</v>
      </c>
      <c r="J1443" t="s">
        <v>77</v>
      </c>
      <c r="K1443" t="s">
        <v>78</v>
      </c>
      <c r="L1443" t="s">
        <v>152</v>
      </c>
      <c r="M1443" t="s">
        <v>153</v>
      </c>
      <c r="N1443" t="s">
        <v>726</v>
      </c>
      <c r="O1443" t="s">
        <v>82</v>
      </c>
      <c r="P1443" t="str">
        <f>"2170711675                    "</f>
        <v xml:space="preserve">2170711675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36.270000000000003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4.0999999999999996</v>
      </c>
      <c r="BJ1443">
        <v>1.6</v>
      </c>
      <c r="BK1443">
        <v>4.5</v>
      </c>
      <c r="BL1443" s="4">
        <v>208.99</v>
      </c>
      <c r="BM1443" s="4">
        <v>31.35</v>
      </c>
      <c r="BN1443" s="4">
        <v>240.34</v>
      </c>
      <c r="BO1443" s="4">
        <v>240.34</v>
      </c>
      <c r="BQ1443" t="s">
        <v>83</v>
      </c>
      <c r="BR1443" t="s">
        <v>84</v>
      </c>
      <c r="BS1443" s="3">
        <v>43753</v>
      </c>
      <c r="BT1443" s="5">
        <v>0.37708333333333338</v>
      </c>
      <c r="BU1443" t="s">
        <v>1943</v>
      </c>
      <c r="BV1443" t="s">
        <v>90</v>
      </c>
      <c r="BY1443">
        <v>7765.36</v>
      </c>
      <c r="CA1443" t="s">
        <v>157</v>
      </c>
      <c r="CC1443" t="s">
        <v>153</v>
      </c>
      <c r="CD1443">
        <v>6849</v>
      </c>
      <c r="CE1443" t="s">
        <v>86</v>
      </c>
      <c r="CF1443" s="3">
        <v>43754</v>
      </c>
      <c r="CI1443">
        <v>3</v>
      </c>
      <c r="CJ1443">
        <v>2</v>
      </c>
      <c r="CK1443">
        <v>23</v>
      </c>
      <c r="CL1443" t="s">
        <v>87</v>
      </c>
    </row>
    <row r="1444" spans="1:90">
      <c r="A1444" t="s">
        <v>72</v>
      </c>
      <c r="B1444" t="s">
        <v>73</v>
      </c>
      <c r="C1444" t="s">
        <v>74</v>
      </c>
      <c r="E1444" t="str">
        <f>"FES1162716704"</f>
        <v>FES1162716704</v>
      </c>
      <c r="F1444" s="3">
        <v>43749</v>
      </c>
      <c r="G1444">
        <v>202004</v>
      </c>
      <c r="H1444" t="s">
        <v>75</v>
      </c>
      <c r="I1444" t="s">
        <v>76</v>
      </c>
      <c r="J1444" t="s">
        <v>77</v>
      </c>
      <c r="K1444" t="s">
        <v>78</v>
      </c>
      <c r="L1444" t="s">
        <v>676</v>
      </c>
      <c r="M1444" t="s">
        <v>677</v>
      </c>
      <c r="N1444" t="s">
        <v>678</v>
      </c>
      <c r="O1444" t="s">
        <v>82</v>
      </c>
      <c r="P1444" t="str">
        <f>"2170711666                    "</f>
        <v xml:space="preserve">2170711666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24.73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2</v>
      </c>
      <c r="BJ1444">
        <v>2.6</v>
      </c>
      <c r="BK1444">
        <v>3</v>
      </c>
      <c r="BL1444" s="4">
        <v>142.49</v>
      </c>
      <c r="BM1444" s="4">
        <v>21.37</v>
      </c>
      <c r="BN1444" s="4">
        <v>163.86</v>
      </c>
      <c r="BO1444" s="4">
        <v>163.86</v>
      </c>
      <c r="BQ1444" t="s">
        <v>95</v>
      </c>
      <c r="BR1444" t="s">
        <v>84</v>
      </c>
      <c r="BS1444" s="3">
        <v>43752</v>
      </c>
      <c r="BT1444" s="5">
        <v>0.39583333333333331</v>
      </c>
      <c r="BU1444" t="s">
        <v>592</v>
      </c>
      <c r="BV1444" t="s">
        <v>90</v>
      </c>
      <c r="BY1444">
        <v>13098.84</v>
      </c>
      <c r="CA1444" t="s">
        <v>680</v>
      </c>
      <c r="CC1444" t="s">
        <v>677</v>
      </c>
      <c r="CD1444">
        <v>9700</v>
      </c>
      <c r="CE1444" t="s">
        <v>86</v>
      </c>
      <c r="CF1444" s="3">
        <v>43754</v>
      </c>
      <c r="CI1444">
        <v>1</v>
      </c>
      <c r="CJ1444">
        <v>1</v>
      </c>
      <c r="CK1444">
        <v>23</v>
      </c>
      <c r="CL1444" t="s">
        <v>87</v>
      </c>
    </row>
    <row r="1445" spans="1:90">
      <c r="A1445" t="s">
        <v>72</v>
      </c>
      <c r="B1445" t="s">
        <v>73</v>
      </c>
      <c r="C1445" t="s">
        <v>74</v>
      </c>
      <c r="E1445" t="str">
        <f>"FES1162716698"</f>
        <v>FES1162716698</v>
      </c>
      <c r="F1445" s="3">
        <v>43749</v>
      </c>
      <c r="G1445">
        <v>202004</v>
      </c>
      <c r="H1445" t="s">
        <v>75</v>
      </c>
      <c r="I1445" t="s">
        <v>76</v>
      </c>
      <c r="J1445" t="s">
        <v>77</v>
      </c>
      <c r="K1445" t="s">
        <v>78</v>
      </c>
      <c r="L1445" t="s">
        <v>92</v>
      </c>
      <c r="M1445" t="s">
        <v>93</v>
      </c>
      <c r="N1445" t="s">
        <v>690</v>
      </c>
      <c r="O1445" t="s">
        <v>82</v>
      </c>
      <c r="P1445" t="str">
        <f>"2170711657                    "</f>
        <v xml:space="preserve">2170711657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8.7899999999999991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 s="4">
        <v>50.66</v>
      </c>
      <c r="BM1445" s="4">
        <v>7.6</v>
      </c>
      <c r="BN1445" s="4">
        <v>58.26</v>
      </c>
      <c r="BO1445" s="4">
        <v>58.26</v>
      </c>
      <c r="BQ1445" t="s">
        <v>95</v>
      </c>
      <c r="BR1445" t="s">
        <v>84</v>
      </c>
      <c r="BS1445" s="3">
        <v>43752</v>
      </c>
      <c r="BT1445" s="5">
        <v>0.2951388888888889</v>
      </c>
      <c r="BU1445" t="s">
        <v>1207</v>
      </c>
      <c r="BV1445" t="s">
        <v>90</v>
      </c>
      <c r="BY1445">
        <v>1200</v>
      </c>
      <c r="CA1445" t="s">
        <v>900</v>
      </c>
      <c r="CC1445" t="s">
        <v>93</v>
      </c>
      <c r="CD1445">
        <v>7530</v>
      </c>
      <c r="CE1445" t="s">
        <v>96</v>
      </c>
      <c r="CF1445" s="3">
        <v>43753</v>
      </c>
      <c r="CI1445">
        <v>1</v>
      </c>
      <c r="CJ1445">
        <v>1</v>
      </c>
      <c r="CK1445">
        <v>21</v>
      </c>
      <c r="CL1445" t="s">
        <v>87</v>
      </c>
    </row>
    <row r="1446" spans="1:90">
      <c r="A1446" t="s">
        <v>72</v>
      </c>
      <c r="B1446" t="s">
        <v>73</v>
      </c>
      <c r="C1446" t="s">
        <v>74</v>
      </c>
      <c r="E1446" t="str">
        <f>"FES1162716701"</f>
        <v>FES1162716701</v>
      </c>
      <c r="F1446" s="3">
        <v>43749</v>
      </c>
      <c r="G1446">
        <v>202004</v>
      </c>
      <c r="H1446" t="s">
        <v>75</v>
      </c>
      <c r="I1446" t="s">
        <v>76</v>
      </c>
      <c r="J1446" t="s">
        <v>77</v>
      </c>
      <c r="K1446" t="s">
        <v>78</v>
      </c>
      <c r="L1446" t="s">
        <v>152</v>
      </c>
      <c r="M1446" t="s">
        <v>153</v>
      </c>
      <c r="N1446" t="s">
        <v>266</v>
      </c>
      <c r="O1446" t="s">
        <v>82</v>
      </c>
      <c r="P1446" t="str">
        <f>"2170711662                    "</f>
        <v xml:space="preserve">2170711662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17.04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 s="4">
        <v>98.16</v>
      </c>
      <c r="BM1446" s="4">
        <v>14.72</v>
      </c>
      <c r="BN1446" s="4">
        <v>112.88</v>
      </c>
      <c r="BO1446" s="4">
        <v>112.88</v>
      </c>
      <c r="BQ1446" t="s">
        <v>101</v>
      </c>
      <c r="BR1446" t="s">
        <v>84</v>
      </c>
      <c r="BS1446" s="3">
        <v>43753</v>
      </c>
      <c r="BT1446" s="5">
        <v>0.38819444444444445</v>
      </c>
      <c r="BU1446" t="s">
        <v>1286</v>
      </c>
      <c r="BV1446" t="s">
        <v>90</v>
      </c>
      <c r="BY1446">
        <v>1200</v>
      </c>
      <c r="CA1446" t="s">
        <v>157</v>
      </c>
      <c r="CC1446" t="s">
        <v>153</v>
      </c>
      <c r="CD1446">
        <v>6850</v>
      </c>
      <c r="CE1446" t="s">
        <v>96</v>
      </c>
      <c r="CF1446" s="3">
        <v>43754</v>
      </c>
      <c r="CI1446">
        <v>3</v>
      </c>
      <c r="CJ1446">
        <v>2</v>
      </c>
      <c r="CK1446">
        <v>23</v>
      </c>
      <c r="CL1446" t="s">
        <v>87</v>
      </c>
    </row>
    <row r="1447" spans="1:90">
      <c r="A1447" t="s">
        <v>72</v>
      </c>
      <c r="B1447" t="s">
        <v>73</v>
      </c>
      <c r="C1447" t="s">
        <v>74</v>
      </c>
      <c r="E1447" t="str">
        <f>"FES1162716703"</f>
        <v>FES1162716703</v>
      </c>
      <c r="F1447" s="3">
        <v>43749</v>
      </c>
      <c r="G1447">
        <v>202004</v>
      </c>
      <c r="H1447" t="s">
        <v>75</v>
      </c>
      <c r="I1447" t="s">
        <v>76</v>
      </c>
      <c r="J1447" t="s">
        <v>77</v>
      </c>
      <c r="K1447" t="s">
        <v>78</v>
      </c>
      <c r="L1447" t="s">
        <v>92</v>
      </c>
      <c r="M1447" t="s">
        <v>93</v>
      </c>
      <c r="N1447" t="s">
        <v>690</v>
      </c>
      <c r="O1447" t="s">
        <v>82</v>
      </c>
      <c r="P1447" t="str">
        <f>"2170711664                    "</f>
        <v xml:space="preserve">2170711664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8.7899999999999991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 s="4">
        <v>50.66</v>
      </c>
      <c r="BM1447" s="4">
        <v>7.6</v>
      </c>
      <c r="BN1447" s="4">
        <v>58.26</v>
      </c>
      <c r="BO1447" s="4">
        <v>58.26</v>
      </c>
      <c r="BQ1447" t="s">
        <v>95</v>
      </c>
      <c r="BR1447" t="s">
        <v>84</v>
      </c>
      <c r="BS1447" s="3">
        <v>43752</v>
      </c>
      <c r="BT1447" s="5">
        <v>0.2951388888888889</v>
      </c>
      <c r="BU1447" t="s">
        <v>1207</v>
      </c>
      <c r="BV1447" t="s">
        <v>90</v>
      </c>
      <c r="BY1447">
        <v>1200</v>
      </c>
      <c r="CA1447" t="s">
        <v>900</v>
      </c>
      <c r="CC1447" t="s">
        <v>93</v>
      </c>
      <c r="CD1447">
        <v>7530</v>
      </c>
      <c r="CE1447" t="s">
        <v>96</v>
      </c>
      <c r="CF1447" s="3">
        <v>43753</v>
      </c>
      <c r="CI1447">
        <v>1</v>
      </c>
      <c r="CJ1447">
        <v>1</v>
      </c>
      <c r="CK1447">
        <v>21</v>
      </c>
      <c r="CL1447" t="s">
        <v>87</v>
      </c>
    </row>
    <row r="1448" spans="1:90">
      <c r="A1448" t="s">
        <v>72</v>
      </c>
      <c r="B1448" t="s">
        <v>73</v>
      </c>
      <c r="C1448" t="s">
        <v>74</v>
      </c>
      <c r="E1448" t="str">
        <f>"FES1162716690"</f>
        <v>FES1162716690</v>
      </c>
      <c r="F1448" s="3">
        <v>43749</v>
      </c>
      <c r="G1448">
        <v>202004</v>
      </c>
      <c r="H1448" t="s">
        <v>75</v>
      </c>
      <c r="I1448" t="s">
        <v>76</v>
      </c>
      <c r="J1448" t="s">
        <v>77</v>
      </c>
      <c r="K1448" t="s">
        <v>78</v>
      </c>
      <c r="L1448" t="s">
        <v>308</v>
      </c>
      <c r="M1448" t="s">
        <v>308</v>
      </c>
      <c r="N1448" t="s">
        <v>491</v>
      </c>
      <c r="O1448" t="s">
        <v>82</v>
      </c>
      <c r="P1448" t="str">
        <f>"2170711649                    "</f>
        <v xml:space="preserve">2170711649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28.58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1.7</v>
      </c>
      <c r="BJ1448">
        <v>3.5</v>
      </c>
      <c r="BK1448">
        <v>3.5</v>
      </c>
      <c r="BL1448" s="4">
        <v>164.66</v>
      </c>
      <c r="BM1448" s="4">
        <v>24.7</v>
      </c>
      <c r="BN1448" s="4">
        <v>189.36</v>
      </c>
      <c r="BO1448" s="4">
        <v>189.36</v>
      </c>
      <c r="BQ1448" t="s">
        <v>95</v>
      </c>
      <c r="BR1448" t="s">
        <v>84</v>
      </c>
      <c r="BS1448" s="3">
        <v>43752</v>
      </c>
      <c r="BT1448" s="5">
        <v>0.48819444444444443</v>
      </c>
      <c r="BU1448" t="s">
        <v>492</v>
      </c>
      <c r="BV1448" t="s">
        <v>90</v>
      </c>
      <c r="BY1448">
        <v>17561.849999999999</v>
      </c>
      <c r="CA1448" t="s">
        <v>311</v>
      </c>
      <c r="CC1448" t="s">
        <v>308</v>
      </c>
      <c r="CD1448">
        <v>7646</v>
      </c>
      <c r="CE1448" t="s">
        <v>86</v>
      </c>
      <c r="CF1448" s="3">
        <v>43753</v>
      </c>
      <c r="CI1448">
        <v>1</v>
      </c>
      <c r="CJ1448">
        <v>1</v>
      </c>
      <c r="CK1448">
        <v>23</v>
      </c>
      <c r="CL1448" t="s">
        <v>87</v>
      </c>
    </row>
    <row r="1449" spans="1:90">
      <c r="A1449" t="s">
        <v>72</v>
      </c>
      <c r="B1449" t="s">
        <v>73</v>
      </c>
      <c r="C1449" t="s">
        <v>74</v>
      </c>
      <c r="E1449" t="str">
        <f>"FES1162716700"</f>
        <v>FES1162716700</v>
      </c>
      <c r="F1449" s="3">
        <v>43749</v>
      </c>
      <c r="G1449">
        <v>202004</v>
      </c>
      <c r="H1449" t="s">
        <v>75</v>
      </c>
      <c r="I1449" t="s">
        <v>76</v>
      </c>
      <c r="J1449" t="s">
        <v>77</v>
      </c>
      <c r="K1449" t="s">
        <v>78</v>
      </c>
      <c r="L1449" t="s">
        <v>170</v>
      </c>
      <c r="M1449" t="s">
        <v>171</v>
      </c>
      <c r="N1449" t="s">
        <v>172</v>
      </c>
      <c r="O1449" t="s">
        <v>82</v>
      </c>
      <c r="P1449" t="str">
        <f>"2170711660                    "</f>
        <v xml:space="preserve">2170711660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132.44999999999999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13</v>
      </c>
      <c r="BJ1449">
        <v>16.7</v>
      </c>
      <c r="BK1449">
        <v>17</v>
      </c>
      <c r="BL1449" s="4">
        <v>763.17</v>
      </c>
      <c r="BM1449" s="4">
        <v>114.48</v>
      </c>
      <c r="BN1449" s="4">
        <v>877.65</v>
      </c>
      <c r="BO1449" s="4">
        <v>877.65</v>
      </c>
      <c r="BQ1449" t="s">
        <v>83</v>
      </c>
      <c r="BR1449" t="s">
        <v>84</v>
      </c>
      <c r="BS1449" s="3">
        <v>43752</v>
      </c>
      <c r="BT1449" s="5">
        <v>0.5</v>
      </c>
      <c r="BU1449" t="s">
        <v>173</v>
      </c>
      <c r="BV1449" t="s">
        <v>90</v>
      </c>
      <c r="BY1449">
        <v>83577.84</v>
      </c>
      <c r="CA1449" t="s">
        <v>174</v>
      </c>
      <c r="CC1449" t="s">
        <v>171</v>
      </c>
      <c r="CD1449">
        <v>3370</v>
      </c>
      <c r="CE1449" t="s">
        <v>86</v>
      </c>
      <c r="CF1449" s="3">
        <v>43754</v>
      </c>
      <c r="CI1449">
        <v>3</v>
      </c>
      <c r="CJ1449">
        <v>1</v>
      </c>
      <c r="CK1449">
        <v>23</v>
      </c>
      <c r="CL1449" t="s">
        <v>87</v>
      </c>
    </row>
    <row r="1450" spans="1:90">
      <c r="A1450" t="s">
        <v>72</v>
      </c>
      <c r="B1450" t="s">
        <v>73</v>
      </c>
      <c r="C1450" t="s">
        <v>74</v>
      </c>
      <c r="E1450" t="str">
        <f>"FES1162716681"</f>
        <v>FES1162716681</v>
      </c>
      <c r="F1450" s="3">
        <v>43749</v>
      </c>
      <c r="G1450">
        <v>202004</v>
      </c>
      <c r="H1450" t="s">
        <v>75</v>
      </c>
      <c r="I1450" t="s">
        <v>76</v>
      </c>
      <c r="J1450" t="s">
        <v>77</v>
      </c>
      <c r="K1450" t="s">
        <v>78</v>
      </c>
      <c r="L1450" t="s">
        <v>175</v>
      </c>
      <c r="M1450" t="s">
        <v>176</v>
      </c>
      <c r="N1450" t="s">
        <v>941</v>
      </c>
      <c r="O1450" t="s">
        <v>82</v>
      </c>
      <c r="P1450" t="str">
        <f>"2170711470                    "</f>
        <v xml:space="preserve">2170711470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8.7899999999999991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1.5</v>
      </c>
      <c r="BJ1450">
        <v>1.6</v>
      </c>
      <c r="BK1450">
        <v>2</v>
      </c>
      <c r="BL1450" s="4">
        <v>50.66</v>
      </c>
      <c r="BM1450" s="4">
        <v>7.6</v>
      </c>
      <c r="BN1450" s="4">
        <v>58.26</v>
      </c>
      <c r="BO1450" s="4">
        <v>58.26</v>
      </c>
      <c r="BQ1450" t="s">
        <v>95</v>
      </c>
      <c r="BR1450" t="s">
        <v>84</v>
      </c>
      <c r="BS1450" s="3">
        <v>43752</v>
      </c>
      <c r="BT1450" s="5">
        <v>0.38472222222222219</v>
      </c>
      <c r="BU1450" t="s">
        <v>587</v>
      </c>
      <c r="BV1450" t="s">
        <v>90</v>
      </c>
      <c r="BY1450">
        <v>8111.92</v>
      </c>
      <c r="CA1450" t="s">
        <v>588</v>
      </c>
      <c r="CC1450" t="s">
        <v>176</v>
      </c>
      <c r="CD1450">
        <v>4001</v>
      </c>
      <c r="CE1450" t="s">
        <v>86</v>
      </c>
      <c r="CF1450" s="3">
        <v>43753</v>
      </c>
      <c r="CI1450">
        <v>1</v>
      </c>
      <c r="CJ1450">
        <v>1</v>
      </c>
      <c r="CK1450">
        <v>21</v>
      </c>
      <c r="CL1450" t="s">
        <v>87</v>
      </c>
    </row>
    <row r="1451" spans="1:90">
      <c r="A1451" t="s">
        <v>72</v>
      </c>
      <c r="B1451" t="s">
        <v>73</v>
      </c>
      <c r="C1451" t="s">
        <v>74</v>
      </c>
      <c r="E1451" t="str">
        <f>"FES1162716606"</f>
        <v>FES1162716606</v>
      </c>
      <c r="F1451" s="3">
        <v>43749</v>
      </c>
      <c r="G1451">
        <v>202004</v>
      </c>
      <c r="H1451" t="s">
        <v>75</v>
      </c>
      <c r="I1451" t="s">
        <v>76</v>
      </c>
      <c r="J1451" t="s">
        <v>77</v>
      </c>
      <c r="K1451" t="s">
        <v>78</v>
      </c>
      <c r="L1451" t="s">
        <v>75</v>
      </c>
      <c r="M1451" t="s">
        <v>76</v>
      </c>
      <c r="N1451" t="s">
        <v>182</v>
      </c>
      <c r="O1451" t="s">
        <v>82</v>
      </c>
      <c r="P1451" t="str">
        <f>"2170711543                    "</f>
        <v xml:space="preserve">2170711543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6.87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 s="4">
        <v>39.58</v>
      </c>
      <c r="BM1451" s="4">
        <v>5.94</v>
      </c>
      <c r="BN1451" s="4">
        <v>45.52</v>
      </c>
      <c r="BO1451" s="4">
        <v>45.52</v>
      </c>
      <c r="BQ1451" t="s">
        <v>95</v>
      </c>
      <c r="BR1451" t="s">
        <v>84</v>
      </c>
      <c r="BS1451" s="3">
        <v>43752</v>
      </c>
      <c r="BT1451" s="5">
        <v>0.35138888888888892</v>
      </c>
      <c r="BU1451" t="s">
        <v>807</v>
      </c>
      <c r="BV1451" t="s">
        <v>90</v>
      </c>
      <c r="BY1451">
        <v>1200</v>
      </c>
      <c r="CA1451" t="s">
        <v>247</v>
      </c>
      <c r="CC1451" t="s">
        <v>76</v>
      </c>
      <c r="CD1451">
        <v>1600</v>
      </c>
      <c r="CE1451" t="s">
        <v>96</v>
      </c>
      <c r="CF1451" s="3">
        <v>43753</v>
      </c>
      <c r="CI1451">
        <v>1</v>
      </c>
      <c r="CJ1451">
        <v>1</v>
      </c>
      <c r="CK1451">
        <v>22</v>
      </c>
      <c r="CL1451" t="s">
        <v>87</v>
      </c>
    </row>
    <row r="1452" spans="1:90">
      <c r="A1452" t="s">
        <v>72</v>
      </c>
      <c r="B1452" t="s">
        <v>73</v>
      </c>
      <c r="C1452" t="s">
        <v>74</v>
      </c>
      <c r="E1452" t="str">
        <f>"FES1162716617"</f>
        <v>FES1162716617</v>
      </c>
      <c r="F1452" s="3">
        <v>43749</v>
      </c>
      <c r="G1452">
        <v>202004</v>
      </c>
      <c r="H1452" t="s">
        <v>75</v>
      </c>
      <c r="I1452" t="s">
        <v>76</v>
      </c>
      <c r="J1452" t="s">
        <v>77</v>
      </c>
      <c r="K1452" t="s">
        <v>78</v>
      </c>
      <c r="L1452" t="s">
        <v>215</v>
      </c>
      <c r="M1452" t="s">
        <v>216</v>
      </c>
      <c r="N1452" t="s">
        <v>384</v>
      </c>
      <c r="O1452" t="s">
        <v>82</v>
      </c>
      <c r="P1452" t="str">
        <f>"2170711557                    "</f>
        <v xml:space="preserve">2170711557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24.17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5.4</v>
      </c>
      <c r="BJ1452">
        <v>1.3</v>
      </c>
      <c r="BK1452">
        <v>5.5</v>
      </c>
      <c r="BL1452" s="4">
        <v>139.26</v>
      </c>
      <c r="BM1452" s="4">
        <v>20.89</v>
      </c>
      <c r="BN1452" s="4">
        <v>160.15</v>
      </c>
      <c r="BO1452" s="4">
        <v>160.15</v>
      </c>
      <c r="BQ1452" t="s">
        <v>95</v>
      </c>
      <c r="BR1452" t="s">
        <v>84</v>
      </c>
      <c r="BS1452" s="3">
        <v>43752</v>
      </c>
      <c r="BT1452" s="5">
        <v>0.36458333333333331</v>
      </c>
      <c r="BU1452" t="s">
        <v>932</v>
      </c>
      <c r="BV1452" t="s">
        <v>90</v>
      </c>
      <c r="BY1452">
        <v>6603.48</v>
      </c>
      <c r="CA1452" t="s">
        <v>802</v>
      </c>
      <c r="CC1452" t="s">
        <v>216</v>
      </c>
      <c r="CD1452">
        <v>3201</v>
      </c>
      <c r="CE1452" t="s">
        <v>86</v>
      </c>
      <c r="CF1452" s="3">
        <v>43754</v>
      </c>
      <c r="CI1452">
        <v>1</v>
      </c>
      <c r="CJ1452">
        <v>1</v>
      </c>
      <c r="CK1452">
        <v>21</v>
      </c>
      <c r="CL1452" t="s">
        <v>87</v>
      </c>
    </row>
    <row r="1453" spans="1:90">
      <c r="A1453" t="s">
        <v>72</v>
      </c>
      <c r="B1453" t="s">
        <v>73</v>
      </c>
      <c r="C1453" t="s">
        <v>74</v>
      </c>
      <c r="E1453" t="str">
        <f>"FES1162716673"</f>
        <v>FES1162716673</v>
      </c>
      <c r="F1453" s="3">
        <v>43749</v>
      </c>
      <c r="G1453">
        <v>202004</v>
      </c>
      <c r="H1453" t="s">
        <v>75</v>
      </c>
      <c r="I1453" t="s">
        <v>76</v>
      </c>
      <c r="J1453" t="s">
        <v>77</v>
      </c>
      <c r="K1453" t="s">
        <v>78</v>
      </c>
      <c r="L1453" t="s">
        <v>142</v>
      </c>
      <c r="M1453" t="s">
        <v>143</v>
      </c>
      <c r="N1453" t="s">
        <v>144</v>
      </c>
      <c r="O1453" t="s">
        <v>82</v>
      </c>
      <c r="P1453" t="str">
        <f>"2170711637                    "</f>
        <v xml:space="preserve">2170711637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6.87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 s="4">
        <v>39.58</v>
      </c>
      <c r="BM1453" s="4">
        <v>5.94</v>
      </c>
      <c r="BN1453" s="4">
        <v>45.52</v>
      </c>
      <c r="BO1453" s="4">
        <v>45.52</v>
      </c>
      <c r="BQ1453" t="s">
        <v>95</v>
      </c>
      <c r="BR1453" t="s">
        <v>84</v>
      </c>
      <c r="BS1453" s="3">
        <v>43752</v>
      </c>
      <c r="BT1453" s="5">
        <v>0.40972222222222227</v>
      </c>
      <c r="BU1453" t="s">
        <v>1944</v>
      </c>
      <c r="BV1453" t="s">
        <v>90</v>
      </c>
      <c r="BY1453">
        <v>1200</v>
      </c>
      <c r="CC1453" t="s">
        <v>143</v>
      </c>
      <c r="CD1453">
        <v>1459</v>
      </c>
      <c r="CE1453" t="s">
        <v>96</v>
      </c>
      <c r="CF1453" s="3">
        <v>43753</v>
      </c>
      <c r="CI1453">
        <v>1</v>
      </c>
      <c r="CJ1453">
        <v>1</v>
      </c>
      <c r="CK1453">
        <v>22</v>
      </c>
      <c r="CL1453" t="s">
        <v>87</v>
      </c>
    </row>
    <row r="1454" spans="1:90">
      <c r="A1454" t="s">
        <v>72</v>
      </c>
      <c r="B1454" t="s">
        <v>73</v>
      </c>
      <c r="C1454" t="s">
        <v>74</v>
      </c>
      <c r="E1454" t="str">
        <f>"FES1162716595"</f>
        <v>FES1162716595</v>
      </c>
      <c r="F1454" s="3">
        <v>43749</v>
      </c>
      <c r="G1454">
        <v>202004</v>
      </c>
      <c r="H1454" t="s">
        <v>75</v>
      </c>
      <c r="I1454" t="s">
        <v>76</v>
      </c>
      <c r="J1454" t="s">
        <v>77</v>
      </c>
      <c r="K1454" t="s">
        <v>78</v>
      </c>
      <c r="L1454" t="s">
        <v>75</v>
      </c>
      <c r="M1454" t="s">
        <v>76</v>
      </c>
      <c r="N1454" t="s">
        <v>846</v>
      </c>
      <c r="O1454" t="s">
        <v>82</v>
      </c>
      <c r="P1454" t="str">
        <f>"2170711530                    "</f>
        <v xml:space="preserve">2170711530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6.87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 s="4">
        <v>39.58</v>
      </c>
      <c r="BM1454" s="4">
        <v>5.94</v>
      </c>
      <c r="BN1454" s="4">
        <v>45.52</v>
      </c>
      <c r="BO1454" s="4">
        <v>45.52</v>
      </c>
      <c r="BQ1454" t="s">
        <v>95</v>
      </c>
      <c r="BR1454" t="s">
        <v>84</v>
      </c>
      <c r="BS1454" s="3">
        <v>43752</v>
      </c>
      <c r="BT1454" s="5">
        <v>0.35347222222222219</v>
      </c>
      <c r="BU1454" t="s">
        <v>1945</v>
      </c>
      <c r="BV1454" t="s">
        <v>90</v>
      </c>
      <c r="BY1454">
        <v>1200</v>
      </c>
      <c r="CA1454" t="s">
        <v>848</v>
      </c>
      <c r="CC1454" t="s">
        <v>76</v>
      </c>
      <c r="CD1454">
        <v>1645</v>
      </c>
      <c r="CE1454" t="s">
        <v>96</v>
      </c>
      <c r="CF1454" s="3">
        <v>43753</v>
      </c>
      <c r="CI1454">
        <v>1</v>
      </c>
      <c r="CJ1454">
        <v>1</v>
      </c>
      <c r="CK1454">
        <v>22</v>
      </c>
      <c r="CL1454" t="s">
        <v>87</v>
      </c>
    </row>
    <row r="1455" spans="1:90">
      <c r="A1455" t="s">
        <v>72</v>
      </c>
      <c r="B1455" t="s">
        <v>73</v>
      </c>
      <c r="C1455" t="s">
        <v>74</v>
      </c>
      <c r="E1455" t="str">
        <f>"FES1162716642"</f>
        <v>FES1162716642</v>
      </c>
      <c r="F1455" s="3">
        <v>43749</v>
      </c>
      <c r="G1455">
        <v>202004</v>
      </c>
      <c r="H1455" t="s">
        <v>75</v>
      </c>
      <c r="I1455" t="s">
        <v>76</v>
      </c>
      <c r="J1455" t="s">
        <v>77</v>
      </c>
      <c r="K1455" t="s">
        <v>78</v>
      </c>
      <c r="L1455" t="s">
        <v>215</v>
      </c>
      <c r="M1455" t="s">
        <v>216</v>
      </c>
      <c r="N1455" t="s">
        <v>298</v>
      </c>
      <c r="O1455" t="s">
        <v>82</v>
      </c>
      <c r="P1455" t="str">
        <f>"2170711591                    "</f>
        <v xml:space="preserve">2170711591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19.78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3</v>
      </c>
      <c r="BJ1455">
        <v>4.5</v>
      </c>
      <c r="BK1455">
        <v>4.5</v>
      </c>
      <c r="BL1455" s="4">
        <v>113.95</v>
      </c>
      <c r="BM1455" s="4">
        <v>17.09</v>
      </c>
      <c r="BN1455" s="4">
        <v>131.04</v>
      </c>
      <c r="BO1455" s="4">
        <v>131.04</v>
      </c>
      <c r="BQ1455" t="s">
        <v>83</v>
      </c>
      <c r="BR1455" t="s">
        <v>84</v>
      </c>
      <c r="BS1455" s="3">
        <v>43752</v>
      </c>
      <c r="BT1455" s="5">
        <v>0.33333333333333331</v>
      </c>
      <c r="BU1455" t="s">
        <v>1932</v>
      </c>
      <c r="BV1455" t="s">
        <v>90</v>
      </c>
      <c r="BY1455">
        <v>22487.42</v>
      </c>
      <c r="CA1455" t="s">
        <v>300</v>
      </c>
      <c r="CC1455" t="s">
        <v>216</v>
      </c>
      <c r="CD1455">
        <v>3201</v>
      </c>
      <c r="CE1455" t="s">
        <v>86</v>
      </c>
      <c r="CF1455" s="3">
        <v>43754</v>
      </c>
      <c r="CI1455">
        <v>1</v>
      </c>
      <c r="CJ1455">
        <v>1</v>
      </c>
      <c r="CK1455">
        <v>21</v>
      </c>
      <c r="CL1455" t="s">
        <v>87</v>
      </c>
    </row>
    <row r="1456" spans="1:90">
      <c r="A1456" t="s">
        <v>72</v>
      </c>
      <c r="B1456" t="s">
        <v>73</v>
      </c>
      <c r="C1456" t="s">
        <v>74</v>
      </c>
      <c r="E1456" t="str">
        <f>"FES1162716707"</f>
        <v>FES1162716707</v>
      </c>
      <c r="F1456" s="3">
        <v>43749</v>
      </c>
      <c r="G1456">
        <v>202004</v>
      </c>
      <c r="H1456" t="s">
        <v>75</v>
      </c>
      <c r="I1456" t="s">
        <v>76</v>
      </c>
      <c r="J1456" t="s">
        <v>77</v>
      </c>
      <c r="K1456" t="s">
        <v>78</v>
      </c>
      <c r="L1456" t="s">
        <v>79</v>
      </c>
      <c r="M1456" t="s">
        <v>80</v>
      </c>
      <c r="N1456" t="s">
        <v>1946</v>
      </c>
      <c r="O1456" t="s">
        <v>82</v>
      </c>
      <c r="P1456" t="str">
        <f>"2170711670                    "</f>
        <v xml:space="preserve">2170711670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6.87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1.3</v>
      </c>
      <c r="BJ1456">
        <v>0.9</v>
      </c>
      <c r="BK1456">
        <v>1.5</v>
      </c>
      <c r="BL1456" s="4">
        <v>39.58</v>
      </c>
      <c r="BM1456" s="4">
        <v>5.94</v>
      </c>
      <c r="BN1456" s="4">
        <v>45.52</v>
      </c>
      <c r="BO1456" s="4">
        <v>45.52</v>
      </c>
      <c r="BQ1456" t="s">
        <v>83</v>
      </c>
      <c r="BR1456" t="s">
        <v>84</v>
      </c>
      <c r="BS1456" s="3">
        <v>43752</v>
      </c>
      <c r="BT1456" s="5">
        <v>0.40833333333333338</v>
      </c>
      <c r="BU1456" t="s">
        <v>1947</v>
      </c>
      <c r="BV1456" t="s">
        <v>90</v>
      </c>
      <c r="BY1456">
        <v>4269.72</v>
      </c>
      <c r="CA1456" t="s">
        <v>1948</v>
      </c>
      <c r="CC1456" t="s">
        <v>80</v>
      </c>
      <c r="CD1456">
        <v>2115</v>
      </c>
      <c r="CE1456" t="s">
        <v>86</v>
      </c>
      <c r="CF1456" s="3">
        <v>43753</v>
      </c>
      <c r="CI1456">
        <v>1</v>
      </c>
      <c r="CJ1456">
        <v>1</v>
      </c>
      <c r="CK1456">
        <v>22</v>
      </c>
      <c r="CL1456" t="s">
        <v>87</v>
      </c>
    </row>
    <row r="1457" spans="1:90">
      <c r="A1457" t="s">
        <v>72</v>
      </c>
      <c r="B1457" t="s">
        <v>73</v>
      </c>
      <c r="C1457" t="s">
        <v>74</v>
      </c>
      <c r="E1457" t="str">
        <f>"FES1162716624"</f>
        <v>FES1162716624</v>
      </c>
      <c r="F1457" s="3">
        <v>43749</v>
      </c>
      <c r="G1457">
        <v>202004</v>
      </c>
      <c r="H1457" t="s">
        <v>75</v>
      </c>
      <c r="I1457" t="s">
        <v>76</v>
      </c>
      <c r="J1457" t="s">
        <v>77</v>
      </c>
      <c r="K1457" t="s">
        <v>78</v>
      </c>
      <c r="L1457" t="s">
        <v>215</v>
      </c>
      <c r="M1457" t="s">
        <v>216</v>
      </c>
      <c r="N1457" t="s">
        <v>850</v>
      </c>
      <c r="O1457" t="s">
        <v>82</v>
      </c>
      <c r="P1457" t="str">
        <f>"21070711568                   "</f>
        <v xml:space="preserve">21070711568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8.7899999999999991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 s="4">
        <v>50.66</v>
      </c>
      <c r="BM1457" s="4">
        <v>7.6</v>
      </c>
      <c r="BN1457" s="4">
        <v>58.26</v>
      </c>
      <c r="BO1457" s="4">
        <v>58.26</v>
      </c>
      <c r="BQ1457" t="s">
        <v>83</v>
      </c>
      <c r="BR1457" t="s">
        <v>84</v>
      </c>
      <c r="BS1457" s="3">
        <v>43752</v>
      </c>
      <c r="BT1457" s="5">
        <v>0.35416666666666669</v>
      </c>
      <c r="BU1457" t="s">
        <v>1949</v>
      </c>
      <c r="BV1457" t="s">
        <v>90</v>
      </c>
      <c r="BY1457">
        <v>1200</v>
      </c>
      <c r="CA1457" t="s">
        <v>802</v>
      </c>
      <c r="CC1457" t="s">
        <v>216</v>
      </c>
      <c r="CD1457">
        <v>3201</v>
      </c>
      <c r="CE1457" t="s">
        <v>96</v>
      </c>
      <c r="CF1457" s="3">
        <v>43754</v>
      </c>
      <c r="CI1457">
        <v>1</v>
      </c>
      <c r="CJ1457">
        <v>1</v>
      </c>
      <c r="CK1457">
        <v>21</v>
      </c>
      <c r="CL1457" t="s">
        <v>87</v>
      </c>
    </row>
    <row r="1458" spans="1:90">
      <c r="A1458" t="s">
        <v>72</v>
      </c>
      <c r="B1458" t="s">
        <v>73</v>
      </c>
      <c r="C1458" t="s">
        <v>74</v>
      </c>
      <c r="E1458" t="str">
        <f>"FES1162716666"</f>
        <v>FES1162716666</v>
      </c>
      <c r="F1458" s="3">
        <v>43749</v>
      </c>
      <c r="G1458">
        <v>202004</v>
      </c>
      <c r="H1458" t="s">
        <v>75</v>
      </c>
      <c r="I1458" t="s">
        <v>76</v>
      </c>
      <c r="J1458" t="s">
        <v>77</v>
      </c>
      <c r="K1458" t="s">
        <v>78</v>
      </c>
      <c r="L1458" t="s">
        <v>75</v>
      </c>
      <c r="M1458" t="s">
        <v>76</v>
      </c>
      <c r="N1458" t="s">
        <v>1495</v>
      </c>
      <c r="O1458" t="s">
        <v>82</v>
      </c>
      <c r="P1458" t="str">
        <f>"2170711625                    "</f>
        <v xml:space="preserve">2170711625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6.87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1.8</v>
      </c>
      <c r="BJ1458">
        <v>1</v>
      </c>
      <c r="BK1458">
        <v>2</v>
      </c>
      <c r="BL1458" s="4">
        <v>39.58</v>
      </c>
      <c r="BM1458" s="4">
        <v>5.94</v>
      </c>
      <c r="BN1458" s="4">
        <v>45.52</v>
      </c>
      <c r="BO1458" s="4">
        <v>45.52</v>
      </c>
      <c r="BQ1458" t="s">
        <v>95</v>
      </c>
      <c r="BR1458" t="s">
        <v>84</v>
      </c>
      <c r="BS1458" s="3">
        <v>43752</v>
      </c>
      <c r="BT1458" s="5">
        <v>0.30833333333333335</v>
      </c>
      <c r="BU1458" t="s">
        <v>1950</v>
      </c>
      <c r="BV1458" t="s">
        <v>90</v>
      </c>
      <c r="BY1458">
        <v>4831.43</v>
      </c>
      <c r="CA1458" t="s">
        <v>91</v>
      </c>
      <c r="CC1458" t="s">
        <v>76</v>
      </c>
      <c r="CD1458">
        <v>1600</v>
      </c>
      <c r="CE1458" t="s">
        <v>86</v>
      </c>
      <c r="CF1458" s="3">
        <v>43753</v>
      </c>
      <c r="CI1458">
        <v>1</v>
      </c>
      <c r="CJ1458">
        <v>1</v>
      </c>
      <c r="CK1458">
        <v>22</v>
      </c>
      <c r="CL1458" t="s">
        <v>87</v>
      </c>
    </row>
    <row r="1459" spans="1:90">
      <c r="A1459" t="s">
        <v>72</v>
      </c>
      <c r="B1459" t="s">
        <v>73</v>
      </c>
      <c r="C1459" t="s">
        <v>74</v>
      </c>
      <c r="E1459" t="str">
        <f>"FES1162716689"</f>
        <v>FES1162716689</v>
      </c>
      <c r="F1459" s="3">
        <v>43749</v>
      </c>
      <c r="G1459">
        <v>202004</v>
      </c>
      <c r="H1459" t="s">
        <v>75</v>
      </c>
      <c r="I1459" t="s">
        <v>76</v>
      </c>
      <c r="J1459" t="s">
        <v>77</v>
      </c>
      <c r="K1459" t="s">
        <v>78</v>
      </c>
      <c r="L1459" t="s">
        <v>545</v>
      </c>
      <c r="M1459" t="s">
        <v>546</v>
      </c>
      <c r="N1459" t="s">
        <v>547</v>
      </c>
      <c r="O1459" t="s">
        <v>82</v>
      </c>
      <c r="P1459" t="str">
        <f>"2170711648                    "</f>
        <v xml:space="preserve">2170711648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8.7899999999999991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 s="4">
        <v>50.66</v>
      </c>
      <c r="BM1459" s="4">
        <v>7.6</v>
      </c>
      <c r="BN1459" s="4">
        <v>58.26</v>
      </c>
      <c r="BO1459" s="4">
        <v>58.26</v>
      </c>
      <c r="BQ1459" t="s">
        <v>95</v>
      </c>
      <c r="BR1459" t="s">
        <v>84</v>
      </c>
      <c r="BS1459" s="3">
        <v>43752</v>
      </c>
      <c r="BT1459" s="5">
        <v>0.4284722222222222</v>
      </c>
      <c r="BU1459" t="s">
        <v>548</v>
      </c>
      <c r="BV1459" t="s">
        <v>90</v>
      </c>
      <c r="BY1459">
        <v>1200</v>
      </c>
      <c r="CC1459" t="s">
        <v>546</v>
      </c>
      <c r="CD1459">
        <v>6536</v>
      </c>
      <c r="CE1459" t="s">
        <v>96</v>
      </c>
      <c r="CF1459" s="3">
        <v>43754</v>
      </c>
      <c r="CI1459">
        <v>1</v>
      </c>
      <c r="CJ1459">
        <v>1</v>
      </c>
      <c r="CK1459">
        <v>21</v>
      </c>
      <c r="CL1459" t="s">
        <v>87</v>
      </c>
    </row>
    <row r="1460" spans="1:90">
      <c r="A1460" t="s">
        <v>72</v>
      </c>
      <c r="B1460" t="s">
        <v>73</v>
      </c>
      <c r="C1460" t="s">
        <v>74</v>
      </c>
      <c r="E1460" t="str">
        <f>"FES1162716632"</f>
        <v>FES1162716632</v>
      </c>
      <c r="F1460" s="3">
        <v>43749</v>
      </c>
      <c r="G1460">
        <v>202004</v>
      </c>
      <c r="H1460" t="s">
        <v>75</v>
      </c>
      <c r="I1460" t="s">
        <v>76</v>
      </c>
      <c r="J1460" t="s">
        <v>77</v>
      </c>
      <c r="K1460" t="s">
        <v>78</v>
      </c>
      <c r="L1460" t="s">
        <v>142</v>
      </c>
      <c r="M1460" t="s">
        <v>143</v>
      </c>
      <c r="N1460" t="s">
        <v>1951</v>
      </c>
      <c r="O1460" t="s">
        <v>82</v>
      </c>
      <c r="P1460" t="str">
        <f>"2170711542                    "</f>
        <v xml:space="preserve">2170711542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7.69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1.2</v>
      </c>
      <c r="BJ1460">
        <v>2.1</v>
      </c>
      <c r="BK1460">
        <v>2.5</v>
      </c>
      <c r="BL1460" s="4">
        <v>44.32</v>
      </c>
      <c r="BM1460" s="4">
        <v>6.65</v>
      </c>
      <c r="BN1460" s="4">
        <v>50.97</v>
      </c>
      <c r="BO1460" s="4">
        <v>50.97</v>
      </c>
      <c r="BQ1460" t="s">
        <v>83</v>
      </c>
      <c r="BR1460" t="s">
        <v>84</v>
      </c>
      <c r="BS1460" s="3">
        <v>43752</v>
      </c>
      <c r="BT1460" s="5">
        <v>0.35902777777777778</v>
      </c>
      <c r="BU1460" t="s">
        <v>1952</v>
      </c>
      <c r="BV1460" t="s">
        <v>90</v>
      </c>
      <c r="BY1460">
        <v>10680.17</v>
      </c>
      <c r="CA1460" t="s">
        <v>388</v>
      </c>
      <c r="CC1460" t="s">
        <v>143</v>
      </c>
      <c r="CD1460">
        <v>1459</v>
      </c>
      <c r="CE1460" t="s">
        <v>86</v>
      </c>
      <c r="CF1460" s="3">
        <v>43753</v>
      </c>
      <c r="CI1460">
        <v>1</v>
      </c>
      <c r="CJ1460">
        <v>1</v>
      </c>
      <c r="CK1460">
        <v>22</v>
      </c>
      <c r="CL1460" t="s">
        <v>87</v>
      </c>
    </row>
    <row r="1461" spans="1:90">
      <c r="A1461" t="s">
        <v>72</v>
      </c>
      <c r="B1461" t="s">
        <v>73</v>
      </c>
      <c r="C1461" t="s">
        <v>74</v>
      </c>
      <c r="E1461" t="str">
        <f>"FES1162716667"</f>
        <v>FES1162716667</v>
      </c>
      <c r="F1461" s="3">
        <v>43749</v>
      </c>
      <c r="G1461">
        <v>202004</v>
      </c>
      <c r="H1461" t="s">
        <v>75</v>
      </c>
      <c r="I1461" t="s">
        <v>76</v>
      </c>
      <c r="J1461" t="s">
        <v>77</v>
      </c>
      <c r="K1461" t="s">
        <v>78</v>
      </c>
      <c r="L1461" t="s">
        <v>551</v>
      </c>
      <c r="M1461" t="s">
        <v>552</v>
      </c>
      <c r="N1461" t="s">
        <v>1082</v>
      </c>
      <c r="O1461" t="s">
        <v>82</v>
      </c>
      <c r="P1461" t="str">
        <f>"2170711626                    "</f>
        <v xml:space="preserve">2170711626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17.04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 s="4">
        <v>98.16</v>
      </c>
      <c r="BM1461" s="4">
        <v>14.72</v>
      </c>
      <c r="BN1461" s="4">
        <v>112.88</v>
      </c>
      <c r="BO1461" s="4">
        <v>112.88</v>
      </c>
      <c r="BQ1461" t="s">
        <v>83</v>
      </c>
      <c r="BR1461" t="s">
        <v>84</v>
      </c>
      <c r="BS1461" s="3">
        <v>43752</v>
      </c>
      <c r="BT1461" s="5">
        <v>0.4375</v>
      </c>
      <c r="BU1461" t="s">
        <v>467</v>
      </c>
      <c r="BV1461" t="s">
        <v>90</v>
      </c>
      <c r="BY1461">
        <v>1200</v>
      </c>
      <c r="CC1461" t="s">
        <v>552</v>
      </c>
      <c r="CD1461">
        <v>1947</v>
      </c>
      <c r="CE1461" t="s">
        <v>96</v>
      </c>
      <c r="CF1461" s="3">
        <v>43753</v>
      </c>
      <c r="CI1461">
        <v>1</v>
      </c>
      <c r="CJ1461">
        <v>1</v>
      </c>
      <c r="CK1461">
        <v>23</v>
      </c>
      <c r="CL1461" t="s">
        <v>87</v>
      </c>
    </row>
    <row r="1462" spans="1:90">
      <c r="A1462" t="s">
        <v>72</v>
      </c>
      <c r="B1462" t="s">
        <v>73</v>
      </c>
      <c r="C1462" t="s">
        <v>74</v>
      </c>
      <c r="E1462" t="str">
        <f>"FES1162716696"</f>
        <v>FES1162716696</v>
      </c>
      <c r="F1462" s="3">
        <v>43749</v>
      </c>
      <c r="G1462">
        <v>202004</v>
      </c>
      <c r="H1462" t="s">
        <v>75</v>
      </c>
      <c r="I1462" t="s">
        <v>76</v>
      </c>
      <c r="J1462" t="s">
        <v>77</v>
      </c>
      <c r="K1462" t="s">
        <v>78</v>
      </c>
      <c r="L1462" t="s">
        <v>75</v>
      </c>
      <c r="M1462" t="s">
        <v>76</v>
      </c>
      <c r="N1462" t="s">
        <v>1816</v>
      </c>
      <c r="O1462" t="s">
        <v>82</v>
      </c>
      <c r="P1462" t="str">
        <f>"2170711655                    "</f>
        <v xml:space="preserve">2170711655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10.99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4.2</v>
      </c>
      <c r="BJ1462">
        <v>1.6</v>
      </c>
      <c r="BK1462">
        <v>4.5</v>
      </c>
      <c r="BL1462" s="4">
        <v>63.3</v>
      </c>
      <c r="BM1462" s="4">
        <v>9.5</v>
      </c>
      <c r="BN1462" s="4">
        <v>72.8</v>
      </c>
      <c r="BO1462" s="4">
        <v>72.8</v>
      </c>
      <c r="BQ1462" t="s">
        <v>95</v>
      </c>
      <c r="BR1462" t="s">
        <v>84</v>
      </c>
      <c r="BS1462" s="3">
        <v>43752</v>
      </c>
      <c r="BT1462" s="5">
        <v>0.33333333333333331</v>
      </c>
      <c r="BU1462" t="s">
        <v>231</v>
      </c>
      <c r="BV1462" t="s">
        <v>90</v>
      </c>
      <c r="BY1462">
        <v>8069.84</v>
      </c>
      <c r="CC1462" t="s">
        <v>76</v>
      </c>
      <c r="CD1462">
        <v>1609</v>
      </c>
      <c r="CE1462" t="s">
        <v>86</v>
      </c>
      <c r="CF1462" s="3">
        <v>43753</v>
      </c>
      <c r="CI1462">
        <v>1</v>
      </c>
      <c r="CJ1462">
        <v>1</v>
      </c>
      <c r="CK1462">
        <v>22</v>
      </c>
      <c r="CL1462" t="s">
        <v>87</v>
      </c>
    </row>
    <row r="1463" spans="1:90">
      <c r="A1463" t="s">
        <v>72</v>
      </c>
      <c r="B1463" t="s">
        <v>73</v>
      </c>
      <c r="C1463" t="s">
        <v>74</v>
      </c>
      <c r="E1463" t="str">
        <f>"FES1162716657"</f>
        <v>FES1162716657</v>
      </c>
      <c r="F1463" s="3">
        <v>43749</v>
      </c>
      <c r="G1463">
        <v>202004</v>
      </c>
      <c r="H1463" t="s">
        <v>75</v>
      </c>
      <c r="I1463" t="s">
        <v>76</v>
      </c>
      <c r="J1463" t="s">
        <v>77</v>
      </c>
      <c r="K1463" t="s">
        <v>78</v>
      </c>
      <c r="L1463" t="s">
        <v>215</v>
      </c>
      <c r="M1463" t="s">
        <v>216</v>
      </c>
      <c r="N1463" t="s">
        <v>850</v>
      </c>
      <c r="O1463" t="s">
        <v>82</v>
      </c>
      <c r="P1463" t="str">
        <f>"21070711613                   "</f>
        <v xml:space="preserve">21070711613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8.7899999999999991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 s="4">
        <v>50.66</v>
      </c>
      <c r="BM1463" s="4">
        <v>7.6</v>
      </c>
      <c r="BN1463" s="4">
        <v>58.26</v>
      </c>
      <c r="BO1463" s="4">
        <v>58.26</v>
      </c>
      <c r="BQ1463" t="s">
        <v>83</v>
      </c>
      <c r="BR1463" t="s">
        <v>84</v>
      </c>
      <c r="BS1463" s="3">
        <v>43752</v>
      </c>
      <c r="BT1463" s="5">
        <v>0.35416666666666669</v>
      </c>
      <c r="BU1463" t="s">
        <v>557</v>
      </c>
      <c r="BV1463" t="s">
        <v>90</v>
      </c>
      <c r="BY1463">
        <v>1200</v>
      </c>
      <c r="CA1463" t="s">
        <v>802</v>
      </c>
      <c r="CC1463" t="s">
        <v>216</v>
      </c>
      <c r="CD1463">
        <v>3201</v>
      </c>
      <c r="CE1463" t="s">
        <v>96</v>
      </c>
      <c r="CF1463" s="3">
        <v>43754</v>
      </c>
      <c r="CI1463">
        <v>1</v>
      </c>
      <c r="CJ1463">
        <v>1</v>
      </c>
      <c r="CK1463">
        <v>21</v>
      </c>
      <c r="CL1463" t="s">
        <v>87</v>
      </c>
    </row>
    <row r="1464" spans="1:90">
      <c r="A1464" t="s">
        <v>72</v>
      </c>
      <c r="B1464" t="s">
        <v>73</v>
      </c>
      <c r="C1464" t="s">
        <v>74</v>
      </c>
      <c r="E1464" t="str">
        <f>"FES1162716650"</f>
        <v>FES1162716650</v>
      </c>
      <c r="F1464" s="3">
        <v>43749</v>
      </c>
      <c r="G1464">
        <v>202004</v>
      </c>
      <c r="H1464" t="s">
        <v>75</v>
      </c>
      <c r="I1464" t="s">
        <v>76</v>
      </c>
      <c r="J1464" t="s">
        <v>77</v>
      </c>
      <c r="K1464" t="s">
        <v>78</v>
      </c>
      <c r="L1464" t="s">
        <v>175</v>
      </c>
      <c r="M1464" t="s">
        <v>176</v>
      </c>
      <c r="N1464" t="s">
        <v>340</v>
      </c>
      <c r="O1464" t="s">
        <v>82</v>
      </c>
      <c r="P1464" t="str">
        <f>"2170711602                    "</f>
        <v xml:space="preserve">2170711602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8.7899999999999991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 s="4">
        <v>50.66</v>
      </c>
      <c r="BM1464" s="4">
        <v>7.6</v>
      </c>
      <c r="BN1464" s="4">
        <v>58.26</v>
      </c>
      <c r="BO1464" s="4">
        <v>58.26</v>
      </c>
      <c r="BQ1464" t="s">
        <v>258</v>
      </c>
      <c r="BR1464" t="s">
        <v>84</v>
      </c>
      <c r="BS1464" s="3">
        <v>43752</v>
      </c>
      <c r="BT1464" s="5">
        <v>0.34027777777777773</v>
      </c>
      <c r="BU1464" t="s">
        <v>1590</v>
      </c>
      <c r="BV1464" t="s">
        <v>90</v>
      </c>
      <c r="BY1464">
        <v>1200</v>
      </c>
      <c r="CA1464" t="s">
        <v>342</v>
      </c>
      <c r="CC1464" t="s">
        <v>176</v>
      </c>
      <c r="CD1464">
        <v>4000</v>
      </c>
      <c r="CE1464" t="s">
        <v>96</v>
      </c>
      <c r="CF1464" s="3">
        <v>43753</v>
      </c>
      <c r="CI1464">
        <v>1</v>
      </c>
      <c r="CJ1464">
        <v>1</v>
      </c>
      <c r="CK1464">
        <v>21</v>
      </c>
      <c r="CL1464" t="s">
        <v>87</v>
      </c>
    </row>
    <row r="1465" spans="1:90">
      <c r="A1465" t="s">
        <v>72</v>
      </c>
      <c r="B1465" t="s">
        <v>73</v>
      </c>
      <c r="C1465" t="s">
        <v>74</v>
      </c>
      <c r="E1465" t="str">
        <f>"FES1162716702"</f>
        <v>FES1162716702</v>
      </c>
      <c r="F1465" s="3">
        <v>43749</v>
      </c>
      <c r="G1465">
        <v>202004</v>
      </c>
      <c r="H1465" t="s">
        <v>75</v>
      </c>
      <c r="I1465" t="s">
        <v>76</v>
      </c>
      <c r="J1465" t="s">
        <v>77</v>
      </c>
      <c r="K1465" t="s">
        <v>78</v>
      </c>
      <c r="L1465" t="s">
        <v>92</v>
      </c>
      <c r="M1465" t="s">
        <v>93</v>
      </c>
      <c r="N1465" t="s">
        <v>212</v>
      </c>
      <c r="O1465" t="s">
        <v>82</v>
      </c>
      <c r="P1465" t="str">
        <f>"2170711663                    "</f>
        <v xml:space="preserve">2170711663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8.7899999999999991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1.4</v>
      </c>
      <c r="BJ1465">
        <v>2</v>
      </c>
      <c r="BK1465">
        <v>2</v>
      </c>
      <c r="BL1465" s="4">
        <v>50.66</v>
      </c>
      <c r="BM1465" s="4">
        <v>7.6</v>
      </c>
      <c r="BN1465" s="4">
        <v>58.26</v>
      </c>
      <c r="BO1465" s="4">
        <v>58.26</v>
      </c>
      <c r="BQ1465" t="s">
        <v>95</v>
      </c>
      <c r="BR1465" t="s">
        <v>84</v>
      </c>
      <c r="BS1465" s="3">
        <v>43752</v>
      </c>
      <c r="BT1465" s="5">
        <v>0.30833333333333335</v>
      </c>
      <c r="BU1465" t="s">
        <v>213</v>
      </c>
      <c r="BV1465" t="s">
        <v>90</v>
      </c>
      <c r="BY1465">
        <v>9812.5400000000009</v>
      </c>
      <c r="CA1465" t="s">
        <v>214</v>
      </c>
      <c r="CC1465" t="s">
        <v>93</v>
      </c>
      <c r="CD1465">
        <v>7405</v>
      </c>
      <c r="CE1465" t="s">
        <v>86</v>
      </c>
      <c r="CF1465" s="3">
        <v>43753</v>
      </c>
      <c r="CI1465">
        <v>1</v>
      </c>
      <c r="CJ1465">
        <v>1</v>
      </c>
      <c r="CK1465">
        <v>21</v>
      </c>
      <c r="CL1465" t="s">
        <v>87</v>
      </c>
    </row>
    <row r="1466" spans="1:90">
      <c r="A1466" t="s">
        <v>72</v>
      </c>
      <c r="B1466" t="s">
        <v>73</v>
      </c>
      <c r="C1466" t="s">
        <v>74</v>
      </c>
      <c r="E1466" t="str">
        <f>"FES1162716643"</f>
        <v>FES1162716643</v>
      </c>
      <c r="F1466" s="3">
        <v>43749</v>
      </c>
      <c r="G1466">
        <v>202004</v>
      </c>
      <c r="H1466" t="s">
        <v>75</v>
      </c>
      <c r="I1466" t="s">
        <v>76</v>
      </c>
      <c r="J1466" t="s">
        <v>77</v>
      </c>
      <c r="K1466" t="s">
        <v>78</v>
      </c>
      <c r="L1466" t="s">
        <v>98</v>
      </c>
      <c r="M1466" t="s">
        <v>99</v>
      </c>
      <c r="N1466" t="s">
        <v>455</v>
      </c>
      <c r="O1466" t="s">
        <v>82</v>
      </c>
      <c r="P1466" t="str">
        <f>"2170711593                    "</f>
        <v xml:space="preserve">2170711593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8.7899999999999991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 s="4">
        <v>50.66</v>
      </c>
      <c r="BM1466" s="4">
        <v>7.6</v>
      </c>
      <c r="BN1466" s="4">
        <v>58.26</v>
      </c>
      <c r="BO1466" s="4">
        <v>58.26</v>
      </c>
      <c r="BQ1466" t="s">
        <v>95</v>
      </c>
      <c r="BR1466" t="s">
        <v>84</v>
      </c>
      <c r="BS1466" s="3">
        <v>43752</v>
      </c>
      <c r="BT1466" s="5">
        <v>0.40347222222222223</v>
      </c>
      <c r="BU1466" t="s">
        <v>1709</v>
      </c>
      <c r="BV1466" t="s">
        <v>90</v>
      </c>
      <c r="BY1466">
        <v>1200</v>
      </c>
      <c r="CA1466" t="s">
        <v>453</v>
      </c>
      <c r="CC1466" t="s">
        <v>99</v>
      </c>
      <c r="CD1466">
        <v>3620</v>
      </c>
      <c r="CE1466" t="s">
        <v>96</v>
      </c>
      <c r="CF1466" s="3">
        <v>43753</v>
      </c>
      <c r="CI1466">
        <v>1</v>
      </c>
      <c r="CJ1466">
        <v>1</v>
      </c>
      <c r="CK1466">
        <v>21</v>
      </c>
      <c r="CL1466" t="s">
        <v>87</v>
      </c>
    </row>
    <row r="1467" spans="1:90">
      <c r="A1467" t="s">
        <v>72</v>
      </c>
      <c r="B1467" t="s">
        <v>73</v>
      </c>
      <c r="C1467" t="s">
        <v>74</v>
      </c>
      <c r="E1467" t="str">
        <f>"FES1162716634"</f>
        <v>FES1162716634</v>
      </c>
      <c r="F1467" s="3">
        <v>43749</v>
      </c>
      <c r="G1467">
        <v>202004</v>
      </c>
      <c r="H1467" t="s">
        <v>75</v>
      </c>
      <c r="I1467" t="s">
        <v>76</v>
      </c>
      <c r="J1467" t="s">
        <v>77</v>
      </c>
      <c r="K1467" t="s">
        <v>78</v>
      </c>
      <c r="L1467" t="s">
        <v>175</v>
      </c>
      <c r="M1467" t="s">
        <v>176</v>
      </c>
      <c r="N1467" t="s">
        <v>1634</v>
      </c>
      <c r="O1467" t="s">
        <v>82</v>
      </c>
      <c r="P1467" t="str">
        <f>"2170711579                    "</f>
        <v xml:space="preserve">2170711579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8.7899999999999991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 s="4">
        <v>50.66</v>
      </c>
      <c r="BM1467" s="4">
        <v>7.6</v>
      </c>
      <c r="BN1467" s="4">
        <v>58.26</v>
      </c>
      <c r="BO1467" s="4">
        <v>58.26</v>
      </c>
      <c r="BQ1467" t="s">
        <v>83</v>
      </c>
      <c r="BR1467" t="s">
        <v>84</v>
      </c>
      <c r="BS1467" s="3">
        <v>43752</v>
      </c>
      <c r="BT1467" s="5">
        <v>0.4069444444444445</v>
      </c>
      <c r="BU1467" t="s">
        <v>1953</v>
      </c>
      <c r="BV1467" t="s">
        <v>90</v>
      </c>
      <c r="BY1467">
        <v>1200</v>
      </c>
      <c r="CA1467" t="s">
        <v>574</v>
      </c>
      <c r="CC1467" t="s">
        <v>176</v>
      </c>
      <c r="CD1467">
        <v>4052</v>
      </c>
      <c r="CE1467" t="s">
        <v>96</v>
      </c>
      <c r="CF1467" s="3">
        <v>43753</v>
      </c>
      <c r="CI1467">
        <v>1</v>
      </c>
      <c r="CJ1467">
        <v>1</v>
      </c>
      <c r="CK1467">
        <v>21</v>
      </c>
      <c r="CL1467" t="s">
        <v>87</v>
      </c>
    </row>
    <row r="1468" spans="1:90">
      <c r="A1468" t="s">
        <v>72</v>
      </c>
      <c r="B1468" t="s">
        <v>73</v>
      </c>
      <c r="C1468" t="s">
        <v>74</v>
      </c>
      <c r="E1468" t="str">
        <f>"FES1162716682"</f>
        <v>FES1162716682</v>
      </c>
      <c r="F1468" s="3">
        <v>43749</v>
      </c>
      <c r="G1468">
        <v>202004</v>
      </c>
      <c r="H1468" t="s">
        <v>75</v>
      </c>
      <c r="I1468" t="s">
        <v>76</v>
      </c>
      <c r="J1468" t="s">
        <v>77</v>
      </c>
      <c r="K1468" t="s">
        <v>78</v>
      </c>
      <c r="L1468" t="s">
        <v>92</v>
      </c>
      <c r="M1468" t="s">
        <v>93</v>
      </c>
      <c r="N1468" t="s">
        <v>690</v>
      </c>
      <c r="O1468" t="s">
        <v>82</v>
      </c>
      <c r="P1468" t="str">
        <f>"2170708129                    "</f>
        <v xml:space="preserve">2170708129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8.7899999999999991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 s="4">
        <v>50.66</v>
      </c>
      <c r="BM1468" s="4">
        <v>7.6</v>
      </c>
      <c r="BN1468" s="4">
        <v>58.26</v>
      </c>
      <c r="BO1468" s="4">
        <v>58.26</v>
      </c>
      <c r="BQ1468" t="s">
        <v>95</v>
      </c>
      <c r="BR1468" t="s">
        <v>84</v>
      </c>
      <c r="BS1468" s="3">
        <v>43752</v>
      </c>
      <c r="BT1468" s="5">
        <v>0.29722222222222222</v>
      </c>
      <c r="BU1468" t="s">
        <v>1207</v>
      </c>
      <c r="BV1468" t="s">
        <v>90</v>
      </c>
      <c r="BY1468">
        <v>1200</v>
      </c>
      <c r="CA1468" t="s">
        <v>900</v>
      </c>
      <c r="CC1468" t="s">
        <v>93</v>
      </c>
      <c r="CD1468">
        <v>7530</v>
      </c>
      <c r="CE1468" t="s">
        <v>96</v>
      </c>
      <c r="CF1468" s="3">
        <v>43753</v>
      </c>
      <c r="CI1468">
        <v>1</v>
      </c>
      <c r="CJ1468">
        <v>1</v>
      </c>
      <c r="CK1468">
        <v>21</v>
      </c>
      <c r="CL1468" t="s">
        <v>87</v>
      </c>
    </row>
    <row r="1469" spans="1:90">
      <c r="A1469" t="s">
        <v>72</v>
      </c>
      <c r="B1469" t="s">
        <v>73</v>
      </c>
      <c r="C1469" t="s">
        <v>74</v>
      </c>
      <c r="E1469" t="str">
        <f>"FES1162716649"</f>
        <v>FES1162716649</v>
      </c>
      <c r="F1469" s="3">
        <v>43749</v>
      </c>
      <c r="G1469">
        <v>202004</v>
      </c>
      <c r="H1469" t="s">
        <v>75</v>
      </c>
      <c r="I1469" t="s">
        <v>76</v>
      </c>
      <c r="J1469" t="s">
        <v>77</v>
      </c>
      <c r="K1469" t="s">
        <v>78</v>
      </c>
      <c r="L1469" t="s">
        <v>75</v>
      </c>
      <c r="M1469" t="s">
        <v>76</v>
      </c>
      <c r="N1469" t="s">
        <v>457</v>
      </c>
      <c r="O1469" t="s">
        <v>82</v>
      </c>
      <c r="P1469" t="str">
        <f>"2170711600                    "</f>
        <v xml:space="preserve">2170711600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6.87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 s="4">
        <v>39.58</v>
      </c>
      <c r="BM1469" s="4">
        <v>5.94</v>
      </c>
      <c r="BN1469" s="4">
        <v>45.52</v>
      </c>
      <c r="BO1469" s="4">
        <v>45.52</v>
      </c>
      <c r="BQ1469" t="s">
        <v>458</v>
      </c>
      <c r="BR1469" t="s">
        <v>84</v>
      </c>
      <c r="BS1469" s="3">
        <v>43752</v>
      </c>
      <c r="BT1469" s="5">
        <v>0.3263888888888889</v>
      </c>
      <c r="BU1469" t="s">
        <v>459</v>
      </c>
      <c r="BV1469" t="s">
        <v>90</v>
      </c>
      <c r="BY1469">
        <v>1200</v>
      </c>
      <c r="CA1469" t="s">
        <v>91</v>
      </c>
      <c r="CC1469" t="s">
        <v>76</v>
      </c>
      <c r="CD1469">
        <v>1600</v>
      </c>
      <c r="CE1469" t="s">
        <v>96</v>
      </c>
      <c r="CF1469" s="3">
        <v>43753</v>
      </c>
      <c r="CI1469">
        <v>1</v>
      </c>
      <c r="CJ1469">
        <v>1</v>
      </c>
      <c r="CK1469">
        <v>22</v>
      </c>
      <c r="CL1469" t="s">
        <v>87</v>
      </c>
    </row>
    <row r="1470" spans="1:90">
      <c r="A1470" t="s">
        <v>72</v>
      </c>
      <c r="B1470" t="s">
        <v>73</v>
      </c>
      <c r="C1470" t="s">
        <v>74</v>
      </c>
      <c r="E1470" t="str">
        <f>"FES1162716665"</f>
        <v>FES1162716665</v>
      </c>
      <c r="F1470" s="3">
        <v>43749</v>
      </c>
      <c r="G1470">
        <v>202004</v>
      </c>
      <c r="H1470" t="s">
        <v>75</v>
      </c>
      <c r="I1470" t="s">
        <v>76</v>
      </c>
      <c r="J1470" t="s">
        <v>77</v>
      </c>
      <c r="K1470" t="s">
        <v>78</v>
      </c>
      <c r="L1470" t="s">
        <v>248</v>
      </c>
      <c r="M1470" t="s">
        <v>249</v>
      </c>
      <c r="N1470" t="s">
        <v>1954</v>
      </c>
      <c r="O1470" t="s">
        <v>82</v>
      </c>
      <c r="P1470" t="str">
        <f>"2170711622                    "</f>
        <v xml:space="preserve">2170711622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6.87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 s="4">
        <v>39.58</v>
      </c>
      <c r="BM1470" s="4">
        <v>5.94</v>
      </c>
      <c r="BN1470" s="4">
        <v>45.52</v>
      </c>
      <c r="BO1470" s="4">
        <v>45.52</v>
      </c>
      <c r="BQ1470" t="s">
        <v>95</v>
      </c>
      <c r="BR1470" t="s">
        <v>84</v>
      </c>
      <c r="BS1470" s="3">
        <v>43752</v>
      </c>
      <c r="BT1470" s="5">
        <v>0.33333333333333331</v>
      </c>
      <c r="BU1470" t="s">
        <v>1955</v>
      </c>
      <c r="BV1470" t="s">
        <v>90</v>
      </c>
      <c r="BY1470">
        <v>1200</v>
      </c>
      <c r="CC1470" t="s">
        <v>249</v>
      </c>
      <c r="CD1470">
        <v>1559</v>
      </c>
      <c r="CE1470" t="s">
        <v>96</v>
      </c>
      <c r="CF1470" s="3">
        <v>43753</v>
      </c>
      <c r="CI1470">
        <v>1</v>
      </c>
      <c r="CJ1470">
        <v>1</v>
      </c>
      <c r="CK1470">
        <v>22</v>
      </c>
      <c r="CL1470" t="s">
        <v>87</v>
      </c>
    </row>
    <row r="1471" spans="1:90">
      <c r="A1471" t="s">
        <v>72</v>
      </c>
      <c r="B1471" t="s">
        <v>73</v>
      </c>
      <c r="C1471" t="s">
        <v>74</v>
      </c>
      <c r="E1471" t="str">
        <f>"FES1162716623"</f>
        <v>FES1162716623</v>
      </c>
      <c r="F1471" s="3">
        <v>43749</v>
      </c>
      <c r="G1471">
        <v>202004</v>
      </c>
      <c r="H1471" t="s">
        <v>75</v>
      </c>
      <c r="I1471" t="s">
        <v>76</v>
      </c>
      <c r="J1471" t="s">
        <v>77</v>
      </c>
      <c r="K1471" t="s">
        <v>78</v>
      </c>
      <c r="L1471" t="s">
        <v>215</v>
      </c>
      <c r="M1471" t="s">
        <v>216</v>
      </c>
      <c r="N1471" t="s">
        <v>850</v>
      </c>
      <c r="O1471" t="s">
        <v>82</v>
      </c>
      <c r="P1471" t="str">
        <f>"2170711567                    "</f>
        <v xml:space="preserve">2170711567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8.7899999999999991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 s="4">
        <v>50.66</v>
      </c>
      <c r="BM1471" s="4">
        <v>7.6</v>
      </c>
      <c r="BN1471" s="4">
        <v>58.26</v>
      </c>
      <c r="BO1471" s="4">
        <v>58.26</v>
      </c>
      <c r="BQ1471" t="s">
        <v>83</v>
      </c>
      <c r="BR1471" t="s">
        <v>84</v>
      </c>
      <c r="BS1471" s="3">
        <v>43752</v>
      </c>
      <c r="BT1471" s="5">
        <v>0.35416666666666669</v>
      </c>
      <c r="BU1471" t="s">
        <v>1949</v>
      </c>
      <c r="BV1471" t="s">
        <v>90</v>
      </c>
      <c r="BY1471">
        <v>1200</v>
      </c>
      <c r="CA1471" t="s">
        <v>802</v>
      </c>
      <c r="CC1471" t="s">
        <v>216</v>
      </c>
      <c r="CD1471">
        <v>3201</v>
      </c>
      <c r="CE1471" t="s">
        <v>96</v>
      </c>
      <c r="CF1471" s="3">
        <v>43754</v>
      </c>
      <c r="CI1471">
        <v>1</v>
      </c>
      <c r="CJ1471">
        <v>1</v>
      </c>
      <c r="CK1471">
        <v>21</v>
      </c>
      <c r="CL1471" t="s">
        <v>87</v>
      </c>
    </row>
    <row r="1472" spans="1:90">
      <c r="A1472" t="s">
        <v>72</v>
      </c>
      <c r="B1472" t="s">
        <v>73</v>
      </c>
      <c r="C1472" t="s">
        <v>74</v>
      </c>
      <c r="E1472" t="str">
        <f>"FES1162716568"</f>
        <v>FES1162716568</v>
      </c>
      <c r="F1472" s="3">
        <v>43749</v>
      </c>
      <c r="G1472">
        <v>202004</v>
      </c>
      <c r="H1472" t="s">
        <v>75</v>
      </c>
      <c r="I1472" t="s">
        <v>76</v>
      </c>
      <c r="J1472" t="s">
        <v>77</v>
      </c>
      <c r="K1472" t="s">
        <v>78</v>
      </c>
      <c r="L1472" t="s">
        <v>142</v>
      </c>
      <c r="M1472" t="s">
        <v>143</v>
      </c>
      <c r="N1472" t="s">
        <v>611</v>
      </c>
      <c r="O1472" t="s">
        <v>82</v>
      </c>
      <c r="P1472" t="str">
        <f>"2170711508                    "</f>
        <v xml:space="preserve">2170711508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6.87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 s="4">
        <v>39.58</v>
      </c>
      <c r="BM1472" s="4">
        <v>5.94</v>
      </c>
      <c r="BN1472" s="4">
        <v>45.52</v>
      </c>
      <c r="BO1472" s="4">
        <v>45.52</v>
      </c>
      <c r="BQ1472" t="s">
        <v>95</v>
      </c>
      <c r="BR1472" t="s">
        <v>84</v>
      </c>
      <c r="BS1472" s="3">
        <v>43752</v>
      </c>
      <c r="BT1472" s="5">
        <v>0.33333333333333331</v>
      </c>
      <c r="BU1472" t="s">
        <v>1956</v>
      </c>
      <c r="BV1472" t="s">
        <v>90</v>
      </c>
      <c r="BY1472">
        <v>1200</v>
      </c>
      <c r="CA1472" t="s">
        <v>1927</v>
      </c>
      <c r="CC1472" t="s">
        <v>143</v>
      </c>
      <c r="CD1472">
        <v>1459</v>
      </c>
      <c r="CE1472" t="s">
        <v>96</v>
      </c>
      <c r="CF1472" s="3">
        <v>43753</v>
      </c>
      <c r="CI1472">
        <v>1</v>
      </c>
      <c r="CJ1472">
        <v>1</v>
      </c>
      <c r="CK1472">
        <v>22</v>
      </c>
      <c r="CL1472" t="s">
        <v>87</v>
      </c>
    </row>
    <row r="1473" spans="1:90">
      <c r="A1473" t="s">
        <v>72</v>
      </c>
      <c r="B1473" t="s">
        <v>73</v>
      </c>
      <c r="C1473" t="s">
        <v>74</v>
      </c>
      <c r="E1473" t="str">
        <f>"FES1162716631"</f>
        <v>FES1162716631</v>
      </c>
      <c r="F1473" s="3">
        <v>43749</v>
      </c>
      <c r="G1473">
        <v>202004</v>
      </c>
      <c r="H1473" t="s">
        <v>75</v>
      </c>
      <c r="I1473" t="s">
        <v>76</v>
      </c>
      <c r="J1473" t="s">
        <v>77</v>
      </c>
      <c r="K1473" t="s">
        <v>78</v>
      </c>
      <c r="L1473" t="s">
        <v>185</v>
      </c>
      <c r="M1473" t="s">
        <v>186</v>
      </c>
      <c r="N1473" t="s">
        <v>1957</v>
      </c>
      <c r="O1473" t="s">
        <v>82</v>
      </c>
      <c r="P1473" t="str">
        <f>"2170711384                    "</f>
        <v xml:space="preserve">2170711384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6.87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 s="4">
        <v>39.58</v>
      </c>
      <c r="BM1473" s="4">
        <v>5.94</v>
      </c>
      <c r="BN1473" s="4">
        <v>45.52</v>
      </c>
      <c r="BO1473" s="4">
        <v>45.52</v>
      </c>
      <c r="BQ1473" t="s">
        <v>95</v>
      </c>
      <c r="BR1473" t="s">
        <v>84</v>
      </c>
      <c r="BS1473" s="3">
        <v>43752</v>
      </c>
      <c r="BT1473" s="5">
        <v>0.33333333333333331</v>
      </c>
      <c r="BU1473" t="s">
        <v>1958</v>
      </c>
      <c r="BV1473" t="s">
        <v>90</v>
      </c>
      <c r="BY1473">
        <v>1200</v>
      </c>
      <c r="CC1473" t="s">
        <v>186</v>
      </c>
      <c r="CD1473">
        <v>1401</v>
      </c>
      <c r="CE1473" t="s">
        <v>96</v>
      </c>
      <c r="CF1473" s="3">
        <v>43753</v>
      </c>
      <c r="CI1473">
        <v>1</v>
      </c>
      <c r="CJ1473">
        <v>1</v>
      </c>
      <c r="CK1473">
        <v>22</v>
      </c>
      <c r="CL1473" t="s">
        <v>87</v>
      </c>
    </row>
    <row r="1474" spans="1:90">
      <c r="A1474" t="s">
        <v>72</v>
      </c>
      <c r="B1474" t="s">
        <v>73</v>
      </c>
      <c r="C1474" t="s">
        <v>74</v>
      </c>
      <c r="E1474" t="str">
        <f>"FES1162716692"</f>
        <v>FES1162716692</v>
      </c>
      <c r="F1474" s="3">
        <v>43749</v>
      </c>
      <c r="G1474">
        <v>202004</v>
      </c>
      <c r="H1474" t="s">
        <v>75</v>
      </c>
      <c r="I1474" t="s">
        <v>76</v>
      </c>
      <c r="J1474" t="s">
        <v>77</v>
      </c>
      <c r="K1474" t="s">
        <v>78</v>
      </c>
      <c r="L1474" t="s">
        <v>1570</v>
      </c>
      <c r="M1474" t="s">
        <v>1571</v>
      </c>
      <c r="N1474" t="s">
        <v>1572</v>
      </c>
      <c r="O1474" t="s">
        <v>82</v>
      </c>
      <c r="P1474" t="str">
        <f>"2170711651                    "</f>
        <v xml:space="preserve">2170711651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12.36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 s="4">
        <v>71.239999999999995</v>
      </c>
      <c r="BM1474" s="4">
        <v>10.69</v>
      </c>
      <c r="BN1474" s="4">
        <v>81.93</v>
      </c>
      <c r="BO1474" s="4">
        <v>81.93</v>
      </c>
      <c r="BQ1474" t="s">
        <v>83</v>
      </c>
      <c r="BR1474" t="s">
        <v>84</v>
      </c>
      <c r="BS1474" s="3">
        <v>43752</v>
      </c>
      <c r="BT1474" s="5">
        <v>0.33333333333333331</v>
      </c>
      <c r="BU1474" t="s">
        <v>1959</v>
      </c>
      <c r="BV1474" t="s">
        <v>90</v>
      </c>
      <c r="BY1474">
        <v>1200</v>
      </c>
      <c r="CC1474" t="s">
        <v>1571</v>
      </c>
      <c r="CD1474">
        <v>2410</v>
      </c>
      <c r="CE1474" t="s">
        <v>96</v>
      </c>
      <c r="CF1474" s="3">
        <v>43753</v>
      </c>
      <c r="CI1474">
        <v>1</v>
      </c>
      <c r="CJ1474">
        <v>1</v>
      </c>
      <c r="CK1474">
        <v>24</v>
      </c>
      <c r="CL1474" t="s">
        <v>87</v>
      </c>
    </row>
    <row r="1475" spans="1:90">
      <c r="A1475" t="s">
        <v>72</v>
      </c>
      <c r="B1475" t="s">
        <v>73</v>
      </c>
      <c r="C1475" t="s">
        <v>74</v>
      </c>
      <c r="E1475" t="str">
        <f>"FES1162716638"</f>
        <v>FES1162716638</v>
      </c>
      <c r="F1475" s="3">
        <v>43749</v>
      </c>
      <c r="G1475">
        <v>202004</v>
      </c>
      <c r="H1475" t="s">
        <v>75</v>
      </c>
      <c r="I1475" t="s">
        <v>76</v>
      </c>
      <c r="J1475" t="s">
        <v>77</v>
      </c>
      <c r="K1475" t="s">
        <v>78</v>
      </c>
      <c r="L1475" t="s">
        <v>152</v>
      </c>
      <c r="M1475" t="s">
        <v>153</v>
      </c>
      <c r="N1475" t="s">
        <v>266</v>
      </c>
      <c r="O1475" t="s">
        <v>82</v>
      </c>
      <c r="P1475" t="str">
        <f>"2170711586                    "</f>
        <v xml:space="preserve">2170711586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17.04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1.9</v>
      </c>
      <c r="BJ1475">
        <v>1.5</v>
      </c>
      <c r="BK1475">
        <v>2</v>
      </c>
      <c r="BL1475" s="4">
        <v>98.16</v>
      </c>
      <c r="BM1475" s="4">
        <v>14.72</v>
      </c>
      <c r="BN1475" s="4">
        <v>112.88</v>
      </c>
      <c r="BO1475" s="4">
        <v>112.88</v>
      </c>
      <c r="BQ1475" t="s">
        <v>101</v>
      </c>
      <c r="BR1475" t="s">
        <v>84</v>
      </c>
      <c r="BS1475" s="3">
        <v>43753</v>
      </c>
      <c r="BT1475" s="5">
        <v>0.38819444444444445</v>
      </c>
      <c r="BU1475" t="s">
        <v>1286</v>
      </c>
      <c r="BV1475" t="s">
        <v>90</v>
      </c>
      <c r="BY1475">
        <v>7725.55</v>
      </c>
      <c r="CA1475" t="s">
        <v>157</v>
      </c>
      <c r="CC1475" t="s">
        <v>153</v>
      </c>
      <c r="CD1475">
        <v>6850</v>
      </c>
      <c r="CE1475" t="s">
        <v>86</v>
      </c>
      <c r="CF1475" s="3">
        <v>43754</v>
      </c>
      <c r="CI1475">
        <v>3</v>
      </c>
      <c r="CJ1475">
        <v>2</v>
      </c>
      <c r="CK1475">
        <v>23</v>
      </c>
      <c r="CL1475" t="s">
        <v>87</v>
      </c>
    </row>
    <row r="1476" spans="1:90">
      <c r="A1476" t="s">
        <v>72</v>
      </c>
      <c r="B1476" t="s">
        <v>73</v>
      </c>
      <c r="C1476" t="s">
        <v>74</v>
      </c>
      <c r="E1476" t="str">
        <f>"FES1162716603"</f>
        <v>FES1162716603</v>
      </c>
      <c r="F1476" s="3">
        <v>43749</v>
      </c>
      <c r="G1476">
        <v>202004</v>
      </c>
      <c r="H1476" t="s">
        <v>75</v>
      </c>
      <c r="I1476" t="s">
        <v>76</v>
      </c>
      <c r="J1476" t="s">
        <v>77</v>
      </c>
      <c r="K1476" t="s">
        <v>78</v>
      </c>
      <c r="L1476" t="s">
        <v>92</v>
      </c>
      <c r="M1476" t="s">
        <v>93</v>
      </c>
      <c r="N1476" t="s">
        <v>1960</v>
      </c>
      <c r="O1476" t="s">
        <v>82</v>
      </c>
      <c r="P1476" t="str">
        <f>"2170711538                    "</f>
        <v xml:space="preserve">2170711538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8.7899999999999991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2</v>
      </c>
      <c r="BJ1476">
        <v>0.8</v>
      </c>
      <c r="BK1476">
        <v>2</v>
      </c>
      <c r="BL1476" s="4">
        <v>50.66</v>
      </c>
      <c r="BM1476" s="4">
        <v>7.6</v>
      </c>
      <c r="BN1476" s="4">
        <v>58.26</v>
      </c>
      <c r="BO1476" s="4">
        <v>58.26</v>
      </c>
      <c r="BQ1476" t="s">
        <v>83</v>
      </c>
      <c r="BR1476" t="s">
        <v>84</v>
      </c>
      <c r="BS1476" s="3">
        <v>43752</v>
      </c>
      <c r="BT1476" s="5">
        <v>0.38958333333333334</v>
      </c>
      <c r="BU1476" t="s">
        <v>1961</v>
      </c>
      <c r="BV1476" t="s">
        <v>90</v>
      </c>
      <c r="BY1476">
        <v>3990</v>
      </c>
      <c r="CA1476" t="s">
        <v>428</v>
      </c>
      <c r="CC1476" t="s">
        <v>93</v>
      </c>
      <c r="CD1476">
        <v>7460</v>
      </c>
      <c r="CE1476" t="s">
        <v>86</v>
      </c>
      <c r="CF1476" s="3">
        <v>43753</v>
      </c>
      <c r="CI1476">
        <v>1</v>
      </c>
      <c r="CJ1476">
        <v>1</v>
      </c>
      <c r="CK1476">
        <v>21</v>
      </c>
      <c r="CL1476" t="s">
        <v>87</v>
      </c>
    </row>
    <row r="1477" spans="1:90">
      <c r="A1477" t="s">
        <v>72</v>
      </c>
      <c r="B1477" t="s">
        <v>73</v>
      </c>
      <c r="C1477" t="s">
        <v>74</v>
      </c>
      <c r="E1477" t="str">
        <f>"FES1162716584"</f>
        <v>FES1162716584</v>
      </c>
      <c r="F1477" s="3">
        <v>43749</v>
      </c>
      <c r="G1477">
        <v>202004</v>
      </c>
      <c r="H1477" t="s">
        <v>75</v>
      </c>
      <c r="I1477" t="s">
        <v>76</v>
      </c>
      <c r="J1477" t="s">
        <v>77</v>
      </c>
      <c r="K1477" t="s">
        <v>78</v>
      </c>
      <c r="L1477" t="s">
        <v>566</v>
      </c>
      <c r="M1477" t="s">
        <v>567</v>
      </c>
      <c r="N1477" t="s">
        <v>568</v>
      </c>
      <c r="O1477" t="s">
        <v>82</v>
      </c>
      <c r="P1477" t="str">
        <f>"2170710845                    "</f>
        <v xml:space="preserve">2170710845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8.7899999999999991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 s="4">
        <v>50.66</v>
      </c>
      <c r="BM1477" s="4">
        <v>7.6</v>
      </c>
      <c r="BN1477" s="4">
        <v>58.26</v>
      </c>
      <c r="BO1477" s="4">
        <v>58.26</v>
      </c>
      <c r="BQ1477" t="s">
        <v>83</v>
      </c>
      <c r="BR1477" t="s">
        <v>84</v>
      </c>
      <c r="BS1477" s="3">
        <v>43752</v>
      </c>
      <c r="BT1477" s="5">
        <v>0.49305555555555558</v>
      </c>
      <c r="BU1477" t="s">
        <v>1962</v>
      </c>
      <c r="BV1477" t="s">
        <v>90</v>
      </c>
      <c r="BY1477">
        <v>1200</v>
      </c>
      <c r="CA1477" t="s">
        <v>219</v>
      </c>
      <c r="CC1477" t="s">
        <v>567</v>
      </c>
      <c r="CD1477">
        <v>3699</v>
      </c>
      <c r="CE1477" t="s">
        <v>96</v>
      </c>
      <c r="CF1477" s="3">
        <v>43754</v>
      </c>
      <c r="CI1477">
        <v>1</v>
      </c>
      <c r="CJ1477">
        <v>1</v>
      </c>
      <c r="CK1477">
        <v>21</v>
      </c>
      <c r="CL1477" t="s">
        <v>87</v>
      </c>
    </row>
    <row r="1478" spans="1:90">
      <c r="A1478" t="s">
        <v>72</v>
      </c>
      <c r="B1478" t="s">
        <v>73</v>
      </c>
      <c r="C1478" t="s">
        <v>74</v>
      </c>
      <c r="E1478" t="str">
        <f>"FES1162716601"</f>
        <v>FES1162716601</v>
      </c>
      <c r="F1478" s="3">
        <v>43749</v>
      </c>
      <c r="G1478">
        <v>202004</v>
      </c>
      <c r="H1478" t="s">
        <v>75</v>
      </c>
      <c r="I1478" t="s">
        <v>76</v>
      </c>
      <c r="J1478" t="s">
        <v>77</v>
      </c>
      <c r="K1478" t="s">
        <v>78</v>
      </c>
      <c r="L1478" t="s">
        <v>92</v>
      </c>
      <c r="M1478" t="s">
        <v>93</v>
      </c>
      <c r="N1478" t="s">
        <v>1960</v>
      </c>
      <c r="O1478" t="s">
        <v>82</v>
      </c>
      <c r="P1478" t="str">
        <f>"2170711536                    "</f>
        <v xml:space="preserve">2170711536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43.94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2</v>
      </c>
      <c r="BI1478">
        <v>10</v>
      </c>
      <c r="BJ1478">
        <v>3.5</v>
      </c>
      <c r="BK1478">
        <v>10</v>
      </c>
      <c r="BL1478" s="4">
        <v>253.17</v>
      </c>
      <c r="BM1478" s="4">
        <v>37.979999999999997</v>
      </c>
      <c r="BN1478" s="4">
        <v>291.14999999999998</v>
      </c>
      <c r="BO1478" s="4">
        <v>291.14999999999998</v>
      </c>
      <c r="BQ1478" t="s">
        <v>83</v>
      </c>
      <c r="BR1478" t="s">
        <v>84</v>
      </c>
      <c r="BS1478" s="3">
        <v>43752</v>
      </c>
      <c r="BT1478" s="5">
        <v>0.39027777777777778</v>
      </c>
      <c r="BU1478" t="s">
        <v>1961</v>
      </c>
      <c r="BV1478" t="s">
        <v>90</v>
      </c>
      <c r="BY1478">
        <v>17664.98</v>
      </c>
      <c r="CA1478" t="s">
        <v>428</v>
      </c>
      <c r="CC1478" t="s">
        <v>93</v>
      </c>
      <c r="CD1478">
        <v>7460</v>
      </c>
      <c r="CE1478" t="s">
        <v>317</v>
      </c>
      <c r="CF1478" s="3">
        <v>43753</v>
      </c>
      <c r="CI1478">
        <v>1</v>
      </c>
      <c r="CJ1478">
        <v>1</v>
      </c>
      <c r="CK1478">
        <v>21</v>
      </c>
      <c r="CL1478" t="s">
        <v>87</v>
      </c>
    </row>
    <row r="1479" spans="1:90">
      <c r="A1479" t="s">
        <v>72</v>
      </c>
      <c r="B1479" t="s">
        <v>73</v>
      </c>
      <c r="C1479" t="s">
        <v>74</v>
      </c>
      <c r="E1479" t="str">
        <f>"FES1162716598"</f>
        <v>FES1162716598</v>
      </c>
      <c r="F1479" s="3">
        <v>43749</v>
      </c>
      <c r="G1479">
        <v>202004</v>
      </c>
      <c r="H1479" t="s">
        <v>75</v>
      </c>
      <c r="I1479" t="s">
        <v>76</v>
      </c>
      <c r="J1479" t="s">
        <v>77</v>
      </c>
      <c r="K1479" t="s">
        <v>78</v>
      </c>
      <c r="L1479" t="s">
        <v>162</v>
      </c>
      <c r="M1479" t="s">
        <v>163</v>
      </c>
      <c r="N1479" t="s">
        <v>166</v>
      </c>
      <c r="O1479" t="s">
        <v>82</v>
      </c>
      <c r="P1479" t="str">
        <f>"2170711533                    "</f>
        <v xml:space="preserve">2170711533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82.44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10.3</v>
      </c>
      <c r="BJ1479">
        <v>3.3</v>
      </c>
      <c r="BK1479">
        <v>10.5</v>
      </c>
      <c r="BL1479" s="4">
        <v>475</v>
      </c>
      <c r="BM1479" s="4">
        <v>71.25</v>
      </c>
      <c r="BN1479" s="4">
        <v>546.25</v>
      </c>
      <c r="BO1479" s="4">
        <v>546.25</v>
      </c>
      <c r="BQ1479" t="s">
        <v>95</v>
      </c>
      <c r="BR1479" t="s">
        <v>84</v>
      </c>
      <c r="BS1479" s="3">
        <v>43752</v>
      </c>
      <c r="BT1479" s="5">
        <v>0.4861111111111111</v>
      </c>
      <c r="BU1479" t="s">
        <v>1963</v>
      </c>
      <c r="BV1479" t="s">
        <v>90</v>
      </c>
      <c r="BY1479">
        <v>16644</v>
      </c>
      <c r="CA1479" t="s">
        <v>281</v>
      </c>
      <c r="CC1479" t="s">
        <v>163</v>
      </c>
      <c r="CD1479">
        <v>7130</v>
      </c>
      <c r="CE1479" t="s">
        <v>86</v>
      </c>
      <c r="CF1479" s="3">
        <v>43753</v>
      </c>
      <c r="CI1479">
        <v>1</v>
      </c>
      <c r="CJ1479">
        <v>1</v>
      </c>
      <c r="CK1479">
        <v>23</v>
      </c>
      <c r="CL1479" t="s">
        <v>87</v>
      </c>
    </row>
    <row r="1480" spans="1:90">
      <c r="A1480" t="s">
        <v>72</v>
      </c>
      <c r="B1480" t="s">
        <v>73</v>
      </c>
      <c r="C1480" t="s">
        <v>74</v>
      </c>
      <c r="E1480" t="str">
        <f>"FES1162716336"</f>
        <v>FES1162716336</v>
      </c>
      <c r="F1480" s="3">
        <v>43749</v>
      </c>
      <c r="G1480">
        <v>202004</v>
      </c>
      <c r="H1480" t="s">
        <v>75</v>
      </c>
      <c r="I1480" t="s">
        <v>76</v>
      </c>
      <c r="J1480" t="s">
        <v>77</v>
      </c>
      <c r="K1480" t="s">
        <v>78</v>
      </c>
      <c r="L1480" t="s">
        <v>248</v>
      </c>
      <c r="M1480" t="s">
        <v>249</v>
      </c>
      <c r="N1480" t="s">
        <v>751</v>
      </c>
      <c r="O1480" t="s">
        <v>82</v>
      </c>
      <c r="P1480" t="str">
        <f>"2170709764                    "</f>
        <v xml:space="preserve">2170709764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6.87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 s="4">
        <v>39.58</v>
      </c>
      <c r="BM1480" s="4">
        <v>5.94</v>
      </c>
      <c r="BN1480" s="4">
        <v>45.52</v>
      </c>
      <c r="BO1480" s="4">
        <v>45.52</v>
      </c>
      <c r="BQ1480" t="s">
        <v>95</v>
      </c>
      <c r="BR1480" t="s">
        <v>84</v>
      </c>
      <c r="BS1480" s="3">
        <v>43752</v>
      </c>
      <c r="BT1480" s="5">
        <v>0.33333333333333331</v>
      </c>
      <c r="BU1480" t="s">
        <v>1406</v>
      </c>
      <c r="BV1480" t="s">
        <v>90</v>
      </c>
      <c r="BY1480">
        <v>1200</v>
      </c>
      <c r="CA1480" t="s">
        <v>287</v>
      </c>
      <c r="CC1480" t="s">
        <v>249</v>
      </c>
      <c r="CD1480">
        <v>1559</v>
      </c>
      <c r="CE1480" t="s">
        <v>96</v>
      </c>
      <c r="CF1480" s="3">
        <v>43753</v>
      </c>
      <c r="CI1480">
        <v>1</v>
      </c>
      <c r="CJ1480">
        <v>1</v>
      </c>
      <c r="CK1480">
        <v>22</v>
      </c>
      <c r="CL1480" t="s">
        <v>87</v>
      </c>
    </row>
    <row r="1481" spans="1:90">
      <c r="A1481" t="s">
        <v>72</v>
      </c>
      <c r="B1481" t="s">
        <v>73</v>
      </c>
      <c r="C1481" t="s">
        <v>74</v>
      </c>
      <c r="E1481" t="str">
        <f>"FES1162716635"</f>
        <v>FES1162716635</v>
      </c>
      <c r="F1481" s="3">
        <v>43749</v>
      </c>
      <c r="G1481">
        <v>202004</v>
      </c>
      <c r="H1481" t="s">
        <v>75</v>
      </c>
      <c r="I1481" t="s">
        <v>76</v>
      </c>
      <c r="J1481" t="s">
        <v>77</v>
      </c>
      <c r="K1481" t="s">
        <v>78</v>
      </c>
      <c r="L1481" t="s">
        <v>215</v>
      </c>
      <c r="M1481" t="s">
        <v>216</v>
      </c>
      <c r="N1481" t="s">
        <v>384</v>
      </c>
      <c r="O1481" t="s">
        <v>82</v>
      </c>
      <c r="P1481" t="str">
        <f>"2170711580                    "</f>
        <v xml:space="preserve">2170711580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28.56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6.1</v>
      </c>
      <c r="BJ1481">
        <v>1.3</v>
      </c>
      <c r="BK1481">
        <v>6.5</v>
      </c>
      <c r="BL1481" s="4">
        <v>164.57</v>
      </c>
      <c r="BM1481" s="4">
        <v>24.69</v>
      </c>
      <c r="BN1481" s="4">
        <v>189.26</v>
      </c>
      <c r="BO1481" s="4">
        <v>189.26</v>
      </c>
      <c r="BQ1481" t="s">
        <v>95</v>
      </c>
      <c r="BR1481" t="s">
        <v>84</v>
      </c>
      <c r="BS1481" s="3">
        <v>43752</v>
      </c>
      <c r="BT1481" s="5">
        <v>0.36458333333333331</v>
      </c>
      <c r="BU1481" t="s">
        <v>932</v>
      </c>
      <c r="BV1481" t="s">
        <v>90</v>
      </c>
      <c r="BY1481">
        <v>6340.32</v>
      </c>
      <c r="CA1481" t="s">
        <v>802</v>
      </c>
      <c r="CC1481" t="s">
        <v>216</v>
      </c>
      <c r="CD1481">
        <v>3201</v>
      </c>
      <c r="CE1481" t="s">
        <v>86</v>
      </c>
      <c r="CF1481" s="3">
        <v>43754</v>
      </c>
      <c r="CI1481">
        <v>1</v>
      </c>
      <c r="CJ1481">
        <v>1</v>
      </c>
      <c r="CK1481">
        <v>21</v>
      </c>
      <c r="CL1481" t="s">
        <v>87</v>
      </c>
    </row>
    <row r="1482" spans="1:90">
      <c r="A1482" t="s">
        <v>72</v>
      </c>
      <c r="B1482" t="s">
        <v>73</v>
      </c>
      <c r="C1482" t="s">
        <v>74</v>
      </c>
      <c r="E1482" t="str">
        <f>"FES1162716583"</f>
        <v>FES1162716583</v>
      </c>
      <c r="F1482" s="3">
        <v>43749</v>
      </c>
      <c r="G1482">
        <v>202004</v>
      </c>
      <c r="H1482" t="s">
        <v>75</v>
      </c>
      <c r="I1482" t="s">
        <v>76</v>
      </c>
      <c r="J1482" t="s">
        <v>77</v>
      </c>
      <c r="K1482" t="s">
        <v>78</v>
      </c>
      <c r="L1482" t="s">
        <v>98</v>
      </c>
      <c r="M1482" t="s">
        <v>99</v>
      </c>
      <c r="N1482" t="s">
        <v>451</v>
      </c>
      <c r="O1482" t="s">
        <v>82</v>
      </c>
      <c r="P1482" t="str">
        <f>"2170709240                    "</f>
        <v xml:space="preserve">2170709240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8.7899999999999991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 s="4">
        <v>50.66</v>
      </c>
      <c r="BM1482" s="4">
        <v>7.6</v>
      </c>
      <c r="BN1482" s="4">
        <v>58.26</v>
      </c>
      <c r="BO1482" s="4">
        <v>58.26</v>
      </c>
      <c r="BQ1482" t="s">
        <v>785</v>
      </c>
      <c r="BR1482" t="s">
        <v>84</v>
      </c>
      <c r="BS1482" s="3">
        <v>43752</v>
      </c>
      <c r="BT1482" s="5">
        <v>0.42152777777777778</v>
      </c>
      <c r="BU1482" t="s">
        <v>452</v>
      </c>
      <c r="BV1482" t="s">
        <v>90</v>
      </c>
      <c r="BY1482">
        <v>1200</v>
      </c>
      <c r="CA1482" t="s">
        <v>453</v>
      </c>
      <c r="CC1482" t="s">
        <v>99</v>
      </c>
      <c r="CD1482">
        <v>3610</v>
      </c>
      <c r="CE1482" t="s">
        <v>96</v>
      </c>
      <c r="CF1482" s="3">
        <v>43753</v>
      </c>
      <c r="CI1482">
        <v>1</v>
      </c>
      <c r="CJ1482">
        <v>1</v>
      </c>
      <c r="CK1482">
        <v>21</v>
      </c>
      <c r="CL1482" t="s">
        <v>87</v>
      </c>
    </row>
    <row r="1483" spans="1:90">
      <c r="A1483" t="s">
        <v>72</v>
      </c>
      <c r="B1483" t="s">
        <v>73</v>
      </c>
      <c r="C1483" t="s">
        <v>74</v>
      </c>
      <c r="E1483" t="str">
        <f>"FES1162716645"</f>
        <v>FES1162716645</v>
      </c>
      <c r="F1483" s="3">
        <v>43749</v>
      </c>
      <c r="G1483">
        <v>202004</v>
      </c>
      <c r="H1483" t="s">
        <v>75</v>
      </c>
      <c r="I1483" t="s">
        <v>76</v>
      </c>
      <c r="J1483" t="s">
        <v>77</v>
      </c>
      <c r="K1483" t="s">
        <v>78</v>
      </c>
      <c r="L1483" t="s">
        <v>566</v>
      </c>
      <c r="M1483" t="s">
        <v>567</v>
      </c>
      <c r="N1483" t="s">
        <v>1037</v>
      </c>
      <c r="O1483" t="s">
        <v>82</v>
      </c>
      <c r="P1483" t="str">
        <f>"2170711596                    "</f>
        <v xml:space="preserve">2170711596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8.7899999999999991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 s="4">
        <v>50.66</v>
      </c>
      <c r="BM1483" s="4">
        <v>7.6</v>
      </c>
      <c r="BN1483" s="4">
        <v>58.26</v>
      </c>
      <c r="BO1483" s="4">
        <v>58.26</v>
      </c>
      <c r="BQ1483" t="s">
        <v>83</v>
      </c>
      <c r="BR1483" t="s">
        <v>84</v>
      </c>
      <c r="BS1483" s="3">
        <v>43752</v>
      </c>
      <c r="BT1483" s="5">
        <v>0.52013888888888882</v>
      </c>
      <c r="BU1483" t="s">
        <v>1964</v>
      </c>
      <c r="BV1483" t="s">
        <v>90</v>
      </c>
      <c r="BY1483">
        <v>1200</v>
      </c>
      <c r="CA1483" t="s">
        <v>219</v>
      </c>
      <c r="CC1483" t="s">
        <v>567</v>
      </c>
      <c r="CD1483">
        <v>3699</v>
      </c>
      <c r="CE1483" t="s">
        <v>96</v>
      </c>
      <c r="CF1483" s="3">
        <v>43754</v>
      </c>
      <c r="CI1483">
        <v>1</v>
      </c>
      <c r="CJ1483">
        <v>1</v>
      </c>
      <c r="CK1483">
        <v>21</v>
      </c>
      <c r="CL1483" t="s">
        <v>87</v>
      </c>
    </row>
    <row r="1484" spans="1:90">
      <c r="A1484" t="s">
        <v>72</v>
      </c>
      <c r="B1484" t="s">
        <v>73</v>
      </c>
      <c r="C1484" t="s">
        <v>74</v>
      </c>
      <c r="E1484" t="str">
        <f>"FES1162716608"</f>
        <v>FES1162716608</v>
      </c>
      <c r="F1484" s="3">
        <v>43749</v>
      </c>
      <c r="G1484">
        <v>202004</v>
      </c>
      <c r="H1484" t="s">
        <v>75</v>
      </c>
      <c r="I1484" t="s">
        <v>76</v>
      </c>
      <c r="J1484" t="s">
        <v>77</v>
      </c>
      <c r="K1484" t="s">
        <v>78</v>
      </c>
      <c r="L1484" t="s">
        <v>215</v>
      </c>
      <c r="M1484" t="s">
        <v>216</v>
      </c>
      <c r="N1484" t="s">
        <v>787</v>
      </c>
      <c r="O1484" t="s">
        <v>82</v>
      </c>
      <c r="P1484" t="str">
        <f>"2170711547                    "</f>
        <v xml:space="preserve">2170711547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24.17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5.2</v>
      </c>
      <c r="BJ1484">
        <v>3.4</v>
      </c>
      <c r="BK1484">
        <v>5.5</v>
      </c>
      <c r="BL1484" s="4">
        <v>139.26</v>
      </c>
      <c r="BM1484" s="4">
        <v>20.89</v>
      </c>
      <c r="BN1484" s="4">
        <v>160.15</v>
      </c>
      <c r="BO1484" s="4">
        <v>160.15</v>
      </c>
      <c r="BQ1484" t="s">
        <v>83</v>
      </c>
      <c r="BR1484" t="s">
        <v>84</v>
      </c>
      <c r="BS1484" s="3">
        <v>43752</v>
      </c>
      <c r="BT1484" s="5">
        <v>0.3888888888888889</v>
      </c>
      <c r="BU1484" t="s">
        <v>478</v>
      </c>
      <c r="BV1484" t="s">
        <v>90</v>
      </c>
      <c r="BY1484">
        <v>17008.75</v>
      </c>
      <c r="CA1484" t="s">
        <v>782</v>
      </c>
      <c r="CC1484" t="s">
        <v>216</v>
      </c>
      <c r="CD1484">
        <v>3201</v>
      </c>
      <c r="CE1484" t="s">
        <v>86</v>
      </c>
      <c r="CF1484" s="3">
        <v>43754</v>
      </c>
      <c r="CI1484">
        <v>1</v>
      </c>
      <c r="CJ1484">
        <v>1</v>
      </c>
      <c r="CK1484">
        <v>21</v>
      </c>
      <c r="CL1484" t="s">
        <v>87</v>
      </c>
    </row>
    <row r="1485" spans="1:90">
      <c r="A1485" t="s">
        <v>72</v>
      </c>
      <c r="B1485" t="s">
        <v>73</v>
      </c>
      <c r="C1485" t="s">
        <v>74</v>
      </c>
      <c r="E1485" t="str">
        <f>"FES1162716659"</f>
        <v>FES1162716659</v>
      </c>
      <c r="F1485" s="3">
        <v>43749</v>
      </c>
      <c r="G1485">
        <v>202004</v>
      </c>
      <c r="H1485" t="s">
        <v>75</v>
      </c>
      <c r="I1485" t="s">
        <v>76</v>
      </c>
      <c r="J1485" t="s">
        <v>77</v>
      </c>
      <c r="K1485" t="s">
        <v>78</v>
      </c>
      <c r="L1485" t="s">
        <v>215</v>
      </c>
      <c r="M1485" t="s">
        <v>216</v>
      </c>
      <c r="N1485" t="s">
        <v>384</v>
      </c>
      <c r="O1485" t="s">
        <v>82</v>
      </c>
      <c r="P1485" t="str">
        <f>"2170711580                    "</f>
        <v xml:space="preserve">2170711580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8.7899999999999991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 s="4">
        <v>50.66</v>
      </c>
      <c r="BM1485" s="4">
        <v>7.6</v>
      </c>
      <c r="BN1485" s="4">
        <v>58.26</v>
      </c>
      <c r="BO1485" s="4">
        <v>58.26</v>
      </c>
      <c r="BQ1485" t="s">
        <v>95</v>
      </c>
      <c r="BR1485" t="s">
        <v>84</v>
      </c>
      <c r="BS1485" s="3">
        <v>43752</v>
      </c>
      <c r="BT1485" s="5">
        <v>0.36458333333333331</v>
      </c>
      <c r="BU1485" t="s">
        <v>932</v>
      </c>
      <c r="BV1485" t="s">
        <v>90</v>
      </c>
      <c r="BY1485">
        <v>1200</v>
      </c>
      <c r="CA1485" t="s">
        <v>802</v>
      </c>
      <c r="CC1485" t="s">
        <v>216</v>
      </c>
      <c r="CD1485">
        <v>3201</v>
      </c>
      <c r="CE1485" t="s">
        <v>96</v>
      </c>
      <c r="CF1485" s="3">
        <v>43754</v>
      </c>
      <c r="CI1485">
        <v>1</v>
      </c>
      <c r="CJ1485">
        <v>1</v>
      </c>
      <c r="CK1485">
        <v>21</v>
      </c>
      <c r="CL1485" t="s">
        <v>87</v>
      </c>
    </row>
    <row r="1486" spans="1:90">
      <c r="A1486" t="s">
        <v>72</v>
      </c>
      <c r="B1486" t="s">
        <v>73</v>
      </c>
      <c r="C1486" t="s">
        <v>74</v>
      </c>
      <c r="E1486" t="str">
        <f>"FES1162716551"</f>
        <v>FES1162716551</v>
      </c>
      <c r="F1486" s="3">
        <v>43749</v>
      </c>
      <c r="G1486">
        <v>202004</v>
      </c>
      <c r="H1486" t="s">
        <v>75</v>
      </c>
      <c r="I1486" t="s">
        <v>76</v>
      </c>
      <c r="J1486" t="s">
        <v>77</v>
      </c>
      <c r="K1486" t="s">
        <v>78</v>
      </c>
      <c r="L1486" t="s">
        <v>185</v>
      </c>
      <c r="M1486" t="s">
        <v>186</v>
      </c>
      <c r="N1486" t="s">
        <v>1965</v>
      </c>
      <c r="O1486" t="s">
        <v>82</v>
      </c>
      <c r="P1486" t="str">
        <f>"2170711487                    "</f>
        <v xml:space="preserve">2170711487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6.87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 s="4">
        <v>39.58</v>
      </c>
      <c r="BM1486" s="4">
        <v>5.94</v>
      </c>
      <c r="BN1486" s="4">
        <v>45.52</v>
      </c>
      <c r="BO1486" s="4">
        <v>45.52</v>
      </c>
      <c r="BQ1486" t="s">
        <v>1966</v>
      </c>
      <c r="BR1486" t="s">
        <v>84</v>
      </c>
      <c r="BS1486" s="3">
        <v>43752</v>
      </c>
      <c r="BT1486" s="5">
        <v>0.40972222222222227</v>
      </c>
      <c r="BU1486" t="s">
        <v>1967</v>
      </c>
      <c r="BV1486" t="s">
        <v>90</v>
      </c>
      <c r="BY1486">
        <v>1200</v>
      </c>
      <c r="CC1486" t="s">
        <v>186</v>
      </c>
      <c r="CD1486">
        <v>1422</v>
      </c>
      <c r="CE1486" t="s">
        <v>96</v>
      </c>
      <c r="CF1486" s="3">
        <v>43753</v>
      </c>
      <c r="CI1486">
        <v>1</v>
      </c>
      <c r="CJ1486">
        <v>1</v>
      </c>
      <c r="CK1486">
        <v>22</v>
      </c>
      <c r="CL1486" t="s">
        <v>87</v>
      </c>
    </row>
    <row r="1487" spans="1:90">
      <c r="A1487" t="s">
        <v>72</v>
      </c>
      <c r="B1487" t="s">
        <v>73</v>
      </c>
      <c r="C1487" t="s">
        <v>74</v>
      </c>
      <c r="E1487" t="str">
        <f>"FES1162716600"</f>
        <v>FES1162716600</v>
      </c>
      <c r="F1487" s="3">
        <v>43749</v>
      </c>
      <c r="G1487">
        <v>202004</v>
      </c>
      <c r="H1487" t="s">
        <v>75</v>
      </c>
      <c r="I1487" t="s">
        <v>76</v>
      </c>
      <c r="J1487" t="s">
        <v>77</v>
      </c>
      <c r="K1487" t="s">
        <v>78</v>
      </c>
      <c r="L1487" t="s">
        <v>175</v>
      </c>
      <c r="M1487" t="s">
        <v>176</v>
      </c>
      <c r="N1487" t="s">
        <v>1748</v>
      </c>
      <c r="O1487" t="s">
        <v>82</v>
      </c>
      <c r="P1487" t="str">
        <f>"2170711535                    "</f>
        <v xml:space="preserve">2170711535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68.099999999999994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10.199999999999999</v>
      </c>
      <c r="BJ1487">
        <v>15.4</v>
      </c>
      <c r="BK1487">
        <v>15.5</v>
      </c>
      <c r="BL1487" s="4">
        <v>392.39</v>
      </c>
      <c r="BM1487" s="4">
        <v>58.86</v>
      </c>
      <c r="BN1487" s="4">
        <v>451.25</v>
      </c>
      <c r="BO1487" s="4">
        <v>451.25</v>
      </c>
      <c r="BQ1487" t="s">
        <v>83</v>
      </c>
      <c r="BR1487" t="s">
        <v>84</v>
      </c>
      <c r="BS1487" s="3">
        <v>43752</v>
      </c>
      <c r="BT1487" s="5">
        <v>0.41111111111111115</v>
      </c>
      <c r="BU1487" t="s">
        <v>1968</v>
      </c>
      <c r="BV1487" t="s">
        <v>90</v>
      </c>
      <c r="BY1487">
        <v>77165.460000000006</v>
      </c>
      <c r="CA1487" t="s">
        <v>1936</v>
      </c>
      <c r="CC1487" t="s">
        <v>176</v>
      </c>
      <c r="CD1487">
        <v>4072</v>
      </c>
      <c r="CE1487" t="s">
        <v>86</v>
      </c>
      <c r="CF1487" s="3">
        <v>43753</v>
      </c>
      <c r="CI1487">
        <v>1</v>
      </c>
      <c r="CJ1487">
        <v>1</v>
      </c>
      <c r="CK1487">
        <v>21</v>
      </c>
      <c r="CL1487" t="s">
        <v>87</v>
      </c>
    </row>
    <row r="1488" spans="1:90">
      <c r="A1488" t="s">
        <v>72</v>
      </c>
      <c r="B1488" t="s">
        <v>73</v>
      </c>
      <c r="C1488" t="s">
        <v>74</v>
      </c>
      <c r="E1488" t="str">
        <f>"009935723457"</f>
        <v>009935723457</v>
      </c>
      <c r="F1488" s="3">
        <v>43749</v>
      </c>
      <c r="G1488">
        <v>202004</v>
      </c>
      <c r="H1488" t="s">
        <v>75</v>
      </c>
      <c r="I1488" t="s">
        <v>76</v>
      </c>
      <c r="J1488" t="s">
        <v>77</v>
      </c>
      <c r="K1488" t="s">
        <v>78</v>
      </c>
      <c r="L1488" t="s">
        <v>175</v>
      </c>
      <c r="M1488" t="s">
        <v>176</v>
      </c>
      <c r="N1488" t="s">
        <v>1543</v>
      </c>
      <c r="O1488" t="s">
        <v>82</v>
      </c>
      <c r="P1488" t="str">
        <f>"1162716286                    "</f>
        <v xml:space="preserve">1162716286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50.53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8.6</v>
      </c>
      <c r="BJ1488">
        <v>11.3</v>
      </c>
      <c r="BK1488">
        <v>11.5</v>
      </c>
      <c r="BL1488" s="4">
        <v>291.14</v>
      </c>
      <c r="BM1488" s="4">
        <v>43.67</v>
      </c>
      <c r="BN1488" s="4">
        <v>334.81</v>
      </c>
      <c r="BO1488" s="4">
        <v>334.81</v>
      </c>
      <c r="BP1488" t="s">
        <v>292</v>
      </c>
      <c r="BQ1488" t="s">
        <v>83</v>
      </c>
      <c r="BR1488" t="s">
        <v>84</v>
      </c>
      <c r="BS1488" s="3">
        <v>43752</v>
      </c>
      <c r="BT1488" s="5">
        <v>0.35555555555555557</v>
      </c>
      <c r="BU1488" t="s">
        <v>1544</v>
      </c>
      <c r="BV1488" t="s">
        <v>90</v>
      </c>
      <c r="BY1488">
        <v>56591.9</v>
      </c>
      <c r="CA1488" t="s">
        <v>103</v>
      </c>
      <c r="CC1488" t="s">
        <v>176</v>
      </c>
      <c r="CD1488">
        <v>4001</v>
      </c>
      <c r="CE1488" t="s">
        <v>86</v>
      </c>
      <c r="CF1488" s="3">
        <v>43754</v>
      </c>
      <c r="CI1488">
        <v>1</v>
      </c>
      <c r="CJ1488">
        <v>1</v>
      </c>
      <c r="CK1488">
        <v>21</v>
      </c>
      <c r="CL1488" t="s">
        <v>87</v>
      </c>
    </row>
    <row r="1489" spans="1:90">
      <c r="A1489" t="s">
        <v>72</v>
      </c>
      <c r="B1489" t="s">
        <v>73</v>
      </c>
      <c r="C1489" t="s">
        <v>74</v>
      </c>
      <c r="E1489" t="str">
        <f>"FES1162716437"</f>
        <v>FES1162716437</v>
      </c>
      <c r="F1489" s="3">
        <v>43749</v>
      </c>
      <c r="G1489">
        <v>202004</v>
      </c>
      <c r="H1489" t="s">
        <v>75</v>
      </c>
      <c r="I1489" t="s">
        <v>76</v>
      </c>
      <c r="J1489" t="s">
        <v>77</v>
      </c>
      <c r="K1489" t="s">
        <v>78</v>
      </c>
      <c r="L1489" t="s">
        <v>185</v>
      </c>
      <c r="M1489" t="s">
        <v>186</v>
      </c>
      <c r="N1489" t="s">
        <v>1969</v>
      </c>
      <c r="O1489" t="s">
        <v>82</v>
      </c>
      <c r="P1489" t="str">
        <f>"2170711343                    "</f>
        <v xml:space="preserve">2170711343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6.87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 s="4">
        <v>39.58</v>
      </c>
      <c r="BM1489" s="4">
        <v>5.94</v>
      </c>
      <c r="BN1489" s="4">
        <v>45.52</v>
      </c>
      <c r="BO1489" s="4">
        <v>45.52</v>
      </c>
      <c r="BQ1489" t="s">
        <v>83</v>
      </c>
      <c r="BR1489" t="s">
        <v>84</v>
      </c>
      <c r="BS1489" s="3">
        <v>43752</v>
      </c>
      <c r="BT1489" s="5">
        <v>0.37291666666666662</v>
      </c>
      <c r="BU1489" t="s">
        <v>1970</v>
      </c>
      <c r="BV1489" t="s">
        <v>90</v>
      </c>
      <c r="BY1489">
        <v>1200</v>
      </c>
      <c r="CC1489" t="s">
        <v>186</v>
      </c>
      <c r="CD1489">
        <v>1422</v>
      </c>
      <c r="CE1489" t="s">
        <v>96</v>
      </c>
      <c r="CF1489" s="3">
        <v>43753</v>
      </c>
      <c r="CI1489">
        <v>1</v>
      </c>
      <c r="CJ1489">
        <v>1</v>
      </c>
      <c r="CK1489">
        <v>22</v>
      </c>
      <c r="CL1489" t="s">
        <v>87</v>
      </c>
    </row>
    <row r="1490" spans="1:90">
      <c r="A1490" t="s">
        <v>72</v>
      </c>
      <c r="B1490" t="s">
        <v>73</v>
      </c>
      <c r="C1490" t="s">
        <v>74</v>
      </c>
      <c r="E1490" t="str">
        <f>"FES1162716622"</f>
        <v>FES1162716622</v>
      </c>
      <c r="F1490" s="3">
        <v>43749</v>
      </c>
      <c r="G1490">
        <v>202004</v>
      </c>
      <c r="H1490" t="s">
        <v>75</v>
      </c>
      <c r="I1490" t="s">
        <v>76</v>
      </c>
      <c r="J1490" t="s">
        <v>77</v>
      </c>
      <c r="K1490" t="s">
        <v>78</v>
      </c>
      <c r="L1490" t="s">
        <v>119</v>
      </c>
      <c r="M1490" t="s">
        <v>120</v>
      </c>
      <c r="N1490" t="s">
        <v>243</v>
      </c>
      <c r="O1490" t="s">
        <v>82</v>
      </c>
      <c r="P1490" t="str">
        <f>"2170711566                    "</f>
        <v xml:space="preserve">2170711566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8.7899999999999991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 s="4">
        <v>50.66</v>
      </c>
      <c r="BM1490" s="4">
        <v>7.6</v>
      </c>
      <c r="BN1490" s="4">
        <v>58.26</v>
      </c>
      <c r="BO1490" s="4">
        <v>58.26</v>
      </c>
      <c r="BQ1490" t="s">
        <v>95</v>
      </c>
      <c r="BR1490" t="s">
        <v>84</v>
      </c>
      <c r="BS1490" s="3">
        <v>43752</v>
      </c>
      <c r="BT1490" s="5">
        <v>0.42291666666666666</v>
      </c>
      <c r="BU1490" t="s">
        <v>1971</v>
      </c>
      <c r="BV1490" t="s">
        <v>90</v>
      </c>
      <c r="BY1490">
        <v>1200</v>
      </c>
      <c r="CA1490" t="s">
        <v>108</v>
      </c>
      <c r="CC1490" t="s">
        <v>120</v>
      </c>
      <c r="CD1490">
        <v>6001</v>
      </c>
      <c r="CE1490" t="s">
        <v>96</v>
      </c>
      <c r="CF1490" s="3">
        <v>43753</v>
      </c>
      <c r="CI1490">
        <v>1</v>
      </c>
      <c r="CJ1490">
        <v>1</v>
      </c>
      <c r="CK1490">
        <v>21</v>
      </c>
      <c r="CL1490" t="s">
        <v>87</v>
      </c>
    </row>
    <row r="1491" spans="1:90">
      <c r="A1491" t="s">
        <v>72</v>
      </c>
      <c r="B1491" t="s">
        <v>73</v>
      </c>
      <c r="C1491" t="s">
        <v>74</v>
      </c>
      <c r="E1491" t="str">
        <f>"FES1162716644"</f>
        <v>FES1162716644</v>
      </c>
      <c r="F1491" s="3">
        <v>43749</v>
      </c>
      <c r="G1491">
        <v>202004</v>
      </c>
      <c r="H1491" t="s">
        <v>75</v>
      </c>
      <c r="I1491" t="s">
        <v>76</v>
      </c>
      <c r="J1491" t="s">
        <v>77</v>
      </c>
      <c r="K1491" t="s">
        <v>78</v>
      </c>
      <c r="L1491" t="s">
        <v>92</v>
      </c>
      <c r="M1491" t="s">
        <v>93</v>
      </c>
      <c r="N1491" t="s">
        <v>1528</v>
      </c>
      <c r="O1491" t="s">
        <v>82</v>
      </c>
      <c r="P1491" t="str">
        <f>"2170711594                    "</f>
        <v xml:space="preserve">2170711594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28.56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6.3</v>
      </c>
      <c r="BJ1491">
        <v>4.5</v>
      </c>
      <c r="BK1491">
        <v>6.5</v>
      </c>
      <c r="BL1491" s="4">
        <v>164.57</v>
      </c>
      <c r="BM1491" s="4">
        <v>24.69</v>
      </c>
      <c r="BN1491" s="4">
        <v>189.26</v>
      </c>
      <c r="BO1491" s="4">
        <v>189.26</v>
      </c>
      <c r="BQ1491" t="s">
        <v>83</v>
      </c>
      <c r="BR1491" t="s">
        <v>84</v>
      </c>
      <c r="BS1491" s="3">
        <v>43752</v>
      </c>
      <c r="BT1491" s="5">
        <v>0.34722222222222227</v>
      </c>
      <c r="BU1491" t="s">
        <v>1972</v>
      </c>
      <c r="BV1491" t="s">
        <v>90</v>
      </c>
      <c r="BY1491">
        <v>22502.48</v>
      </c>
      <c r="CA1491" t="s">
        <v>270</v>
      </c>
      <c r="CC1491" t="s">
        <v>93</v>
      </c>
      <c r="CD1491">
        <v>7530</v>
      </c>
      <c r="CE1491" t="s">
        <v>86</v>
      </c>
      <c r="CF1491" s="3">
        <v>43753</v>
      </c>
      <c r="CI1491">
        <v>1</v>
      </c>
      <c r="CJ1491">
        <v>1</v>
      </c>
      <c r="CK1491">
        <v>21</v>
      </c>
      <c r="CL1491" t="s">
        <v>87</v>
      </c>
    </row>
    <row r="1492" spans="1:90">
      <c r="A1492" t="s">
        <v>72</v>
      </c>
      <c r="B1492" t="s">
        <v>73</v>
      </c>
      <c r="C1492" t="s">
        <v>74</v>
      </c>
      <c r="E1492" t="str">
        <f>"FES1162716672"</f>
        <v>FES1162716672</v>
      </c>
      <c r="F1492" s="3">
        <v>43749</v>
      </c>
      <c r="G1492">
        <v>202004</v>
      </c>
      <c r="H1492" t="s">
        <v>75</v>
      </c>
      <c r="I1492" t="s">
        <v>76</v>
      </c>
      <c r="J1492" t="s">
        <v>77</v>
      </c>
      <c r="K1492" t="s">
        <v>78</v>
      </c>
      <c r="L1492" t="s">
        <v>92</v>
      </c>
      <c r="M1492" t="s">
        <v>93</v>
      </c>
      <c r="N1492" t="s">
        <v>690</v>
      </c>
      <c r="O1492" t="s">
        <v>82</v>
      </c>
      <c r="P1492" t="str">
        <f>"2170711636                    "</f>
        <v xml:space="preserve">2170711636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8.7899999999999991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1.9</v>
      </c>
      <c r="BJ1492">
        <v>1.4</v>
      </c>
      <c r="BK1492">
        <v>2</v>
      </c>
      <c r="BL1492" s="4">
        <v>50.66</v>
      </c>
      <c r="BM1492" s="4">
        <v>7.6</v>
      </c>
      <c r="BN1492" s="4">
        <v>58.26</v>
      </c>
      <c r="BO1492" s="4">
        <v>58.26</v>
      </c>
      <c r="BQ1492" t="s">
        <v>95</v>
      </c>
      <c r="BR1492" t="s">
        <v>84</v>
      </c>
      <c r="BS1492" s="3">
        <v>43752</v>
      </c>
      <c r="BT1492" s="5">
        <v>0.29722222222222222</v>
      </c>
      <c r="BU1492" t="s">
        <v>1207</v>
      </c>
      <c r="BV1492" t="s">
        <v>90</v>
      </c>
      <c r="BY1492">
        <v>6876.25</v>
      </c>
      <c r="CA1492" t="s">
        <v>900</v>
      </c>
      <c r="CC1492" t="s">
        <v>93</v>
      </c>
      <c r="CD1492">
        <v>7530</v>
      </c>
      <c r="CE1492" t="s">
        <v>86</v>
      </c>
      <c r="CF1492" s="3">
        <v>43753</v>
      </c>
      <c r="CI1492">
        <v>1</v>
      </c>
      <c r="CJ1492">
        <v>1</v>
      </c>
      <c r="CK1492">
        <v>21</v>
      </c>
      <c r="CL1492" t="s">
        <v>87</v>
      </c>
    </row>
    <row r="1493" spans="1:90">
      <c r="A1493" t="s">
        <v>72</v>
      </c>
      <c r="B1493" t="s">
        <v>73</v>
      </c>
      <c r="C1493" t="s">
        <v>74</v>
      </c>
      <c r="E1493" t="str">
        <f>"FES1162716610"</f>
        <v>FES1162716610</v>
      </c>
      <c r="F1493" s="3">
        <v>43749</v>
      </c>
      <c r="G1493">
        <v>202004</v>
      </c>
      <c r="H1493" t="s">
        <v>75</v>
      </c>
      <c r="I1493" t="s">
        <v>76</v>
      </c>
      <c r="J1493" t="s">
        <v>77</v>
      </c>
      <c r="K1493" t="s">
        <v>78</v>
      </c>
      <c r="L1493" t="s">
        <v>175</v>
      </c>
      <c r="M1493" t="s">
        <v>176</v>
      </c>
      <c r="N1493" t="s">
        <v>1973</v>
      </c>
      <c r="O1493" t="s">
        <v>82</v>
      </c>
      <c r="P1493" t="str">
        <f>"2170711546                    "</f>
        <v xml:space="preserve">2170711546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8.7899999999999991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 s="4">
        <v>50.66</v>
      </c>
      <c r="BM1493" s="4">
        <v>7.6</v>
      </c>
      <c r="BN1493" s="4">
        <v>58.26</v>
      </c>
      <c r="BO1493" s="4">
        <v>58.26</v>
      </c>
      <c r="BQ1493" t="s">
        <v>95</v>
      </c>
      <c r="BR1493" t="s">
        <v>84</v>
      </c>
      <c r="BS1493" s="3">
        <v>43752</v>
      </c>
      <c r="BT1493" s="5">
        <v>0.39583333333333331</v>
      </c>
      <c r="BU1493" t="s">
        <v>1974</v>
      </c>
      <c r="BV1493" t="s">
        <v>90</v>
      </c>
      <c r="BY1493">
        <v>1200</v>
      </c>
      <c r="CA1493" t="s">
        <v>588</v>
      </c>
      <c r="CC1493" t="s">
        <v>176</v>
      </c>
      <c r="CD1493">
        <v>4001</v>
      </c>
      <c r="CE1493" t="s">
        <v>96</v>
      </c>
      <c r="CF1493" s="3">
        <v>43753</v>
      </c>
      <c r="CI1493">
        <v>1</v>
      </c>
      <c r="CJ1493">
        <v>1</v>
      </c>
      <c r="CK1493">
        <v>21</v>
      </c>
      <c r="CL1493" t="s">
        <v>87</v>
      </c>
    </row>
    <row r="1494" spans="1:90">
      <c r="A1494" t="s">
        <v>72</v>
      </c>
      <c r="B1494" t="s">
        <v>73</v>
      </c>
      <c r="C1494" t="s">
        <v>74</v>
      </c>
      <c r="E1494" t="str">
        <f>"FES1162716640"</f>
        <v>FES1162716640</v>
      </c>
      <c r="F1494" s="3">
        <v>43749</v>
      </c>
      <c r="G1494">
        <v>202004</v>
      </c>
      <c r="H1494" t="s">
        <v>75</v>
      </c>
      <c r="I1494" t="s">
        <v>76</v>
      </c>
      <c r="J1494" t="s">
        <v>77</v>
      </c>
      <c r="K1494" t="s">
        <v>78</v>
      </c>
      <c r="L1494" t="s">
        <v>119</v>
      </c>
      <c r="M1494" t="s">
        <v>120</v>
      </c>
      <c r="N1494" t="s">
        <v>220</v>
      </c>
      <c r="O1494" t="s">
        <v>82</v>
      </c>
      <c r="P1494" t="str">
        <f>"2170711581                    "</f>
        <v xml:space="preserve">2170711581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37.35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8.4</v>
      </c>
      <c r="BJ1494">
        <v>3.5</v>
      </c>
      <c r="BK1494">
        <v>8.5</v>
      </c>
      <c r="BL1494" s="4">
        <v>215.2</v>
      </c>
      <c r="BM1494" s="4">
        <v>32.28</v>
      </c>
      <c r="BN1494" s="4">
        <v>247.48</v>
      </c>
      <c r="BO1494" s="4">
        <v>247.48</v>
      </c>
      <c r="BQ1494" t="s">
        <v>95</v>
      </c>
      <c r="BR1494" t="s">
        <v>84</v>
      </c>
      <c r="BS1494" s="3">
        <v>43752</v>
      </c>
      <c r="BT1494" s="5">
        <v>0.3979166666666667</v>
      </c>
      <c r="BU1494" t="s">
        <v>221</v>
      </c>
      <c r="BV1494" t="s">
        <v>90</v>
      </c>
      <c r="BY1494">
        <v>17401.23</v>
      </c>
      <c r="CA1494" t="s">
        <v>209</v>
      </c>
      <c r="CC1494" t="s">
        <v>120</v>
      </c>
      <c r="CD1494">
        <v>6001</v>
      </c>
      <c r="CE1494" t="s">
        <v>86</v>
      </c>
      <c r="CF1494" s="3">
        <v>43753</v>
      </c>
      <c r="CI1494">
        <v>1</v>
      </c>
      <c r="CJ1494">
        <v>1</v>
      </c>
      <c r="CK1494">
        <v>21</v>
      </c>
      <c r="CL1494" t="s">
        <v>87</v>
      </c>
    </row>
    <row r="1495" spans="1:90">
      <c r="A1495" t="s">
        <v>72</v>
      </c>
      <c r="B1495" t="s">
        <v>73</v>
      </c>
      <c r="C1495" t="s">
        <v>74</v>
      </c>
      <c r="E1495" t="str">
        <f>"FES1162716652"</f>
        <v>FES1162716652</v>
      </c>
      <c r="F1495" s="3">
        <v>43749</v>
      </c>
      <c r="G1495">
        <v>202004</v>
      </c>
      <c r="H1495" t="s">
        <v>75</v>
      </c>
      <c r="I1495" t="s">
        <v>76</v>
      </c>
      <c r="J1495" t="s">
        <v>77</v>
      </c>
      <c r="K1495" t="s">
        <v>78</v>
      </c>
      <c r="L1495" t="s">
        <v>222</v>
      </c>
      <c r="M1495" t="s">
        <v>223</v>
      </c>
      <c r="N1495" t="s">
        <v>1975</v>
      </c>
      <c r="O1495" t="s">
        <v>82</v>
      </c>
      <c r="P1495" t="str">
        <f>"2170711604                    "</f>
        <v xml:space="preserve">2170711604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8.7899999999999991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 s="4">
        <v>50.66</v>
      </c>
      <c r="BM1495" s="4">
        <v>7.6</v>
      </c>
      <c r="BN1495" s="4">
        <v>58.26</v>
      </c>
      <c r="BO1495" s="4">
        <v>58.26</v>
      </c>
      <c r="BQ1495" t="s">
        <v>1976</v>
      </c>
      <c r="BR1495" t="s">
        <v>84</v>
      </c>
      <c r="BS1495" s="3">
        <v>43752</v>
      </c>
      <c r="BT1495" s="5">
        <v>0.34583333333333338</v>
      </c>
      <c r="BU1495" t="s">
        <v>1977</v>
      </c>
      <c r="BV1495" t="s">
        <v>90</v>
      </c>
      <c r="BY1495">
        <v>1200</v>
      </c>
      <c r="CA1495" t="s">
        <v>358</v>
      </c>
      <c r="CC1495" t="s">
        <v>223</v>
      </c>
      <c r="CD1495">
        <v>157</v>
      </c>
      <c r="CE1495" t="s">
        <v>96</v>
      </c>
      <c r="CF1495" s="3">
        <v>43753</v>
      </c>
      <c r="CI1495">
        <v>1</v>
      </c>
      <c r="CJ1495">
        <v>1</v>
      </c>
      <c r="CK1495">
        <v>21</v>
      </c>
      <c r="CL1495" t="s">
        <v>87</v>
      </c>
    </row>
    <row r="1496" spans="1:90">
      <c r="A1496" t="s">
        <v>72</v>
      </c>
      <c r="B1496" t="s">
        <v>73</v>
      </c>
      <c r="C1496" t="s">
        <v>74</v>
      </c>
      <c r="E1496" t="str">
        <f>"FES1162716614"</f>
        <v>FES1162716614</v>
      </c>
      <c r="F1496" s="3">
        <v>43749</v>
      </c>
      <c r="G1496">
        <v>202004</v>
      </c>
      <c r="H1496" t="s">
        <v>75</v>
      </c>
      <c r="I1496" t="s">
        <v>76</v>
      </c>
      <c r="J1496" t="s">
        <v>77</v>
      </c>
      <c r="K1496" t="s">
        <v>78</v>
      </c>
      <c r="L1496" t="s">
        <v>119</v>
      </c>
      <c r="M1496" t="s">
        <v>120</v>
      </c>
      <c r="N1496" t="s">
        <v>121</v>
      </c>
      <c r="O1496" t="s">
        <v>82</v>
      </c>
      <c r="P1496" t="str">
        <f>"2170711556                    "</f>
        <v xml:space="preserve">2170711556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39.549999999999997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5.2</v>
      </c>
      <c r="BJ1496">
        <v>8.6</v>
      </c>
      <c r="BK1496">
        <v>9</v>
      </c>
      <c r="BL1496" s="4">
        <v>227.86</v>
      </c>
      <c r="BM1496" s="4">
        <v>34.18</v>
      </c>
      <c r="BN1496" s="4">
        <v>262.04000000000002</v>
      </c>
      <c r="BO1496" s="4">
        <v>262.04000000000002</v>
      </c>
      <c r="BQ1496" t="s">
        <v>95</v>
      </c>
      <c r="BR1496" t="s">
        <v>84</v>
      </c>
      <c r="BS1496" s="3">
        <v>43752</v>
      </c>
      <c r="BT1496" s="5">
        <v>0.40138888888888885</v>
      </c>
      <c r="BU1496" t="s">
        <v>122</v>
      </c>
      <c r="BV1496" t="s">
        <v>90</v>
      </c>
      <c r="BY1496">
        <v>42869.7</v>
      </c>
      <c r="CA1496" t="s">
        <v>123</v>
      </c>
      <c r="CC1496" t="s">
        <v>120</v>
      </c>
      <c r="CD1496">
        <v>6001</v>
      </c>
      <c r="CE1496" t="s">
        <v>86</v>
      </c>
      <c r="CF1496" s="3">
        <v>43753</v>
      </c>
      <c r="CI1496">
        <v>1</v>
      </c>
      <c r="CJ1496">
        <v>1</v>
      </c>
      <c r="CK1496">
        <v>21</v>
      </c>
      <c r="CL1496" t="s">
        <v>87</v>
      </c>
    </row>
    <row r="1497" spans="1:90">
      <c r="A1497" t="s">
        <v>72</v>
      </c>
      <c r="B1497" t="s">
        <v>73</v>
      </c>
      <c r="C1497" t="s">
        <v>74</v>
      </c>
      <c r="E1497" t="str">
        <f>"FES1162716591"</f>
        <v>FES1162716591</v>
      </c>
      <c r="F1497" s="3">
        <v>43749</v>
      </c>
      <c r="G1497">
        <v>202004</v>
      </c>
      <c r="H1497" t="s">
        <v>75</v>
      </c>
      <c r="I1497" t="s">
        <v>76</v>
      </c>
      <c r="J1497" t="s">
        <v>77</v>
      </c>
      <c r="K1497" t="s">
        <v>78</v>
      </c>
      <c r="L1497" t="s">
        <v>79</v>
      </c>
      <c r="M1497" t="s">
        <v>80</v>
      </c>
      <c r="N1497" t="s">
        <v>81</v>
      </c>
      <c r="O1497" t="s">
        <v>82</v>
      </c>
      <c r="P1497" t="str">
        <f>"2170711525                    "</f>
        <v xml:space="preserve">2170711525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6.87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 s="4">
        <v>39.58</v>
      </c>
      <c r="BM1497" s="4">
        <v>5.94</v>
      </c>
      <c r="BN1497" s="4">
        <v>45.52</v>
      </c>
      <c r="BO1497" s="4">
        <v>45.52</v>
      </c>
      <c r="BQ1497" t="s">
        <v>83</v>
      </c>
      <c r="BR1497" t="s">
        <v>84</v>
      </c>
      <c r="BS1497" s="3">
        <v>43752</v>
      </c>
      <c r="BT1497" s="5">
        <v>0.40833333333333338</v>
      </c>
      <c r="BU1497" t="s">
        <v>1978</v>
      </c>
      <c r="BV1497" t="s">
        <v>90</v>
      </c>
      <c r="BY1497">
        <v>1200</v>
      </c>
      <c r="CC1497" t="s">
        <v>80</v>
      </c>
      <c r="CD1497">
        <v>2094</v>
      </c>
      <c r="CE1497" t="s">
        <v>96</v>
      </c>
      <c r="CF1497" s="3">
        <v>43753</v>
      </c>
      <c r="CI1497">
        <v>1</v>
      </c>
      <c r="CJ1497">
        <v>1</v>
      </c>
      <c r="CK1497">
        <v>22</v>
      </c>
      <c r="CL1497" t="s">
        <v>87</v>
      </c>
    </row>
    <row r="1498" spans="1:90">
      <c r="A1498" t="s">
        <v>72</v>
      </c>
      <c r="B1498" t="s">
        <v>73</v>
      </c>
      <c r="C1498" t="s">
        <v>74</v>
      </c>
      <c r="E1498" t="str">
        <f>"FES1162716628"</f>
        <v>FES1162716628</v>
      </c>
      <c r="F1498" s="3">
        <v>43749</v>
      </c>
      <c r="G1498">
        <v>202004</v>
      </c>
      <c r="H1498" t="s">
        <v>75</v>
      </c>
      <c r="I1498" t="s">
        <v>76</v>
      </c>
      <c r="J1498" t="s">
        <v>77</v>
      </c>
      <c r="K1498" t="s">
        <v>78</v>
      </c>
      <c r="L1498" t="s">
        <v>79</v>
      </c>
      <c r="M1498" t="s">
        <v>80</v>
      </c>
      <c r="N1498" t="s">
        <v>81</v>
      </c>
      <c r="O1498" t="s">
        <v>82</v>
      </c>
      <c r="P1498" t="str">
        <f>"2170711573                    "</f>
        <v xml:space="preserve">2170711573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6.87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 s="4">
        <v>39.58</v>
      </c>
      <c r="BM1498" s="4">
        <v>5.94</v>
      </c>
      <c r="BN1498" s="4">
        <v>45.52</v>
      </c>
      <c r="BO1498" s="4">
        <v>45.52</v>
      </c>
      <c r="BQ1498" t="s">
        <v>83</v>
      </c>
      <c r="BR1498" t="s">
        <v>84</v>
      </c>
      <c r="BS1498" s="3">
        <v>43752</v>
      </c>
      <c r="BT1498" s="5">
        <v>0.40763888888888888</v>
      </c>
      <c r="BU1498" t="s">
        <v>339</v>
      </c>
      <c r="BV1498" t="s">
        <v>90</v>
      </c>
      <c r="BY1498">
        <v>1200</v>
      </c>
      <c r="CC1498" t="s">
        <v>80</v>
      </c>
      <c r="CD1498">
        <v>2094</v>
      </c>
      <c r="CE1498" t="s">
        <v>96</v>
      </c>
      <c r="CF1498" s="3">
        <v>43753</v>
      </c>
      <c r="CI1498">
        <v>1</v>
      </c>
      <c r="CJ1498">
        <v>1</v>
      </c>
      <c r="CK1498">
        <v>22</v>
      </c>
      <c r="CL1498" t="s">
        <v>87</v>
      </c>
    </row>
    <row r="1499" spans="1:90">
      <c r="A1499" t="s">
        <v>72</v>
      </c>
      <c r="B1499" t="s">
        <v>73</v>
      </c>
      <c r="C1499" t="s">
        <v>74</v>
      </c>
      <c r="E1499" t="str">
        <f>"FES1162716620"</f>
        <v>FES1162716620</v>
      </c>
      <c r="F1499" s="3">
        <v>43749</v>
      </c>
      <c r="G1499">
        <v>202004</v>
      </c>
      <c r="H1499" t="s">
        <v>75</v>
      </c>
      <c r="I1499" t="s">
        <v>76</v>
      </c>
      <c r="J1499" t="s">
        <v>77</v>
      </c>
      <c r="K1499" t="s">
        <v>78</v>
      </c>
      <c r="L1499" t="s">
        <v>92</v>
      </c>
      <c r="M1499" t="s">
        <v>93</v>
      </c>
      <c r="N1499" t="s">
        <v>1979</v>
      </c>
      <c r="O1499" t="s">
        <v>82</v>
      </c>
      <c r="P1499" t="str">
        <f>"2170711406                    "</f>
        <v xml:space="preserve">2170711406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83.48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4</v>
      </c>
      <c r="BI1499">
        <v>18.8</v>
      </c>
      <c r="BJ1499">
        <v>6.4</v>
      </c>
      <c r="BK1499">
        <v>19</v>
      </c>
      <c r="BL1499" s="4">
        <v>480.99</v>
      </c>
      <c r="BM1499" s="4">
        <v>72.150000000000006</v>
      </c>
      <c r="BN1499" s="4">
        <v>553.14</v>
      </c>
      <c r="BO1499" s="4">
        <v>553.14</v>
      </c>
      <c r="BQ1499" t="s">
        <v>83</v>
      </c>
      <c r="BR1499" t="s">
        <v>84</v>
      </c>
      <c r="BS1499" s="3">
        <v>43752</v>
      </c>
      <c r="BT1499" s="5">
        <v>0.34930555555555554</v>
      </c>
      <c r="BU1499" t="s">
        <v>1905</v>
      </c>
      <c r="BV1499" t="s">
        <v>90</v>
      </c>
      <c r="BY1499">
        <v>32002.41</v>
      </c>
      <c r="CA1499" t="s">
        <v>662</v>
      </c>
      <c r="CC1499" t="s">
        <v>93</v>
      </c>
      <c r="CD1499">
        <v>7493</v>
      </c>
      <c r="CE1499" t="s">
        <v>86</v>
      </c>
      <c r="CF1499" s="3">
        <v>43753</v>
      </c>
      <c r="CI1499">
        <v>1</v>
      </c>
      <c r="CJ1499">
        <v>1</v>
      </c>
      <c r="CK1499">
        <v>21</v>
      </c>
      <c r="CL1499" t="s">
        <v>87</v>
      </c>
    </row>
    <row r="1500" spans="1:90">
      <c r="A1500" t="s">
        <v>72</v>
      </c>
      <c r="B1500" t="s">
        <v>73</v>
      </c>
      <c r="C1500" t="s">
        <v>74</v>
      </c>
      <c r="E1500" t="str">
        <f>"FES1162716647"</f>
        <v>FES1162716647</v>
      </c>
      <c r="F1500" s="3">
        <v>43749</v>
      </c>
      <c r="G1500">
        <v>202004</v>
      </c>
      <c r="H1500" t="s">
        <v>75</v>
      </c>
      <c r="I1500" t="s">
        <v>76</v>
      </c>
      <c r="J1500" t="s">
        <v>77</v>
      </c>
      <c r="K1500" t="s">
        <v>78</v>
      </c>
      <c r="L1500" t="s">
        <v>308</v>
      </c>
      <c r="M1500" t="s">
        <v>308</v>
      </c>
      <c r="N1500" t="s">
        <v>491</v>
      </c>
      <c r="O1500" t="s">
        <v>82</v>
      </c>
      <c r="P1500" t="str">
        <f>"2170711467                    "</f>
        <v xml:space="preserve">2170711467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67.05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8.3000000000000007</v>
      </c>
      <c r="BJ1500">
        <v>3.1</v>
      </c>
      <c r="BK1500">
        <v>8.5</v>
      </c>
      <c r="BL1500" s="4">
        <v>386.33</v>
      </c>
      <c r="BM1500" s="4">
        <v>57.95</v>
      </c>
      <c r="BN1500" s="4">
        <v>444.28</v>
      </c>
      <c r="BO1500" s="4">
        <v>444.28</v>
      </c>
      <c r="BQ1500" t="s">
        <v>95</v>
      </c>
      <c r="BR1500" t="s">
        <v>84</v>
      </c>
      <c r="BS1500" s="3">
        <v>43752</v>
      </c>
      <c r="BT1500" s="5">
        <v>0.48819444444444443</v>
      </c>
      <c r="BU1500" t="s">
        <v>492</v>
      </c>
      <c r="BV1500" t="s">
        <v>90</v>
      </c>
      <c r="BY1500">
        <v>15263.82</v>
      </c>
      <c r="CA1500" t="s">
        <v>311</v>
      </c>
      <c r="CC1500" t="s">
        <v>308</v>
      </c>
      <c r="CD1500">
        <v>7646</v>
      </c>
      <c r="CE1500" t="s">
        <v>86</v>
      </c>
      <c r="CF1500" s="3">
        <v>43753</v>
      </c>
      <c r="CI1500">
        <v>1</v>
      </c>
      <c r="CJ1500">
        <v>1</v>
      </c>
      <c r="CK1500">
        <v>23</v>
      </c>
      <c r="CL1500" t="s">
        <v>87</v>
      </c>
    </row>
    <row r="1501" spans="1:90">
      <c r="A1501" t="s">
        <v>72</v>
      </c>
      <c r="B1501" t="s">
        <v>73</v>
      </c>
      <c r="C1501" t="s">
        <v>74</v>
      </c>
      <c r="E1501" t="str">
        <f>"FES1162716578"</f>
        <v>FES1162716578</v>
      </c>
      <c r="F1501" s="3">
        <v>43749</v>
      </c>
      <c r="G1501">
        <v>202004</v>
      </c>
      <c r="H1501" t="s">
        <v>75</v>
      </c>
      <c r="I1501" t="s">
        <v>76</v>
      </c>
      <c r="J1501" t="s">
        <v>77</v>
      </c>
      <c r="K1501" t="s">
        <v>78</v>
      </c>
      <c r="L1501" t="s">
        <v>119</v>
      </c>
      <c r="M1501" t="s">
        <v>120</v>
      </c>
      <c r="N1501" t="s">
        <v>1917</v>
      </c>
      <c r="O1501" t="s">
        <v>82</v>
      </c>
      <c r="P1501" t="str">
        <f>"2170700029                    "</f>
        <v xml:space="preserve">2170700029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8.7899999999999991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 s="4">
        <v>50.66</v>
      </c>
      <c r="BM1501" s="4">
        <v>7.6</v>
      </c>
      <c r="BN1501" s="4">
        <v>58.26</v>
      </c>
      <c r="BO1501" s="4">
        <v>58.26</v>
      </c>
      <c r="BQ1501" t="s">
        <v>83</v>
      </c>
      <c r="BR1501" t="s">
        <v>84</v>
      </c>
      <c r="BS1501" s="3">
        <v>43752</v>
      </c>
      <c r="BT1501" s="5">
        <v>0.39166666666666666</v>
      </c>
      <c r="BU1501" t="s">
        <v>370</v>
      </c>
      <c r="BV1501" t="s">
        <v>90</v>
      </c>
      <c r="BY1501">
        <v>1200</v>
      </c>
      <c r="CA1501" t="s">
        <v>108</v>
      </c>
      <c r="CC1501" t="s">
        <v>120</v>
      </c>
      <c r="CD1501">
        <v>6001</v>
      </c>
      <c r="CE1501" t="s">
        <v>96</v>
      </c>
      <c r="CF1501" s="3">
        <v>43753</v>
      </c>
      <c r="CI1501">
        <v>1</v>
      </c>
      <c r="CJ1501">
        <v>1</v>
      </c>
      <c r="CK1501">
        <v>21</v>
      </c>
      <c r="CL1501" t="s">
        <v>87</v>
      </c>
    </row>
    <row r="1502" spans="1:90">
      <c r="A1502" t="s">
        <v>72</v>
      </c>
      <c r="B1502" t="s">
        <v>73</v>
      </c>
      <c r="C1502" t="s">
        <v>74</v>
      </c>
      <c r="E1502" t="str">
        <f>"FES1162716671"</f>
        <v>FES1162716671</v>
      </c>
      <c r="F1502" s="3">
        <v>43749</v>
      </c>
      <c r="G1502">
        <v>202004</v>
      </c>
      <c r="H1502" t="s">
        <v>75</v>
      </c>
      <c r="I1502" t="s">
        <v>76</v>
      </c>
      <c r="J1502" t="s">
        <v>77</v>
      </c>
      <c r="K1502" t="s">
        <v>78</v>
      </c>
      <c r="L1502" t="s">
        <v>114</v>
      </c>
      <c r="M1502" t="s">
        <v>115</v>
      </c>
      <c r="N1502" t="s">
        <v>1906</v>
      </c>
      <c r="O1502" t="s">
        <v>82</v>
      </c>
      <c r="P1502" t="str">
        <f>"2170711633                    "</f>
        <v xml:space="preserve">2170711633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8.7899999999999991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1.7</v>
      </c>
      <c r="BJ1502">
        <v>1.4</v>
      </c>
      <c r="BK1502">
        <v>2</v>
      </c>
      <c r="BL1502" s="4">
        <v>50.66</v>
      </c>
      <c r="BM1502" s="4">
        <v>7.6</v>
      </c>
      <c r="BN1502" s="4">
        <v>58.26</v>
      </c>
      <c r="BO1502" s="4">
        <v>58.26</v>
      </c>
      <c r="BQ1502" t="s">
        <v>258</v>
      </c>
      <c r="BR1502" t="s">
        <v>84</v>
      </c>
      <c r="BS1502" s="3">
        <v>43752</v>
      </c>
      <c r="BT1502" s="5">
        <v>0.36805555555555558</v>
      </c>
      <c r="BU1502" t="s">
        <v>1907</v>
      </c>
      <c r="BV1502" t="s">
        <v>90</v>
      </c>
      <c r="BY1502">
        <v>6923.01</v>
      </c>
      <c r="CA1502" t="s">
        <v>514</v>
      </c>
      <c r="CC1502" t="s">
        <v>115</v>
      </c>
      <c r="CD1502">
        <v>200</v>
      </c>
      <c r="CE1502" t="s">
        <v>86</v>
      </c>
      <c r="CF1502" s="3">
        <v>43753</v>
      </c>
      <c r="CI1502">
        <v>1</v>
      </c>
      <c r="CJ1502">
        <v>1</v>
      </c>
      <c r="CK1502">
        <v>21</v>
      </c>
      <c r="CL1502" t="s">
        <v>87</v>
      </c>
    </row>
    <row r="1503" spans="1:90">
      <c r="A1503" t="s">
        <v>72</v>
      </c>
      <c r="B1503" t="s">
        <v>73</v>
      </c>
      <c r="C1503" t="s">
        <v>74</v>
      </c>
      <c r="E1503" t="str">
        <f>"FES1162716621"</f>
        <v>FES1162716621</v>
      </c>
      <c r="F1503" s="3">
        <v>43749</v>
      </c>
      <c r="G1503">
        <v>202004</v>
      </c>
      <c r="H1503" t="s">
        <v>75</v>
      </c>
      <c r="I1503" t="s">
        <v>76</v>
      </c>
      <c r="J1503" t="s">
        <v>77</v>
      </c>
      <c r="K1503" t="s">
        <v>78</v>
      </c>
      <c r="L1503" t="s">
        <v>119</v>
      </c>
      <c r="M1503" t="s">
        <v>120</v>
      </c>
      <c r="N1503" t="s">
        <v>220</v>
      </c>
      <c r="O1503" t="s">
        <v>82</v>
      </c>
      <c r="P1503" t="str">
        <f>"2170711559                    "</f>
        <v xml:space="preserve">2170711559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8.7899999999999991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 s="4">
        <v>50.66</v>
      </c>
      <c r="BM1503" s="4">
        <v>7.6</v>
      </c>
      <c r="BN1503" s="4">
        <v>58.26</v>
      </c>
      <c r="BO1503" s="4">
        <v>58.26</v>
      </c>
      <c r="BQ1503" t="s">
        <v>95</v>
      </c>
      <c r="BR1503" t="s">
        <v>84</v>
      </c>
      <c r="BS1503" s="3">
        <v>43752</v>
      </c>
      <c r="BT1503" s="5">
        <v>0.3979166666666667</v>
      </c>
      <c r="BU1503" t="s">
        <v>221</v>
      </c>
      <c r="BV1503" t="s">
        <v>90</v>
      </c>
      <c r="BY1503">
        <v>1200</v>
      </c>
      <c r="CA1503" t="s">
        <v>209</v>
      </c>
      <c r="CC1503" t="s">
        <v>120</v>
      </c>
      <c r="CD1503">
        <v>6001</v>
      </c>
      <c r="CE1503" t="s">
        <v>96</v>
      </c>
      <c r="CF1503" s="3">
        <v>43753</v>
      </c>
      <c r="CI1503">
        <v>1</v>
      </c>
      <c r="CJ1503">
        <v>1</v>
      </c>
      <c r="CK1503">
        <v>21</v>
      </c>
      <c r="CL1503" t="s">
        <v>87</v>
      </c>
    </row>
    <row r="1504" spans="1:90">
      <c r="A1504" t="s">
        <v>72</v>
      </c>
      <c r="B1504" t="s">
        <v>73</v>
      </c>
      <c r="C1504" t="s">
        <v>74</v>
      </c>
      <c r="E1504" t="str">
        <f>"FES1162716670"</f>
        <v>FES1162716670</v>
      </c>
      <c r="F1504" s="3">
        <v>43749</v>
      </c>
      <c r="G1504">
        <v>202004</v>
      </c>
      <c r="H1504" t="s">
        <v>75</v>
      </c>
      <c r="I1504" t="s">
        <v>76</v>
      </c>
      <c r="J1504" t="s">
        <v>77</v>
      </c>
      <c r="K1504" t="s">
        <v>78</v>
      </c>
      <c r="L1504" t="s">
        <v>119</v>
      </c>
      <c r="M1504" t="s">
        <v>120</v>
      </c>
      <c r="N1504" t="s">
        <v>406</v>
      </c>
      <c r="O1504" t="s">
        <v>82</v>
      </c>
      <c r="P1504" t="str">
        <f>"2170711632                    "</f>
        <v xml:space="preserve">2170711632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8.7899999999999991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 s="4">
        <v>50.66</v>
      </c>
      <c r="BM1504" s="4">
        <v>7.6</v>
      </c>
      <c r="BN1504" s="4">
        <v>58.26</v>
      </c>
      <c r="BO1504" s="4">
        <v>58.26</v>
      </c>
      <c r="BQ1504" t="s">
        <v>95</v>
      </c>
      <c r="BR1504" t="s">
        <v>84</v>
      </c>
      <c r="BS1504" s="3">
        <v>43752</v>
      </c>
      <c r="BT1504" s="5">
        <v>0.39305555555555555</v>
      </c>
      <c r="BU1504" t="s">
        <v>407</v>
      </c>
      <c r="BV1504" t="s">
        <v>90</v>
      </c>
      <c r="BY1504">
        <v>1200</v>
      </c>
      <c r="CA1504" t="s">
        <v>209</v>
      </c>
      <c r="CC1504" t="s">
        <v>120</v>
      </c>
      <c r="CD1504">
        <v>6001</v>
      </c>
      <c r="CE1504" t="s">
        <v>96</v>
      </c>
      <c r="CF1504" s="3">
        <v>43753</v>
      </c>
      <c r="CI1504">
        <v>1</v>
      </c>
      <c r="CJ1504">
        <v>1</v>
      </c>
      <c r="CK1504">
        <v>21</v>
      </c>
      <c r="CL1504" t="s">
        <v>87</v>
      </c>
    </row>
    <row r="1505" spans="1:90">
      <c r="A1505" t="s">
        <v>72</v>
      </c>
      <c r="B1505" t="s">
        <v>73</v>
      </c>
      <c r="C1505" t="s">
        <v>74</v>
      </c>
      <c r="E1505" t="str">
        <f>"019911311303"</f>
        <v>019911311303</v>
      </c>
      <c r="F1505" s="3">
        <v>43749</v>
      </c>
      <c r="G1505">
        <v>202004</v>
      </c>
      <c r="H1505" t="s">
        <v>92</v>
      </c>
      <c r="I1505" t="s">
        <v>93</v>
      </c>
      <c r="J1505" t="s">
        <v>151</v>
      </c>
      <c r="K1505" t="s">
        <v>78</v>
      </c>
      <c r="L1505" t="s">
        <v>75</v>
      </c>
      <c r="M1505" t="s">
        <v>76</v>
      </c>
      <c r="N1505" t="s">
        <v>1453</v>
      </c>
      <c r="O1505" t="s">
        <v>925</v>
      </c>
      <c r="P1505" t="str">
        <f>"1703                          "</f>
        <v xml:space="preserve">1703      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20.61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2</v>
      </c>
      <c r="BI1505">
        <v>1.2</v>
      </c>
      <c r="BJ1505">
        <v>4.8</v>
      </c>
      <c r="BK1505">
        <v>5</v>
      </c>
      <c r="BL1505" s="4">
        <v>118.74</v>
      </c>
      <c r="BM1505" s="4">
        <v>17.809999999999999</v>
      </c>
      <c r="BN1505" s="4">
        <v>136.55000000000001</v>
      </c>
      <c r="BO1505" s="4">
        <v>136.55000000000001</v>
      </c>
      <c r="BQ1505" t="s">
        <v>1454</v>
      </c>
      <c r="BR1505" t="s">
        <v>1455</v>
      </c>
      <c r="BS1505" s="3">
        <v>43752</v>
      </c>
      <c r="BT1505" s="5">
        <v>0.375</v>
      </c>
      <c r="BU1505" t="s">
        <v>1773</v>
      </c>
      <c r="BV1505" t="s">
        <v>90</v>
      </c>
      <c r="BY1505">
        <v>23756.3</v>
      </c>
      <c r="BZ1505" t="s">
        <v>27</v>
      </c>
      <c r="CA1505" t="s">
        <v>247</v>
      </c>
      <c r="CC1505" t="s">
        <v>76</v>
      </c>
      <c r="CD1505">
        <v>1620</v>
      </c>
      <c r="CE1505" t="s">
        <v>1980</v>
      </c>
      <c r="CF1505" s="3">
        <v>43753</v>
      </c>
      <c r="CI1505">
        <v>1</v>
      </c>
      <c r="CJ1505">
        <v>1</v>
      </c>
      <c r="CK1505">
        <v>31</v>
      </c>
      <c r="CL1505" t="s">
        <v>87</v>
      </c>
    </row>
    <row r="1506" spans="1:90">
      <c r="A1506" t="s">
        <v>72</v>
      </c>
      <c r="B1506" t="s">
        <v>73</v>
      </c>
      <c r="C1506" t="s">
        <v>74</v>
      </c>
      <c r="E1506" t="str">
        <f>"009935791896"</f>
        <v>009935791896</v>
      </c>
      <c r="F1506" s="3">
        <v>43749</v>
      </c>
      <c r="G1506">
        <v>202004</v>
      </c>
      <c r="H1506" t="s">
        <v>75</v>
      </c>
      <c r="I1506" t="s">
        <v>76</v>
      </c>
      <c r="J1506" t="s">
        <v>77</v>
      </c>
      <c r="K1506" t="s">
        <v>78</v>
      </c>
      <c r="L1506" t="s">
        <v>1981</v>
      </c>
      <c r="M1506" t="s">
        <v>93</v>
      </c>
      <c r="N1506" t="s">
        <v>859</v>
      </c>
      <c r="O1506" t="s">
        <v>497</v>
      </c>
      <c r="P1506" t="str">
        <f>"KOENA                         "</f>
        <v xml:space="preserve">KOENA     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21.85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19.600000000000001</v>
      </c>
      <c r="BJ1506">
        <v>9.1</v>
      </c>
      <c r="BK1506">
        <v>20</v>
      </c>
      <c r="BL1506" s="4">
        <v>130.91</v>
      </c>
      <c r="BM1506" s="4">
        <v>19.64</v>
      </c>
      <c r="BN1506" s="4">
        <v>150.55000000000001</v>
      </c>
      <c r="BO1506" s="4">
        <v>150.55000000000001</v>
      </c>
      <c r="BQ1506" t="s">
        <v>1982</v>
      </c>
      <c r="BR1506" t="s">
        <v>84</v>
      </c>
      <c r="BS1506" s="3">
        <v>43752</v>
      </c>
      <c r="BT1506" s="5">
        <v>0.37291666666666662</v>
      </c>
      <c r="BU1506" t="s">
        <v>774</v>
      </c>
      <c r="BV1506" t="s">
        <v>90</v>
      </c>
      <c r="BY1506">
        <v>45540.5</v>
      </c>
      <c r="CA1506" t="s">
        <v>1983</v>
      </c>
      <c r="CC1506" t="s">
        <v>93</v>
      </c>
      <c r="CD1506">
        <v>7405</v>
      </c>
      <c r="CE1506" t="s">
        <v>86</v>
      </c>
      <c r="CF1506" s="3">
        <v>43753</v>
      </c>
      <c r="CI1506">
        <v>2</v>
      </c>
      <c r="CJ1506">
        <v>1</v>
      </c>
      <c r="CK1506" t="s">
        <v>1033</v>
      </c>
      <c r="CL1506" t="s">
        <v>87</v>
      </c>
    </row>
    <row r="1507" spans="1:90">
      <c r="A1507" t="s">
        <v>72</v>
      </c>
      <c r="B1507" t="s">
        <v>73</v>
      </c>
      <c r="C1507" t="s">
        <v>74</v>
      </c>
      <c r="E1507" t="str">
        <f>"FES1162719277"</f>
        <v>FES1162719277</v>
      </c>
      <c r="F1507" s="3">
        <v>43763</v>
      </c>
      <c r="G1507">
        <v>202004</v>
      </c>
      <c r="H1507" t="s">
        <v>75</v>
      </c>
      <c r="I1507" t="s">
        <v>76</v>
      </c>
      <c r="J1507" t="s">
        <v>77</v>
      </c>
      <c r="K1507" t="s">
        <v>78</v>
      </c>
      <c r="L1507" t="s">
        <v>104</v>
      </c>
      <c r="M1507" t="s">
        <v>105</v>
      </c>
      <c r="N1507" t="s">
        <v>126</v>
      </c>
      <c r="O1507" t="s">
        <v>82</v>
      </c>
      <c r="P1507" t="str">
        <f>"2170707315                    "</f>
        <v xml:space="preserve">2170707315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8.7899999999999991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0.2</v>
      </c>
      <c r="BJ1507">
        <v>1.3</v>
      </c>
      <c r="BK1507">
        <v>1.5</v>
      </c>
      <c r="BL1507" s="4">
        <v>50.66</v>
      </c>
      <c r="BM1507" s="4">
        <v>7.6</v>
      </c>
      <c r="BN1507" s="4">
        <v>58.26</v>
      </c>
      <c r="BO1507" s="4">
        <v>58.26</v>
      </c>
      <c r="BQ1507" t="s">
        <v>1455</v>
      </c>
      <c r="BR1507" t="s">
        <v>84</v>
      </c>
      <c r="BS1507" s="3">
        <v>43766</v>
      </c>
      <c r="BT1507" s="5">
        <v>0.36736111111111108</v>
      </c>
      <c r="BU1507" t="s">
        <v>1984</v>
      </c>
      <c r="BV1507" t="s">
        <v>90</v>
      </c>
      <c r="BY1507">
        <v>6727.87</v>
      </c>
      <c r="CA1507" t="s">
        <v>108</v>
      </c>
      <c r="CC1507" t="s">
        <v>105</v>
      </c>
      <c r="CD1507">
        <v>6220</v>
      </c>
      <c r="CE1507" t="s">
        <v>96</v>
      </c>
      <c r="CF1507" s="3">
        <v>43767</v>
      </c>
      <c r="CI1507">
        <v>1</v>
      </c>
      <c r="CJ1507">
        <v>1</v>
      </c>
      <c r="CK1507">
        <v>21</v>
      </c>
      <c r="CL1507" t="s">
        <v>87</v>
      </c>
    </row>
    <row r="1508" spans="1:90">
      <c r="A1508" t="s">
        <v>72</v>
      </c>
      <c r="B1508" t="s">
        <v>73</v>
      </c>
      <c r="C1508" t="s">
        <v>74</v>
      </c>
      <c r="E1508" t="str">
        <f>"FES1162717933"</f>
        <v>FES1162717933</v>
      </c>
      <c r="F1508" s="3">
        <v>43756</v>
      </c>
      <c r="G1508">
        <v>202004</v>
      </c>
      <c r="H1508" t="s">
        <v>75</v>
      </c>
      <c r="I1508" t="s">
        <v>76</v>
      </c>
      <c r="J1508" t="s">
        <v>77</v>
      </c>
      <c r="K1508" t="s">
        <v>78</v>
      </c>
      <c r="L1508" t="s">
        <v>199</v>
      </c>
      <c r="M1508" t="s">
        <v>200</v>
      </c>
      <c r="N1508" t="s">
        <v>746</v>
      </c>
      <c r="O1508" t="s">
        <v>82</v>
      </c>
      <c r="P1508" t="str">
        <f>"2170710052                    "</f>
        <v xml:space="preserve">2170710052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43.94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10</v>
      </c>
      <c r="BJ1508">
        <v>2.9</v>
      </c>
      <c r="BK1508">
        <v>10</v>
      </c>
      <c r="BL1508" s="4">
        <v>253.17</v>
      </c>
      <c r="BM1508" s="4">
        <v>37.979999999999997</v>
      </c>
      <c r="BN1508" s="4">
        <v>291.14999999999998</v>
      </c>
      <c r="BO1508" s="4">
        <v>291.14999999999998</v>
      </c>
      <c r="BQ1508" t="s">
        <v>95</v>
      </c>
      <c r="BR1508" t="s">
        <v>84</v>
      </c>
      <c r="BS1508" s="3">
        <v>43759</v>
      </c>
      <c r="BT1508" s="5">
        <v>0.41666666666666669</v>
      </c>
      <c r="BU1508" t="s">
        <v>1985</v>
      </c>
      <c r="BV1508" t="s">
        <v>90</v>
      </c>
      <c r="BY1508">
        <v>14450</v>
      </c>
      <c r="CA1508" t="s">
        <v>1986</v>
      </c>
      <c r="CC1508" t="s">
        <v>200</v>
      </c>
      <c r="CD1508">
        <v>5201</v>
      </c>
      <c r="CE1508" t="s">
        <v>86</v>
      </c>
      <c r="CF1508" s="3">
        <v>43761</v>
      </c>
      <c r="CI1508">
        <v>1</v>
      </c>
      <c r="CJ1508">
        <v>1</v>
      </c>
      <c r="CK1508">
        <v>21</v>
      </c>
      <c r="CL1508" t="s">
        <v>87</v>
      </c>
    </row>
    <row r="1509" spans="1:90">
      <c r="A1509" t="s">
        <v>72</v>
      </c>
      <c r="B1509" t="s">
        <v>73</v>
      </c>
      <c r="C1509" t="s">
        <v>74</v>
      </c>
      <c r="E1509" t="str">
        <f>"FES1162719629"</f>
        <v>FES1162719629</v>
      </c>
      <c r="F1509" s="3">
        <v>43767</v>
      </c>
      <c r="G1509">
        <v>202004</v>
      </c>
      <c r="H1509" t="s">
        <v>75</v>
      </c>
      <c r="I1509" t="s">
        <v>76</v>
      </c>
      <c r="J1509" t="s">
        <v>151</v>
      </c>
      <c r="K1509" t="s">
        <v>78</v>
      </c>
      <c r="L1509" t="s">
        <v>601</v>
      </c>
      <c r="M1509" t="s">
        <v>602</v>
      </c>
      <c r="N1509" t="s">
        <v>615</v>
      </c>
      <c r="O1509" t="s">
        <v>925</v>
      </c>
      <c r="P1509" t="str">
        <f>"2170713307                    "</f>
        <v xml:space="preserve">2170713307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16.079999999999998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2.8</v>
      </c>
      <c r="BJ1509">
        <v>4.5</v>
      </c>
      <c r="BK1509">
        <v>5</v>
      </c>
      <c r="BL1509" s="4">
        <v>92.63</v>
      </c>
      <c r="BM1509" s="4">
        <v>13.89</v>
      </c>
      <c r="BN1509" s="4">
        <v>106.52</v>
      </c>
      <c r="BO1509" s="4">
        <v>106.52</v>
      </c>
      <c r="BQ1509" t="s">
        <v>83</v>
      </c>
      <c r="BR1509" t="s">
        <v>155</v>
      </c>
      <c r="BS1509" s="3">
        <v>43768</v>
      </c>
      <c r="BT1509" s="5">
        <v>0.375</v>
      </c>
      <c r="BU1509" t="s">
        <v>1576</v>
      </c>
      <c r="BV1509" t="s">
        <v>90</v>
      </c>
      <c r="BY1509">
        <v>22480.83</v>
      </c>
      <c r="BZ1509" t="s">
        <v>27</v>
      </c>
      <c r="CA1509" t="s">
        <v>688</v>
      </c>
      <c r="CC1509" t="s">
        <v>602</v>
      </c>
      <c r="CD1509">
        <v>250</v>
      </c>
      <c r="CE1509" t="s">
        <v>86</v>
      </c>
      <c r="CI1509">
        <v>1</v>
      </c>
      <c r="CJ1509">
        <v>1</v>
      </c>
      <c r="CK1509">
        <v>34</v>
      </c>
      <c r="CL1509" t="s">
        <v>87</v>
      </c>
    </row>
    <row r="1510" spans="1:90">
      <c r="A1510" t="s">
        <v>72</v>
      </c>
      <c r="B1510" t="s">
        <v>73</v>
      </c>
      <c r="C1510" t="s">
        <v>74</v>
      </c>
      <c r="E1510" t="str">
        <f>"FES1162716868"</f>
        <v>FES1162716868</v>
      </c>
      <c r="F1510" s="3">
        <v>43752</v>
      </c>
      <c r="G1510">
        <v>202004</v>
      </c>
      <c r="H1510" t="s">
        <v>75</v>
      </c>
      <c r="I1510" t="s">
        <v>76</v>
      </c>
      <c r="J1510" t="s">
        <v>77</v>
      </c>
      <c r="K1510" t="s">
        <v>78</v>
      </c>
      <c r="L1510" t="s">
        <v>75</v>
      </c>
      <c r="M1510" t="s">
        <v>76</v>
      </c>
      <c r="N1510" t="s">
        <v>1938</v>
      </c>
      <c r="O1510" t="s">
        <v>82</v>
      </c>
      <c r="P1510" t="str">
        <f>"2170711690                    "</f>
        <v xml:space="preserve">2170711690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16.75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2</v>
      </c>
      <c r="BI1510">
        <v>8</v>
      </c>
      <c r="BJ1510">
        <v>4</v>
      </c>
      <c r="BK1510">
        <v>8</v>
      </c>
      <c r="BL1510" s="4">
        <v>96.5</v>
      </c>
      <c r="BM1510" s="4">
        <v>14.48</v>
      </c>
      <c r="BN1510" s="4">
        <v>110.98</v>
      </c>
      <c r="BO1510" s="4">
        <v>110.98</v>
      </c>
      <c r="BQ1510" t="s">
        <v>95</v>
      </c>
      <c r="BR1510" t="s">
        <v>84</v>
      </c>
      <c r="BS1510" s="3">
        <v>43753</v>
      </c>
      <c r="BT1510" s="5">
        <v>0.34375</v>
      </c>
      <c r="BU1510" t="s">
        <v>1987</v>
      </c>
      <c r="BV1510" t="s">
        <v>90</v>
      </c>
      <c r="BY1510">
        <v>19839.099999999999</v>
      </c>
      <c r="CA1510" t="s">
        <v>911</v>
      </c>
      <c r="CC1510" t="s">
        <v>76</v>
      </c>
      <c r="CD1510">
        <v>1665</v>
      </c>
      <c r="CE1510" t="s">
        <v>86</v>
      </c>
      <c r="CF1510" s="3">
        <v>43754</v>
      </c>
      <c r="CI1510">
        <v>1</v>
      </c>
      <c r="CJ1510">
        <v>1</v>
      </c>
      <c r="CK1510">
        <v>22</v>
      </c>
      <c r="CL1510" t="s">
        <v>87</v>
      </c>
    </row>
    <row r="1511" spans="1:90">
      <c r="A1511" t="s">
        <v>72</v>
      </c>
      <c r="B1511" t="s">
        <v>73</v>
      </c>
      <c r="C1511" t="s">
        <v>74</v>
      </c>
      <c r="E1511" t="str">
        <f>"FES1162716968"</f>
        <v>FES1162716968</v>
      </c>
      <c r="F1511" s="3">
        <v>43752</v>
      </c>
      <c r="G1511">
        <v>202004</v>
      </c>
      <c r="H1511" t="s">
        <v>75</v>
      </c>
      <c r="I1511" t="s">
        <v>76</v>
      </c>
      <c r="J1511" t="s">
        <v>77</v>
      </c>
      <c r="K1511" t="s">
        <v>78</v>
      </c>
      <c r="L1511" t="s">
        <v>408</v>
      </c>
      <c r="M1511" t="s">
        <v>409</v>
      </c>
      <c r="N1511" t="s">
        <v>410</v>
      </c>
      <c r="O1511" t="s">
        <v>82</v>
      </c>
      <c r="P1511" t="str">
        <f>"2170711981                    "</f>
        <v xml:space="preserve">2170711981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24.73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1.9</v>
      </c>
      <c r="BJ1511">
        <v>3</v>
      </c>
      <c r="BK1511">
        <v>3</v>
      </c>
      <c r="BL1511" s="4">
        <v>142.49</v>
      </c>
      <c r="BM1511" s="4">
        <v>21.37</v>
      </c>
      <c r="BN1511" s="4">
        <v>163.86</v>
      </c>
      <c r="BO1511" s="4">
        <v>163.86</v>
      </c>
      <c r="BQ1511" t="s">
        <v>95</v>
      </c>
      <c r="BR1511" t="s">
        <v>84</v>
      </c>
      <c r="BS1511" s="3">
        <v>43753</v>
      </c>
      <c r="BT1511" s="5">
        <v>0.4201388888888889</v>
      </c>
      <c r="BU1511" t="s">
        <v>411</v>
      </c>
      <c r="BV1511" t="s">
        <v>90</v>
      </c>
      <c r="BY1511">
        <v>14797.54</v>
      </c>
      <c r="CA1511" t="s">
        <v>412</v>
      </c>
      <c r="CC1511" t="s">
        <v>409</v>
      </c>
      <c r="CD1511">
        <v>4450</v>
      </c>
      <c r="CE1511" t="s">
        <v>86</v>
      </c>
      <c r="CF1511" s="3">
        <v>43754</v>
      </c>
      <c r="CI1511">
        <v>1</v>
      </c>
      <c r="CJ1511">
        <v>1</v>
      </c>
      <c r="CK1511">
        <v>23</v>
      </c>
      <c r="CL1511" t="s">
        <v>87</v>
      </c>
    </row>
    <row r="1512" spans="1:90">
      <c r="A1512" t="s">
        <v>72</v>
      </c>
      <c r="B1512" t="s">
        <v>73</v>
      </c>
      <c r="C1512" t="s">
        <v>74</v>
      </c>
      <c r="E1512" t="str">
        <f>"FES1162717975"</f>
        <v>FES1162717975</v>
      </c>
      <c r="F1512" s="3">
        <v>43756</v>
      </c>
      <c r="G1512">
        <v>202004</v>
      </c>
      <c r="H1512" t="s">
        <v>75</v>
      </c>
      <c r="I1512" t="s">
        <v>76</v>
      </c>
      <c r="J1512" t="s">
        <v>77</v>
      </c>
      <c r="K1512" t="s">
        <v>78</v>
      </c>
      <c r="L1512" t="s">
        <v>114</v>
      </c>
      <c r="M1512" t="s">
        <v>115</v>
      </c>
      <c r="N1512" t="s">
        <v>116</v>
      </c>
      <c r="O1512" t="s">
        <v>82</v>
      </c>
      <c r="P1512" t="str">
        <f>"2170710487                    "</f>
        <v xml:space="preserve">2170710487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8.7899999999999991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 s="4">
        <v>50.66</v>
      </c>
      <c r="BM1512" s="4">
        <v>7.6</v>
      </c>
      <c r="BN1512" s="4">
        <v>58.26</v>
      </c>
      <c r="BO1512" s="4">
        <v>58.26</v>
      </c>
      <c r="BQ1512" t="s">
        <v>83</v>
      </c>
      <c r="BR1512" t="s">
        <v>84</v>
      </c>
      <c r="BS1512" s="3">
        <v>43759</v>
      </c>
      <c r="BT1512" s="5">
        <v>0.33819444444444446</v>
      </c>
      <c r="BU1512" t="s">
        <v>117</v>
      </c>
      <c r="BV1512" t="s">
        <v>90</v>
      </c>
      <c r="BY1512">
        <v>1200</v>
      </c>
      <c r="CA1512" t="s">
        <v>118</v>
      </c>
      <c r="CC1512" t="s">
        <v>115</v>
      </c>
      <c r="CD1512">
        <v>1</v>
      </c>
      <c r="CE1512" t="s">
        <v>96</v>
      </c>
      <c r="CF1512" s="3">
        <v>43760</v>
      </c>
      <c r="CI1512">
        <v>1</v>
      </c>
      <c r="CJ1512">
        <v>1</v>
      </c>
      <c r="CK1512">
        <v>21</v>
      </c>
      <c r="CL1512" t="s">
        <v>87</v>
      </c>
    </row>
    <row r="1513" spans="1:90">
      <c r="A1513" t="s">
        <v>72</v>
      </c>
      <c r="B1513" t="s">
        <v>73</v>
      </c>
      <c r="C1513" t="s">
        <v>74</v>
      </c>
      <c r="E1513" t="str">
        <f>"080002453620"</f>
        <v>080002453620</v>
      </c>
      <c r="F1513" s="3">
        <v>43752</v>
      </c>
      <c r="G1513">
        <v>202004</v>
      </c>
      <c r="H1513" t="s">
        <v>1988</v>
      </c>
      <c r="I1513" t="s">
        <v>1989</v>
      </c>
      <c r="J1513" t="s">
        <v>212</v>
      </c>
      <c r="K1513" t="s">
        <v>78</v>
      </c>
      <c r="L1513" t="s">
        <v>1513</v>
      </c>
      <c r="M1513" t="s">
        <v>1514</v>
      </c>
      <c r="N1513" t="s">
        <v>1990</v>
      </c>
      <c r="O1513" t="s">
        <v>82</v>
      </c>
      <c r="P1513" t="str">
        <f>"                              "</f>
        <v xml:space="preserve">          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17.04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0.1</v>
      </c>
      <c r="BJ1513">
        <v>0.5</v>
      </c>
      <c r="BK1513">
        <v>0.5</v>
      </c>
      <c r="BL1513" s="4">
        <v>98.16</v>
      </c>
      <c r="BM1513" s="4">
        <v>14.72</v>
      </c>
      <c r="BN1513" s="4">
        <v>112.88</v>
      </c>
      <c r="BO1513" s="4">
        <v>112.88</v>
      </c>
      <c r="BP1513" t="s">
        <v>1991</v>
      </c>
      <c r="BQ1513" t="s">
        <v>1992</v>
      </c>
      <c r="BR1513" t="s">
        <v>1993</v>
      </c>
      <c r="BS1513" s="3">
        <v>43753</v>
      </c>
      <c r="BT1513" s="5">
        <v>0.4909722222222222</v>
      </c>
      <c r="BU1513" t="s">
        <v>1066</v>
      </c>
      <c r="BV1513" t="s">
        <v>90</v>
      </c>
      <c r="BY1513">
        <v>2273.04</v>
      </c>
      <c r="CA1513" t="s">
        <v>1160</v>
      </c>
      <c r="CC1513" t="s">
        <v>1514</v>
      </c>
      <c r="CD1513">
        <v>4240</v>
      </c>
      <c r="CE1513" t="s">
        <v>96</v>
      </c>
      <c r="CF1513" s="3">
        <v>43754</v>
      </c>
      <c r="CI1513">
        <v>1</v>
      </c>
      <c r="CJ1513">
        <v>1</v>
      </c>
      <c r="CK1513">
        <v>23</v>
      </c>
      <c r="CL1513" t="s">
        <v>87</v>
      </c>
    </row>
    <row r="1514" spans="1:90">
      <c r="A1514" t="s">
        <v>72</v>
      </c>
      <c r="B1514" t="s">
        <v>73</v>
      </c>
      <c r="C1514" t="s">
        <v>74</v>
      </c>
      <c r="E1514" t="str">
        <f>"FES1162716921"</f>
        <v>FES1162716921</v>
      </c>
      <c r="F1514" s="3">
        <v>43752</v>
      </c>
      <c r="G1514">
        <v>202004</v>
      </c>
      <c r="H1514" t="s">
        <v>75</v>
      </c>
      <c r="I1514" t="s">
        <v>76</v>
      </c>
      <c r="J1514" t="s">
        <v>77</v>
      </c>
      <c r="K1514" t="s">
        <v>78</v>
      </c>
      <c r="L1514" t="s">
        <v>75</v>
      </c>
      <c r="M1514" t="s">
        <v>76</v>
      </c>
      <c r="N1514" t="s">
        <v>1874</v>
      </c>
      <c r="O1514" t="s">
        <v>82</v>
      </c>
      <c r="P1514" t="str">
        <f>"2170711923                    "</f>
        <v xml:space="preserve">2170711923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6.87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1.1000000000000001</v>
      </c>
      <c r="BJ1514">
        <v>0.7</v>
      </c>
      <c r="BK1514">
        <v>1.5</v>
      </c>
      <c r="BL1514" s="4">
        <v>39.58</v>
      </c>
      <c r="BM1514" s="4">
        <v>5.94</v>
      </c>
      <c r="BN1514" s="4">
        <v>45.52</v>
      </c>
      <c r="BO1514" s="4">
        <v>45.52</v>
      </c>
      <c r="BQ1514" t="s">
        <v>83</v>
      </c>
      <c r="BR1514" t="s">
        <v>84</v>
      </c>
      <c r="BS1514" s="3">
        <v>43753</v>
      </c>
      <c r="BT1514" s="5">
        <v>0.35416666666666669</v>
      </c>
      <c r="BU1514" t="s">
        <v>1994</v>
      </c>
      <c r="BV1514" t="s">
        <v>90</v>
      </c>
      <c r="BY1514">
        <v>3451.84</v>
      </c>
      <c r="CA1514" t="s">
        <v>911</v>
      </c>
      <c r="CC1514" t="s">
        <v>76</v>
      </c>
      <c r="CD1514">
        <v>1666</v>
      </c>
      <c r="CE1514" t="s">
        <v>86</v>
      </c>
      <c r="CF1514" s="3">
        <v>43754</v>
      </c>
      <c r="CI1514">
        <v>1</v>
      </c>
      <c r="CJ1514">
        <v>1</v>
      </c>
      <c r="CK1514">
        <v>22</v>
      </c>
      <c r="CL1514" t="s">
        <v>87</v>
      </c>
    </row>
    <row r="1515" spans="1:90">
      <c r="A1515" t="s">
        <v>72</v>
      </c>
      <c r="B1515" t="s">
        <v>73</v>
      </c>
      <c r="C1515" t="s">
        <v>74</v>
      </c>
      <c r="E1515" t="str">
        <f>"019911549494"</f>
        <v>019911549494</v>
      </c>
      <c r="F1515" s="3">
        <v>43752</v>
      </c>
      <c r="G1515">
        <v>202004</v>
      </c>
      <c r="H1515" t="s">
        <v>1988</v>
      </c>
      <c r="I1515" t="s">
        <v>1989</v>
      </c>
      <c r="J1515" t="s">
        <v>212</v>
      </c>
      <c r="K1515" t="s">
        <v>78</v>
      </c>
      <c r="L1515" t="s">
        <v>75</v>
      </c>
      <c r="M1515" t="s">
        <v>76</v>
      </c>
      <c r="N1515" t="s">
        <v>151</v>
      </c>
      <c r="O1515" t="s">
        <v>82</v>
      </c>
      <c r="P1515" t="str">
        <f>"NA                            "</f>
        <v xml:space="preserve">NA        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17.04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 s="4">
        <v>98.16</v>
      </c>
      <c r="BM1515" s="4">
        <v>14.72</v>
      </c>
      <c r="BN1515" s="4">
        <v>112.88</v>
      </c>
      <c r="BO1515" s="4">
        <v>112.88</v>
      </c>
      <c r="BQ1515" t="s">
        <v>1995</v>
      </c>
      <c r="BR1515" t="s">
        <v>1996</v>
      </c>
      <c r="BS1515" s="3">
        <v>43753</v>
      </c>
      <c r="BT1515" s="5">
        <v>0.39305555555555555</v>
      </c>
      <c r="BU1515" t="s">
        <v>554</v>
      </c>
      <c r="BV1515" t="s">
        <v>90</v>
      </c>
      <c r="BY1515">
        <v>1200</v>
      </c>
      <c r="BZ1515" t="s">
        <v>27</v>
      </c>
      <c r="CA1515" t="s">
        <v>247</v>
      </c>
      <c r="CC1515" t="s">
        <v>76</v>
      </c>
      <c r="CD1515">
        <v>1600</v>
      </c>
      <c r="CE1515" t="s">
        <v>1997</v>
      </c>
      <c r="CF1515" s="3">
        <v>43754</v>
      </c>
      <c r="CI1515">
        <v>1</v>
      </c>
      <c r="CJ1515">
        <v>1</v>
      </c>
      <c r="CK1515">
        <v>23</v>
      </c>
      <c r="CL1515" t="s">
        <v>87</v>
      </c>
    </row>
    <row r="1516" spans="1:90">
      <c r="A1516" t="s">
        <v>72</v>
      </c>
      <c r="B1516" t="s">
        <v>73</v>
      </c>
      <c r="C1516" t="s">
        <v>74</v>
      </c>
      <c r="E1516" t="str">
        <f>"FES1162716930"</f>
        <v>FES1162716930</v>
      </c>
      <c r="F1516" s="3">
        <v>43752</v>
      </c>
      <c r="G1516">
        <v>202004</v>
      </c>
      <c r="H1516" t="s">
        <v>75</v>
      </c>
      <c r="I1516" t="s">
        <v>76</v>
      </c>
      <c r="J1516" t="s">
        <v>77</v>
      </c>
      <c r="K1516" t="s">
        <v>78</v>
      </c>
      <c r="L1516" t="s">
        <v>75</v>
      </c>
      <c r="M1516" t="s">
        <v>76</v>
      </c>
      <c r="N1516" t="s">
        <v>997</v>
      </c>
      <c r="O1516" t="s">
        <v>82</v>
      </c>
      <c r="P1516" t="str">
        <f>"2170711939                    "</f>
        <v xml:space="preserve">2170711939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6.87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 s="4">
        <v>39.58</v>
      </c>
      <c r="BM1516" s="4">
        <v>5.94</v>
      </c>
      <c r="BN1516" s="4">
        <v>45.52</v>
      </c>
      <c r="BO1516" s="4">
        <v>45.52</v>
      </c>
      <c r="BQ1516" t="s">
        <v>95</v>
      </c>
      <c r="BR1516" t="s">
        <v>84</v>
      </c>
      <c r="BS1516" s="3">
        <v>43753</v>
      </c>
      <c r="BT1516" s="5">
        <v>0.3263888888888889</v>
      </c>
      <c r="BU1516" t="s">
        <v>1998</v>
      </c>
      <c r="BV1516" t="s">
        <v>90</v>
      </c>
      <c r="BY1516">
        <v>1200</v>
      </c>
      <c r="CA1516" t="s">
        <v>911</v>
      </c>
      <c r="CC1516" t="s">
        <v>76</v>
      </c>
      <c r="CD1516">
        <v>1665</v>
      </c>
      <c r="CE1516" t="s">
        <v>96</v>
      </c>
      <c r="CF1516" s="3">
        <v>43754</v>
      </c>
      <c r="CI1516">
        <v>1</v>
      </c>
      <c r="CJ1516">
        <v>1</v>
      </c>
      <c r="CK1516">
        <v>22</v>
      </c>
      <c r="CL1516" t="s">
        <v>87</v>
      </c>
    </row>
    <row r="1517" spans="1:90">
      <c r="A1517" t="s">
        <v>72</v>
      </c>
      <c r="B1517" t="s">
        <v>73</v>
      </c>
      <c r="C1517" t="s">
        <v>74</v>
      </c>
      <c r="E1517" t="str">
        <f>"FES1162716923"</f>
        <v>FES1162716923</v>
      </c>
      <c r="F1517" s="3">
        <v>43752</v>
      </c>
      <c r="G1517">
        <v>202004</v>
      </c>
      <c r="H1517" t="s">
        <v>75</v>
      </c>
      <c r="I1517" t="s">
        <v>76</v>
      </c>
      <c r="J1517" t="s">
        <v>77</v>
      </c>
      <c r="K1517" t="s">
        <v>78</v>
      </c>
      <c r="L1517" t="s">
        <v>199</v>
      </c>
      <c r="M1517" t="s">
        <v>200</v>
      </c>
      <c r="N1517" t="s">
        <v>767</v>
      </c>
      <c r="O1517" t="s">
        <v>82</v>
      </c>
      <c r="P1517" t="str">
        <f>"2170711929                    "</f>
        <v xml:space="preserve">2170711929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8.7899999999999991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0.6</v>
      </c>
      <c r="BJ1517">
        <v>1.3</v>
      </c>
      <c r="BK1517">
        <v>1.5</v>
      </c>
      <c r="BL1517" s="4">
        <v>50.66</v>
      </c>
      <c r="BM1517" s="4">
        <v>7.6</v>
      </c>
      <c r="BN1517" s="4">
        <v>58.26</v>
      </c>
      <c r="BO1517" s="4">
        <v>58.26</v>
      </c>
      <c r="BQ1517" t="s">
        <v>83</v>
      </c>
      <c r="BR1517" t="s">
        <v>84</v>
      </c>
      <c r="BS1517" s="3">
        <v>43753</v>
      </c>
      <c r="BT1517" s="5">
        <v>0.375</v>
      </c>
      <c r="BU1517" t="s">
        <v>768</v>
      </c>
      <c r="BV1517" t="s">
        <v>90</v>
      </c>
      <c r="BY1517">
        <v>6311.88</v>
      </c>
      <c r="CA1517" t="s">
        <v>769</v>
      </c>
      <c r="CC1517" t="s">
        <v>200</v>
      </c>
      <c r="CD1517">
        <v>5200</v>
      </c>
      <c r="CE1517" t="s">
        <v>86</v>
      </c>
      <c r="CF1517" s="3">
        <v>43755</v>
      </c>
      <c r="CI1517">
        <v>1</v>
      </c>
      <c r="CJ1517">
        <v>1</v>
      </c>
      <c r="CK1517">
        <v>21</v>
      </c>
      <c r="CL1517" t="s">
        <v>87</v>
      </c>
    </row>
    <row r="1518" spans="1:90">
      <c r="A1518" t="s">
        <v>72</v>
      </c>
      <c r="B1518" t="s">
        <v>73</v>
      </c>
      <c r="C1518" t="s">
        <v>74</v>
      </c>
      <c r="E1518" t="str">
        <f>"FES1162716901"</f>
        <v>FES1162716901</v>
      </c>
      <c r="F1518" s="3">
        <v>43752</v>
      </c>
      <c r="G1518">
        <v>202004</v>
      </c>
      <c r="H1518" t="s">
        <v>75</v>
      </c>
      <c r="I1518" t="s">
        <v>76</v>
      </c>
      <c r="J1518" t="s">
        <v>77</v>
      </c>
      <c r="K1518" t="s">
        <v>78</v>
      </c>
      <c r="L1518" t="s">
        <v>92</v>
      </c>
      <c r="M1518" t="s">
        <v>93</v>
      </c>
      <c r="N1518" t="s">
        <v>97</v>
      </c>
      <c r="O1518" t="s">
        <v>82</v>
      </c>
      <c r="P1518" t="str">
        <f>"2170711894                    "</f>
        <v xml:space="preserve">2170711894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8.7899999999999991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 s="4">
        <v>50.66</v>
      </c>
      <c r="BM1518" s="4">
        <v>7.6</v>
      </c>
      <c r="BN1518" s="4">
        <v>58.26</v>
      </c>
      <c r="BO1518" s="4">
        <v>58.26</v>
      </c>
      <c r="BQ1518" t="s">
        <v>83</v>
      </c>
      <c r="BR1518" t="s">
        <v>84</v>
      </c>
      <c r="BS1518" s="3">
        <v>43753</v>
      </c>
      <c r="BT1518" s="5">
        <v>0.46666666666666662</v>
      </c>
      <c r="BU1518" t="s">
        <v>1839</v>
      </c>
      <c r="BV1518" t="s">
        <v>90</v>
      </c>
      <c r="BY1518">
        <v>1200</v>
      </c>
      <c r="CA1518" t="s">
        <v>355</v>
      </c>
      <c r="CC1518" t="s">
        <v>93</v>
      </c>
      <c r="CD1518">
        <v>7975</v>
      </c>
      <c r="CE1518" t="s">
        <v>96</v>
      </c>
      <c r="CF1518" s="3">
        <v>43754</v>
      </c>
      <c r="CI1518">
        <v>1</v>
      </c>
      <c r="CJ1518">
        <v>1</v>
      </c>
      <c r="CK1518">
        <v>21</v>
      </c>
      <c r="CL1518" t="s">
        <v>87</v>
      </c>
    </row>
    <row r="1519" spans="1:90">
      <c r="A1519" t="s">
        <v>72</v>
      </c>
      <c r="B1519" t="s">
        <v>73</v>
      </c>
      <c r="C1519" t="s">
        <v>74</v>
      </c>
      <c r="E1519" t="str">
        <f>"FES1162716862"</f>
        <v>FES1162716862</v>
      </c>
      <c r="F1519" s="3">
        <v>43752</v>
      </c>
      <c r="G1519">
        <v>202004</v>
      </c>
      <c r="H1519" t="s">
        <v>75</v>
      </c>
      <c r="I1519" t="s">
        <v>76</v>
      </c>
      <c r="J1519" t="s">
        <v>77</v>
      </c>
      <c r="K1519" t="s">
        <v>78</v>
      </c>
      <c r="L1519" t="s">
        <v>92</v>
      </c>
      <c r="M1519" t="s">
        <v>93</v>
      </c>
      <c r="N1519" t="s">
        <v>1960</v>
      </c>
      <c r="O1519" t="s">
        <v>82</v>
      </c>
      <c r="P1519" t="str">
        <f>"2170711853                    "</f>
        <v xml:space="preserve">2170711853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19.78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4.2</v>
      </c>
      <c r="BJ1519">
        <v>1.3</v>
      </c>
      <c r="BK1519">
        <v>4.5</v>
      </c>
      <c r="BL1519" s="4">
        <v>113.95</v>
      </c>
      <c r="BM1519" s="4">
        <v>17.09</v>
      </c>
      <c r="BN1519" s="4">
        <v>131.04</v>
      </c>
      <c r="BO1519" s="4">
        <v>131.04</v>
      </c>
      <c r="BQ1519" t="s">
        <v>83</v>
      </c>
      <c r="BR1519" t="s">
        <v>84</v>
      </c>
      <c r="BS1519" s="3">
        <v>43753</v>
      </c>
      <c r="BT1519" s="5">
        <v>0.3888888888888889</v>
      </c>
      <c r="BU1519" t="s">
        <v>1961</v>
      </c>
      <c r="BV1519" t="s">
        <v>90</v>
      </c>
      <c r="BY1519">
        <v>6621.16</v>
      </c>
      <c r="CA1519" t="s">
        <v>428</v>
      </c>
      <c r="CC1519" t="s">
        <v>93</v>
      </c>
      <c r="CD1519">
        <v>7460</v>
      </c>
      <c r="CE1519" t="s">
        <v>86</v>
      </c>
      <c r="CF1519" s="3">
        <v>43753</v>
      </c>
      <c r="CI1519">
        <v>1</v>
      </c>
      <c r="CJ1519">
        <v>1</v>
      </c>
      <c r="CK1519">
        <v>21</v>
      </c>
      <c r="CL1519" t="s">
        <v>87</v>
      </c>
    </row>
    <row r="1520" spans="1:90">
      <c r="A1520" t="s">
        <v>72</v>
      </c>
      <c r="B1520" t="s">
        <v>73</v>
      </c>
      <c r="C1520" t="s">
        <v>74</v>
      </c>
      <c r="E1520" t="str">
        <f>"FES1162716873"</f>
        <v>FES1162716873</v>
      </c>
      <c r="F1520" s="3">
        <v>43752</v>
      </c>
      <c r="G1520">
        <v>202004</v>
      </c>
      <c r="H1520" t="s">
        <v>75</v>
      </c>
      <c r="I1520" t="s">
        <v>76</v>
      </c>
      <c r="J1520" t="s">
        <v>77</v>
      </c>
      <c r="K1520" t="s">
        <v>78</v>
      </c>
      <c r="L1520" t="s">
        <v>175</v>
      </c>
      <c r="M1520" t="s">
        <v>176</v>
      </c>
      <c r="N1520" t="s">
        <v>941</v>
      </c>
      <c r="O1520" t="s">
        <v>82</v>
      </c>
      <c r="P1520" t="str">
        <f>"2170711865                    "</f>
        <v xml:space="preserve">2170711865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8.7899999999999991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 s="4">
        <v>50.66</v>
      </c>
      <c r="BM1520" s="4">
        <v>7.6</v>
      </c>
      <c r="BN1520" s="4">
        <v>58.26</v>
      </c>
      <c r="BO1520" s="4">
        <v>58.26</v>
      </c>
      <c r="BQ1520" t="s">
        <v>95</v>
      </c>
      <c r="BR1520" t="s">
        <v>84</v>
      </c>
      <c r="BS1520" s="3">
        <v>43753</v>
      </c>
      <c r="BT1520" s="5">
        <v>0.39305555555555555</v>
      </c>
      <c r="BU1520" t="s">
        <v>1870</v>
      </c>
      <c r="BV1520" t="s">
        <v>90</v>
      </c>
      <c r="BY1520">
        <v>1200</v>
      </c>
      <c r="CA1520" t="s">
        <v>588</v>
      </c>
      <c r="CC1520" t="s">
        <v>176</v>
      </c>
      <c r="CD1520">
        <v>4001</v>
      </c>
      <c r="CE1520" t="s">
        <v>96</v>
      </c>
      <c r="CF1520" s="3">
        <v>43754</v>
      </c>
      <c r="CI1520">
        <v>1</v>
      </c>
      <c r="CJ1520">
        <v>1</v>
      </c>
      <c r="CK1520">
        <v>21</v>
      </c>
      <c r="CL1520" t="s">
        <v>87</v>
      </c>
    </row>
    <row r="1521" spans="1:90">
      <c r="A1521" t="s">
        <v>72</v>
      </c>
      <c r="B1521" t="s">
        <v>73</v>
      </c>
      <c r="C1521" t="s">
        <v>74</v>
      </c>
      <c r="E1521" t="str">
        <f>"FES1162716946"</f>
        <v>FES1162716946</v>
      </c>
      <c r="F1521" s="3">
        <v>43752</v>
      </c>
      <c r="G1521">
        <v>202004</v>
      </c>
      <c r="H1521" t="s">
        <v>75</v>
      </c>
      <c r="I1521" t="s">
        <v>76</v>
      </c>
      <c r="J1521" t="s">
        <v>77</v>
      </c>
      <c r="K1521" t="s">
        <v>78</v>
      </c>
      <c r="L1521" t="s">
        <v>199</v>
      </c>
      <c r="M1521" t="s">
        <v>200</v>
      </c>
      <c r="N1521" t="s">
        <v>746</v>
      </c>
      <c r="O1521" t="s">
        <v>82</v>
      </c>
      <c r="P1521" t="str">
        <f>"2170711755                    "</f>
        <v xml:space="preserve">2170711755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15.38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3.5</v>
      </c>
      <c r="BJ1521">
        <v>2.2000000000000002</v>
      </c>
      <c r="BK1521">
        <v>3.5</v>
      </c>
      <c r="BL1521" s="4">
        <v>88.63</v>
      </c>
      <c r="BM1521" s="4">
        <v>13.29</v>
      </c>
      <c r="BN1521" s="4">
        <v>101.92</v>
      </c>
      <c r="BO1521" s="4">
        <v>101.92</v>
      </c>
      <c r="BQ1521" t="s">
        <v>95</v>
      </c>
      <c r="BR1521" t="s">
        <v>84</v>
      </c>
      <c r="BS1521" s="3">
        <v>43753</v>
      </c>
      <c r="BT1521" s="5">
        <v>0.43333333333333335</v>
      </c>
      <c r="BU1521" t="s">
        <v>747</v>
      </c>
      <c r="BV1521" t="s">
        <v>90</v>
      </c>
      <c r="BY1521">
        <v>11108.16</v>
      </c>
      <c r="CA1521" t="s">
        <v>517</v>
      </c>
      <c r="CC1521" t="s">
        <v>200</v>
      </c>
      <c r="CD1521">
        <v>5201</v>
      </c>
      <c r="CE1521" t="s">
        <v>86</v>
      </c>
      <c r="CF1521" s="3">
        <v>43755</v>
      </c>
      <c r="CI1521">
        <v>1</v>
      </c>
      <c r="CJ1521">
        <v>1</v>
      </c>
      <c r="CK1521">
        <v>21</v>
      </c>
      <c r="CL1521" t="s">
        <v>87</v>
      </c>
    </row>
    <row r="1522" spans="1:90">
      <c r="A1522" t="s">
        <v>72</v>
      </c>
      <c r="B1522" t="s">
        <v>73</v>
      </c>
      <c r="C1522" t="s">
        <v>74</v>
      </c>
      <c r="E1522" t="str">
        <f>"FES1162716915"</f>
        <v>FES1162716915</v>
      </c>
      <c r="F1522" s="3">
        <v>43752</v>
      </c>
      <c r="G1522">
        <v>202004</v>
      </c>
      <c r="H1522" t="s">
        <v>75</v>
      </c>
      <c r="I1522" t="s">
        <v>76</v>
      </c>
      <c r="J1522" t="s">
        <v>77</v>
      </c>
      <c r="K1522" t="s">
        <v>78</v>
      </c>
      <c r="L1522" t="s">
        <v>308</v>
      </c>
      <c r="M1522" t="s">
        <v>308</v>
      </c>
      <c r="N1522" t="s">
        <v>1465</v>
      </c>
      <c r="O1522" t="s">
        <v>82</v>
      </c>
      <c r="P1522" t="str">
        <f>"2170711921                    "</f>
        <v xml:space="preserve">2170711921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63.2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8</v>
      </c>
      <c r="BJ1522">
        <v>4.0999999999999996</v>
      </c>
      <c r="BK1522">
        <v>8</v>
      </c>
      <c r="BL1522" s="4">
        <v>364.16</v>
      </c>
      <c r="BM1522" s="4">
        <v>54.62</v>
      </c>
      <c r="BN1522" s="4">
        <v>418.78</v>
      </c>
      <c r="BO1522" s="4">
        <v>418.78</v>
      </c>
      <c r="BQ1522" t="s">
        <v>83</v>
      </c>
      <c r="BR1522" t="s">
        <v>84</v>
      </c>
      <c r="BS1522" s="3">
        <v>43753</v>
      </c>
      <c r="BT1522" s="5">
        <v>0.50694444444444442</v>
      </c>
      <c r="BU1522" t="s">
        <v>1999</v>
      </c>
      <c r="BV1522" t="s">
        <v>90</v>
      </c>
      <c r="BY1522">
        <v>20358</v>
      </c>
      <c r="CA1522" t="s">
        <v>311</v>
      </c>
      <c r="CC1522" t="s">
        <v>308</v>
      </c>
      <c r="CD1522">
        <v>7646</v>
      </c>
      <c r="CE1522" t="s">
        <v>86</v>
      </c>
      <c r="CF1522" s="3">
        <v>43754</v>
      </c>
      <c r="CI1522">
        <v>1</v>
      </c>
      <c r="CJ1522">
        <v>1</v>
      </c>
      <c r="CK1522">
        <v>23</v>
      </c>
      <c r="CL1522" t="s">
        <v>87</v>
      </c>
    </row>
    <row r="1523" spans="1:90">
      <c r="A1523" t="s">
        <v>72</v>
      </c>
      <c r="B1523" t="s">
        <v>73</v>
      </c>
      <c r="C1523" t="s">
        <v>74</v>
      </c>
      <c r="E1523" t="str">
        <f>"FES1162716906"</f>
        <v>FES1162716906</v>
      </c>
      <c r="F1523" s="3">
        <v>43752</v>
      </c>
      <c r="G1523">
        <v>202004</v>
      </c>
      <c r="H1523" t="s">
        <v>75</v>
      </c>
      <c r="I1523" t="s">
        <v>76</v>
      </c>
      <c r="J1523" t="s">
        <v>77</v>
      </c>
      <c r="K1523" t="s">
        <v>78</v>
      </c>
      <c r="L1523" t="s">
        <v>92</v>
      </c>
      <c r="M1523" t="s">
        <v>93</v>
      </c>
      <c r="N1523" t="s">
        <v>2000</v>
      </c>
      <c r="O1523" t="s">
        <v>82</v>
      </c>
      <c r="P1523" t="str">
        <f>"2170711901                    "</f>
        <v xml:space="preserve">2170711901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8.7899999999999991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 s="4">
        <v>50.66</v>
      </c>
      <c r="BM1523" s="4">
        <v>7.6</v>
      </c>
      <c r="BN1523" s="4">
        <v>58.26</v>
      </c>
      <c r="BO1523" s="4">
        <v>58.26</v>
      </c>
      <c r="BQ1523" t="s">
        <v>95</v>
      </c>
      <c r="BR1523" t="s">
        <v>84</v>
      </c>
      <c r="BS1523" s="3">
        <v>43753</v>
      </c>
      <c r="BT1523" s="5">
        <v>0.37222222222222223</v>
      </c>
      <c r="BU1523" t="s">
        <v>2001</v>
      </c>
      <c r="BV1523" t="s">
        <v>90</v>
      </c>
      <c r="BY1523">
        <v>1200</v>
      </c>
      <c r="CA1523" t="s">
        <v>214</v>
      </c>
      <c r="CC1523" t="s">
        <v>93</v>
      </c>
      <c r="CD1523">
        <v>7441</v>
      </c>
      <c r="CE1523" t="s">
        <v>96</v>
      </c>
      <c r="CF1523" s="3">
        <v>43754</v>
      </c>
      <c r="CI1523">
        <v>1</v>
      </c>
      <c r="CJ1523">
        <v>1</v>
      </c>
      <c r="CK1523">
        <v>21</v>
      </c>
      <c r="CL1523" t="s">
        <v>87</v>
      </c>
    </row>
    <row r="1524" spans="1:90">
      <c r="A1524" t="s">
        <v>72</v>
      </c>
      <c r="B1524" t="s">
        <v>73</v>
      </c>
      <c r="C1524" t="s">
        <v>74</v>
      </c>
      <c r="E1524" t="str">
        <f>"FES1162716938"</f>
        <v>FES1162716938</v>
      </c>
      <c r="F1524" s="3">
        <v>43752</v>
      </c>
      <c r="G1524">
        <v>202004</v>
      </c>
      <c r="H1524" t="s">
        <v>75</v>
      </c>
      <c r="I1524" t="s">
        <v>76</v>
      </c>
      <c r="J1524" t="s">
        <v>77</v>
      </c>
      <c r="K1524" t="s">
        <v>78</v>
      </c>
      <c r="L1524" t="s">
        <v>175</v>
      </c>
      <c r="M1524" t="s">
        <v>176</v>
      </c>
      <c r="N1524" t="s">
        <v>941</v>
      </c>
      <c r="O1524" t="s">
        <v>82</v>
      </c>
      <c r="P1524" t="str">
        <f>"2170711944                    "</f>
        <v xml:space="preserve">2170711944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8.7899999999999991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 s="4">
        <v>50.66</v>
      </c>
      <c r="BM1524" s="4">
        <v>7.6</v>
      </c>
      <c r="BN1524" s="4">
        <v>58.26</v>
      </c>
      <c r="BO1524" s="4">
        <v>58.26</v>
      </c>
      <c r="BQ1524" t="s">
        <v>95</v>
      </c>
      <c r="BR1524" t="s">
        <v>84</v>
      </c>
      <c r="BS1524" s="3">
        <v>43753</v>
      </c>
      <c r="BT1524" s="5">
        <v>0.39305555555555555</v>
      </c>
      <c r="BU1524" t="s">
        <v>1870</v>
      </c>
      <c r="BV1524" t="s">
        <v>90</v>
      </c>
      <c r="BY1524">
        <v>1200</v>
      </c>
      <c r="CA1524" t="s">
        <v>588</v>
      </c>
      <c r="CC1524" t="s">
        <v>176</v>
      </c>
      <c r="CD1524">
        <v>4001</v>
      </c>
      <c r="CE1524" t="s">
        <v>96</v>
      </c>
      <c r="CF1524" s="3">
        <v>43754</v>
      </c>
      <c r="CI1524">
        <v>1</v>
      </c>
      <c r="CJ1524">
        <v>1</v>
      </c>
      <c r="CK1524">
        <v>21</v>
      </c>
      <c r="CL1524" t="s">
        <v>87</v>
      </c>
    </row>
    <row r="1525" spans="1:90">
      <c r="A1525" t="s">
        <v>72</v>
      </c>
      <c r="B1525" t="s">
        <v>73</v>
      </c>
      <c r="C1525" t="s">
        <v>74</v>
      </c>
      <c r="E1525" t="str">
        <f>"FES1162716924"</f>
        <v>FES1162716924</v>
      </c>
      <c r="F1525" s="3">
        <v>43752</v>
      </c>
      <c r="G1525">
        <v>202004</v>
      </c>
      <c r="H1525" t="s">
        <v>75</v>
      </c>
      <c r="I1525" t="s">
        <v>76</v>
      </c>
      <c r="J1525" t="s">
        <v>77</v>
      </c>
      <c r="K1525" t="s">
        <v>78</v>
      </c>
      <c r="L1525" t="s">
        <v>199</v>
      </c>
      <c r="M1525" t="s">
        <v>200</v>
      </c>
      <c r="N1525" t="s">
        <v>767</v>
      </c>
      <c r="O1525" t="s">
        <v>82</v>
      </c>
      <c r="P1525" t="str">
        <f>"2170711930                    "</f>
        <v xml:space="preserve">2170711930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8.7899999999999991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 s="4">
        <v>50.66</v>
      </c>
      <c r="BM1525" s="4">
        <v>7.6</v>
      </c>
      <c r="BN1525" s="4">
        <v>58.26</v>
      </c>
      <c r="BO1525" s="4">
        <v>58.26</v>
      </c>
      <c r="BQ1525" t="s">
        <v>83</v>
      </c>
      <c r="BR1525" t="s">
        <v>84</v>
      </c>
      <c r="BS1525" s="3">
        <v>43753</v>
      </c>
      <c r="BT1525" s="5">
        <v>0.37708333333333338</v>
      </c>
      <c r="BU1525" t="s">
        <v>768</v>
      </c>
      <c r="BV1525" t="s">
        <v>90</v>
      </c>
      <c r="BY1525">
        <v>1200</v>
      </c>
      <c r="CA1525" t="s">
        <v>769</v>
      </c>
      <c r="CC1525" t="s">
        <v>200</v>
      </c>
      <c r="CD1525">
        <v>5200</v>
      </c>
      <c r="CE1525" t="s">
        <v>96</v>
      </c>
      <c r="CF1525" s="3">
        <v>43755</v>
      </c>
      <c r="CI1525">
        <v>1</v>
      </c>
      <c r="CJ1525">
        <v>1</v>
      </c>
      <c r="CK1525">
        <v>21</v>
      </c>
      <c r="CL1525" t="s">
        <v>87</v>
      </c>
    </row>
    <row r="1526" spans="1:90">
      <c r="A1526" t="s">
        <v>72</v>
      </c>
      <c r="B1526" t="s">
        <v>73</v>
      </c>
      <c r="C1526" t="s">
        <v>74</v>
      </c>
      <c r="E1526" t="str">
        <f>"FES1162716853"</f>
        <v>FES1162716853</v>
      </c>
      <c r="F1526" s="3">
        <v>43752</v>
      </c>
      <c r="G1526">
        <v>202004</v>
      </c>
      <c r="H1526" t="s">
        <v>75</v>
      </c>
      <c r="I1526" t="s">
        <v>76</v>
      </c>
      <c r="J1526" t="s">
        <v>77</v>
      </c>
      <c r="K1526" t="s">
        <v>78</v>
      </c>
      <c r="L1526" t="s">
        <v>185</v>
      </c>
      <c r="M1526" t="s">
        <v>186</v>
      </c>
      <c r="N1526" t="s">
        <v>2002</v>
      </c>
      <c r="O1526" t="s">
        <v>82</v>
      </c>
      <c r="P1526" t="str">
        <f>"2170711838                    "</f>
        <v xml:space="preserve">2170711838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6.87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 s="4">
        <v>39.58</v>
      </c>
      <c r="BM1526" s="4">
        <v>5.94</v>
      </c>
      <c r="BN1526" s="4">
        <v>45.52</v>
      </c>
      <c r="BO1526" s="4">
        <v>45.52</v>
      </c>
      <c r="BQ1526" t="s">
        <v>83</v>
      </c>
      <c r="BR1526" t="s">
        <v>84</v>
      </c>
      <c r="BS1526" s="3">
        <v>43753</v>
      </c>
      <c r="BT1526" s="5">
        <v>0.43263888888888885</v>
      </c>
      <c r="BU1526" t="s">
        <v>786</v>
      </c>
      <c r="BV1526" t="s">
        <v>90</v>
      </c>
      <c r="BY1526">
        <v>1200</v>
      </c>
      <c r="CA1526" t="s">
        <v>754</v>
      </c>
      <c r="CC1526" t="s">
        <v>186</v>
      </c>
      <c r="CD1526">
        <v>1419</v>
      </c>
      <c r="CE1526" t="s">
        <v>96</v>
      </c>
      <c r="CF1526" s="3">
        <v>43754</v>
      </c>
      <c r="CI1526">
        <v>1</v>
      </c>
      <c r="CJ1526">
        <v>1</v>
      </c>
      <c r="CK1526">
        <v>22</v>
      </c>
      <c r="CL1526" t="s">
        <v>87</v>
      </c>
    </row>
    <row r="1527" spans="1:90">
      <c r="A1527" t="s">
        <v>72</v>
      </c>
      <c r="B1527" t="s">
        <v>73</v>
      </c>
      <c r="C1527" t="s">
        <v>74</v>
      </c>
      <c r="E1527" t="str">
        <f>"FES1162716945"</f>
        <v>FES1162716945</v>
      </c>
      <c r="F1527" s="3">
        <v>43752</v>
      </c>
      <c r="G1527">
        <v>202004</v>
      </c>
      <c r="H1527" t="s">
        <v>75</v>
      </c>
      <c r="I1527" t="s">
        <v>76</v>
      </c>
      <c r="J1527" t="s">
        <v>77</v>
      </c>
      <c r="K1527" t="s">
        <v>78</v>
      </c>
      <c r="L1527" t="s">
        <v>175</v>
      </c>
      <c r="M1527" t="s">
        <v>176</v>
      </c>
      <c r="N1527" t="s">
        <v>1510</v>
      </c>
      <c r="O1527" t="s">
        <v>82</v>
      </c>
      <c r="P1527" t="str">
        <f>"2170711712                    "</f>
        <v xml:space="preserve">2170711712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8.7899999999999991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 s="4">
        <v>50.66</v>
      </c>
      <c r="BM1527" s="4">
        <v>7.6</v>
      </c>
      <c r="BN1527" s="4">
        <v>58.26</v>
      </c>
      <c r="BO1527" s="4">
        <v>58.26</v>
      </c>
      <c r="BQ1527" t="s">
        <v>83</v>
      </c>
      <c r="BR1527" t="s">
        <v>84</v>
      </c>
      <c r="BS1527" s="3">
        <v>43753</v>
      </c>
      <c r="BT1527" s="5">
        <v>0.32569444444444445</v>
      </c>
      <c r="BU1527" t="s">
        <v>2003</v>
      </c>
      <c r="BV1527" t="s">
        <v>90</v>
      </c>
      <c r="BY1527">
        <v>1200</v>
      </c>
      <c r="CA1527" t="s">
        <v>574</v>
      </c>
      <c r="CC1527" t="s">
        <v>176</v>
      </c>
      <c r="CD1527">
        <v>4060</v>
      </c>
      <c r="CE1527" t="s">
        <v>96</v>
      </c>
      <c r="CF1527" s="3">
        <v>43754</v>
      </c>
      <c r="CI1527">
        <v>1</v>
      </c>
      <c r="CJ1527">
        <v>1</v>
      </c>
      <c r="CK1527">
        <v>21</v>
      </c>
      <c r="CL1527" t="s">
        <v>87</v>
      </c>
    </row>
    <row r="1528" spans="1:90">
      <c r="A1528" t="s">
        <v>72</v>
      </c>
      <c r="B1528" t="s">
        <v>73</v>
      </c>
      <c r="C1528" t="s">
        <v>74</v>
      </c>
      <c r="E1528" t="str">
        <f>"FES1162716943"</f>
        <v>FES1162716943</v>
      </c>
      <c r="F1528" s="3">
        <v>43752</v>
      </c>
      <c r="G1528">
        <v>202004</v>
      </c>
      <c r="H1528" t="s">
        <v>75</v>
      </c>
      <c r="I1528" t="s">
        <v>76</v>
      </c>
      <c r="J1528" t="s">
        <v>77</v>
      </c>
      <c r="K1528" t="s">
        <v>78</v>
      </c>
      <c r="L1528" t="s">
        <v>222</v>
      </c>
      <c r="M1528" t="s">
        <v>223</v>
      </c>
      <c r="N1528" t="s">
        <v>1011</v>
      </c>
      <c r="O1528" t="s">
        <v>82</v>
      </c>
      <c r="P1528" t="str">
        <f>"2170711175                    "</f>
        <v xml:space="preserve">2170711175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8.7899999999999991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1.9</v>
      </c>
      <c r="BJ1528">
        <v>2</v>
      </c>
      <c r="BK1528">
        <v>2</v>
      </c>
      <c r="BL1528" s="4">
        <v>50.66</v>
      </c>
      <c r="BM1528" s="4">
        <v>7.6</v>
      </c>
      <c r="BN1528" s="4">
        <v>58.26</v>
      </c>
      <c r="BO1528" s="4">
        <v>58.26</v>
      </c>
      <c r="BQ1528" t="s">
        <v>95</v>
      </c>
      <c r="BR1528" t="s">
        <v>84</v>
      </c>
      <c r="BS1528" s="3">
        <v>43753</v>
      </c>
      <c r="BT1528" s="5">
        <v>0.33680555555555558</v>
      </c>
      <c r="BU1528" t="s">
        <v>2004</v>
      </c>
      <c r="BV1528" t="s">
        <v>90</v>
      </c>
      <c r="BY1528">
        <v>9891.15</v>
      </c>
      <c r="CA1528" t="s">
        <v>358</v>
      </c>
      <c r="CC1528" t="s">
        <v>223</v>
      </c>
      <c r="CD1528">
        <v>157</v>
      </c>
      <c r="CE1528" t="s">
        <v>86</v>
      </c>
      <c r="CF1528" s="3">
        <v>43754</v>
      </c>
      <c r="CI1528">
        <v>1</v>
      </c>
      <c r="CJ1528">
        <v>1</v>
      </c>
      <c r="CK1528">
        <v>21</v>
      </c>
      <c r="CL1528" t="s">
        <v>87</v>
      </c>
    </row>
    <row r="1529" spans="1:90">
      <c r="A1529" t="s">
        <v>72</v>
      </c>
      <c r="B1529" t="s">
        <v>73</v>
      </c>
      <c r="C1529" t="s">
        <v>74</v>
      </c>
      <c r="E1529" t="str">
        <f>"FES1162716925"</f>
        <v>FES1162716925</v>
      </c>
      <c r="F1529" s="3">
        <v>43752</v>
      </c>
      <c r="G1529">
        <v>202004</v>
      </c>
      <c r="H1529" t="s">
        <v>75</v>
      </c>
      <c r="I1529" t="s">
        <v>76</v>
      </c>
      <c r="J1529" t="s">
        <v>77</v>
      </c>
      <c r="K1529" t="s">
        <v>78</v>
      </c>
      <c r="L1529" t="s">
        <v>199</v>
      </c>
      <c r="M1529" t="s">
        <v>200</v>
      </c>
      <c r="N1529" t="s">
        <v>767</v>
      </c>
      <c r="O1529" t="s">
        <v>82</v>
      </c>
      <c r="P1529" t="str">
        <f>"2170711931                    "</f>
        <v xml:space="preserve">2170711931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8.7899999999999991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 s="4">
        <v>50.66</v>
      </c>
      <c r="BM1529" s="4">
        <v>7.6</v>
      </c>
      <c r="BN1529" s="4">
        <v>58.26</v>
      </c>
      <c r="BO1529" s="4">
        <v>58.26</v>
      </c>
      <c r="BQ1529" t="s">
        <v>83</v>
      </c>
      <c r="BR1529" t="s">
        <v>84</v>
      </c>
      <c r="BS1529" s="3">
        <v>43753</v>
      </c>
      <c r="BT1529" s="5">
        <v>0.375</v>
      </c>
      <c r="BU1529" t="s">
        <v>768</v>
      </c>
      <c r="BV1529" t="s">
        <v>90</v>
      </c>
      <c r="BY1529">
        <v>1200</v>
      </c>
      <c r="CA1529" t="s">
        <v>769</v>
      </c>
      <c r="CC1529" t="s">
        <v>200</v>
      </c>
      <c r="CD1529">
        <v>5200</v>
      </c>
      <c r="CE1529" t="s">
        <v>96</v>
      </c>
      <c r="CF1529" s="3">
        <v>43755</v>
      </c>
      <c r="CI1529">
        <v>1</v>
      </c>
      <c r="CJ1529">
        <v>1</v>
      </c>
      <c r="CK1529">
        <v>21</v>
      </c>
      <c r="CL1529" t="s">
        <v>87</v>
      </c>
    </row>
    <row r="1530" spans="1:90">
      <c r="A1530" t="s">
        <v>72</v>
      </c>
      <c r="B1530" t="s">
        <v>73</v>
      </c>
      <c r="C1530" t="s">
        <v>74</v>
      </c>
      <c r="E1530" t="str">
        <f>"FES1162716922"</f>
        <v>FES1162716922</v>
      </c>
      <c r="F1530" s="3">
        <v>43752</v>
      </c>
      <c r="G1530">
        <v>202004</v>
      </c>
      <c r="H1530" t="s">
        <v>75</v>
      </c>
      <c r="I1530" t="s">
        <v>76</v>
      </c>
      <c r="J1530" t="s">
        <v>77</v>
      </c>
      <c r="K1530" t="s">
        <v>78</v>
      </c>
      <c r="L1530" t="s">
        <v>199</v>
      </c>
      <c r="M1530" t="s">
        <v>200</v>
      </c>
      <c r="N1530" t="s">
        <v>767</v>
      </c>
      <c r="O1530" t="s">
        <v>82</v>
      </c>
      <c r="P1530" t="str">
        <f>"2170711928                    "</f>
        <v xml:space="preserve">2170711928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8.7899999999999991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 s="4">
        <v>50.66</v>
      </c>
      <c r="BM1530" s="4">
        <v>7.6</v>
      </c>
      <c r="BN1530" s="4">
        <v>58.26</v>
      </c>
      <c r="BO1530" s="4">
        <v>58.26</v>
      </c>
      <c r="BQ1530" t="s">
        <v>83</v>
      </c>
      <c r="BR1530" t="s">
        <v>84</v>
      </c>
      <c r="BS1530" s="3">
        <v>43753</v>
      </c>
      <c r="BT1530" s="5">
        <v>0.43611111111111112</v>
      </c>
      <c r="BU1530" t="s">
        <v>768</v>
      </c>
      <c r="BV1530" t="s">
        <v>90</v>
      </c>
      <c r="BY1530">
        <v>1200</v>
      </c>
      <c r="CA1530" t="s">
        <v>769</v>
      </c>
      <c r="CC1530" t="s">
        <v>200</v>
      </c>
      <c r="CD1530">
        <v>5200</v>
      </c>
      <c r="CE1530" t="s">
        <v>96</v>
      </c>
      <c r="CF1530" s="3">
        <v>43755</v>
      </c>
      <c r="CI1530">
        <v>1</v>
      </c>
      <c r="CJ1530">
        <v>1</v>
      </c>
      <c r="CK1530">
        <v>21</v>
      </c>
      <c r="CL1530" t="s">
        <v>87</v>
      </c>
    </row>
    <row r="1531" spans="1:90">
      <c r="A1531" t="s">
        <v>72</v>
      </c>
      <c r="B1531" t="s">
        <v>73</v>
      </c>
      <c r="C1531" t="s">
        <v>74</v>
      </c>
      <c r="E1531" t="str">
        <f>"FES1162716955"</f>
        <v>FES1162716955</v>
      </c>
      <c r="F1531" s="3">
        <v>43752</v>
      </c>
      <c r="G1531">
        <v>202004</v>
      </c>
      <c r="H1531" t="s">
        <v>75</v>
      </c>
      <c r="I1531" t="s">
        <v>76</v>
      </c>
      <c r="J1531" t="s">
        <v>77</v>
      </c>
      <c r="K1531" t="s">
        <v>78</v>
      </c>
      <c r="L1531" t="s">
        <v>92</v>
      </c>
      <c r="M1531" t="s">
        <v>93</v>
      </c>
      <c r="N1531" t="s">
        <v>2005</v>
      </c>
      <c r="O1531" t="s">
        <v>82</v>
      </c>
      <c r="P1531" t="str">
        <f>"2170711963                    "</f>
        <v xml:space="preserve">2170711963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8.7899999999999991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1.1000000000000001</v>
      </c>
      <c r="BJ1531">
        <v>0.8</v>
      </c>
      <c r="BK1531">
        <v>1.5</v>
      </c>
      <c r="BL1531" s="4">
        <v>50.66</v>
      </c>
      <c r="BM1531" s="4">
        <v>7.6</v>
      </c>
      <c r="BN1531" s="4">
        <v>58.26</v>
      </c>
      <c r="BO1531" s="4">
        <v>58.26</v>
      </c>
      <c r="BQ1531" t="s">
        <v>95</v>
      </c>
      <c r="BR1531" t="s">
        <v>84</v>
      </c>
      <c r="BS1531" s="3">
        <v>43753</v>
      </c>
      <c r="BT1531" s="5">
        <v>0.41250000000000003</v>
      </c>
      <c r="BU1531" t="s">
        <v>2006</v>
      </c>
      <c r="BV1531" t="s">
        <v>90</v>
      </c>
      <c r="BY1531">
        <v>3794.96</v>
      </c>
      <c r="CA1531" t="s">
        <v>2007</v>
      </c>
      <c r="CC1531" t="s">
        <v>93</v>
      </c>
      <c r="CD1531">
        <v>7550</v>
      </c>
      <c r="CE1531" t="s">
        <v>86</v>
      </c>
      <c r="CF1531" s="3">
        <v>43754</v>
      </c>
      <c r="CI1531">
        <v>1</v>
      </c>
      <c r="CJ1531">
        <v>1</v>
      </c>
      <c r="CK1531">
        <v>21</v>
      </c>
      <c r="CL1531" t="s">
        <v>87</v>
      </c>
    </row>
    <row r="1532" spans="1:90">
      <c r="A1532" t="s">
        <v>72</v>
      </c>
      <c r="B1532" t="s">
        <v>73</v>
      </c>
      <c r="C1532" t="s">
        <v>74</v>
      </c>
      <c r="E1532" t="str">
        <f>"FES1162716951"</f>
        <v>FES1162716951</v>
      </c>
      <c r="F1532" s="3">
        <v>43752</v>
      </c>
      <c r="G1532">
        <v>202004</v>
      </c>
      <c r="H1532" t="s">
        <v>75</v>
      </c>
      <c r="I1532" t="s">
        <v>76</v>
      </c>
      <c r="J1532" t="s">
        <v>77</v>
      </c>
      <c r="K1532" t="s">
        <v>78</v>
      </c>
      <c r="L1532" t="s">
        <v>199</v>
      </c>
      <c r="M1532" t="s">
        <v>200</v>
      </c>
      <c r="N1532" t="s">
        <v>634</v>
      </c>
      <c r="O1532" t="s">
        <v>82</v>
      </c>
      <c r="P1532" t="str">
        <f>"2170711958                    "</f>
        <v xml:space="preserve">2170711958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15.38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3.3</v>
      </c>
      <c r="BJ1532">
        <v>3.3</v>
      </c>
      <c r="BK1532">
        <v>3.5</v>
      </c>
      <c r="BL1532" s="4">
        <v>88.63</v>
      </c>
      <c r="BM1532" s="4">
        <v>13.29</v>
      </c>
      <c r="BN1532" s="4">
        <v>101.92</v>
      </c>
      <c r="BO1532" s="4">
        <v>101.92</v>
      </c>
      <c r="BQ1532" t="s">
        <v>83</v>
      </c>
      <c r="BR1532" t="s">
        <v>84</v>
      </c>
      <c r="BS1532" s="3">
        <v>43753</v>
      </c>
      <c r="BT1532" s="5">
        <v>0.42638888888888887</v>
      </c>
      <c r="BU1532" t="s">
        <v>2008</v>
      </c>
      <c r="BV1532" t="s">
        <v>90</v>
      </c>
      <c r="BY1532">
        <v>16557.060000000001</v>
      </c>
      <c r="CA1532" t="s">
        <v>517</v>
      </c>
      <c r="CC1532" t="s">
        <v>200</v>
      </c>
      <c r="CD1532">
        <v>5201</v>
      </c>
      <c r="CE1532" t="s">
        <v>86</v>
      </c>
      <c r="CF1532" s="3">
        <v>43755</v>
      </c>
      <c r="CI1532">
        <v>1</v>
      </c>
      <c r="CJ1532">
        <v>1</v>
      </c>
      <c r="CK1532">
        <v>21</v>
      </c>
      <c r="CL1532" t="s">
        <v>87</v>
      </c>
    </row>
    <row r="1533" spans="1:90">
      <c r="A1533" t="s">
        <v>72</v>
      </c>
      <c r="B1533" t="s">
        <v>73</v>
      </c>
      <c r="C1533" t="s">
        <v>74</v>
      </c>
      <c r="E1533" t="str">
        <f>"FES1162716900"</f>
        <v>FES1162716900</v>
      </c>
      <c r="F1533" s="3">
        <v>43752</v>
      </c>
      <c r="G1533">
        <v>202004</v>
      </c>
      <c r="H1533" t="s">
        <v>75</v>
      </c>
      <c r="I1533" t="s">
        <v>76</v>
      </c>
      <c r="J1533" t="s">
        <v>77</v>
      </c>
      <c r="K1533" t="s">
        <v>78</v>
      </c>
      <c r="L1533" t="s">
        <v>114</v>
      </c>
      <c r="M1533" t="s">
        <v>115</v>
      </c>
      <c r="N1533" t="s">
        <v>364</v>
      </c>
      <c r="O1533" t="s">
        <v>82</v>
      </c>
      <c r="P1533" t="str">
        <f>"2170711893                    "</f>
        <v xml:space="preserve">2170711893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8.7899999999999991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0.6</v>
      </c>
      <c r="BJ1533">
        <v>1.3</v>
      </c>
      <c r="BK1533">
        <v>1.5</v>
      </c>
      <c r="BL1533" s="4">
        <v>50.66</v>
      </c>
      <c r="BM1533" s="4">
        <v>7.6</v>
      </c>
      <c r="BN1533" s="4">
        <v>58.26</v>
      </c>
      <c r="BO1533" s="4">
        <v>58.26</v>
      </c>
      <c r="BQ1533" t="s">
        <v>95</v>
      </c>
      <c r="BR1533" t="s">
        <v>84</v>
      </c>
      <c r="BS1533" s="3">
        <v>43753</v>
      </c>
      <c r="BT1533" s="5">
        <v>0.34722222222222227</v>
      </c>
      <c r="BU1533" t="s">
        <v>841</v>
      </c>
      <c r="BV1533" t="s">
        <v>90</v>
      </c>
      <c r="BY1533">
        <v>6376.99</v>
      </c>
      <c r="CA1533" t="s">
        <v>366</v>
      </c>
      <c r="CC1533" t="s">
        <v>115</v>
      </c>
      <c r="CD1533">
        <v>184</v>
      </c>
      <c r="CE1533" t="s">
        <v>86</v>
      </c>
      <c r="CF1533" s="3">
        <v>43754</v>
      </c>
      <c r="CI1533">
        <v>1</v>
      </c>
      <c r="CJ1533">
        <v>1</v>
      </c>
      <c r="CK1533">
        <v>21</v>
      </c>
      <c r="CL1533" t="s">
        <v>87</v>
      </c>
    </row>
    <row r="1534" spans="1:90">
      <c r="A1534" t="s">
        <v>72</v>
      </c>
      <c r="B1534" t="s">
        <v>73</v>
      </c>
      <c r="C1534" t="s">
        <v>74</v>
      </c>
      <c r="E1534" t="str">
        <f>"FES1162716903"</f>
        <v>FES1162716903</v>
      </c>
      <c r="F1534" s="3">
        <v>43752</v>
      </c>
      <c r="G1534">
        <v>202004</v>
      </c>
      <c r="H1534" t="s">
        <v>75</v>
      </c>
      <c r="I1534" t="s">
        <v>76</v>
      </c>
      <c r="J1534" t="s">
        <v>77</v>
      </c>
      <c r="K1534" t="s">
        <v>78</v>
      </c>
      <c r="L1534" t="s">
        <v>92</v>
      </c>
      <c r="M1534" t="s">
        <v>93</v>
      </c>
      <c r="N1534" t="s">
        <v>1274</v>
      </c>
      <c r="O1534" t="s">
        <v>82</v>
      </c>
      <c r="P1534" t="str">
        <f>"2170711898                    "</f>
        <v xml:space="preserve">2170711898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37.35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8.4</v>
      </c>
      <c r="BJ1534">
        <v>3.2</v>
      </c>
      <c r="BK1534">
        <v>8.5</v>
      </c>
      <c r="BL1534" s="4">
        <v>215.2</v>
      </c>
      <c r="BM1534" s="4">
        <v>32.28</v>
      </c>
      <c r="BN1534" s="4">
        <v>247.48</v>
      </c>
      <c r="BO1534" s="4">
        <v>247.48</v>
      </c>
      <c r="BQ1534" t="s">
        <v>95</v>
      </c>
      <c r="BR1534" t="s">
        <v>84</v>
      </c>
      <c r="BS1534" s="3">
        <v>43753</v>
      </c>
      <c r="BT1534" s="5">
        <v>0.36527777777777781</v>
      </c>
      <c r="BU1534" t="s">
        <v>2009</v>
      </c>
      <c r="BV1534" t="s">
        <v>90</v>
      </c>
      <c r="BY1534">
        <v>16193.52</v>
      </c>
      <c r="CA1534" t="s">
        <v>1067</v>
      </c>
      <c r="CC1534" t="s">
        <v>93</v>
      </c>
      <c r="CD1534">
        <v>7441</v>
      </c>
      <c r="CE1534" t="s">
        <v>86</v>
      </c>
      <c r="CF1534" s="3">
        <v>43754</v>
      </c>
      <c r="CI1534">
        <v>1</v>
      </c>
      <c r="CJ1534">
        <v>1</v>
      </c>
      <c r="CK1534">
        <v>21</v>
      </c>
      <c r="CL1534" t="s">
        <v>87</v>
      </c>
    </row>
    <row r="1535" spans="1:90">
      <c r="A1535" t="s">
        <v>72</v>
      </c>
      <c r="B1535" t="s">
        <v>73</v>
      </c>
      <c r="C1535" t="s">
        <v>74</v>
      </c>
      <c r="E1535" t="str">
        <f>"FES1162716851"</f>
        <v>FES1162716851</v>
      </c>
      <c r="F1535" s="3">
        <v>43752</v>
      </c>
      <c r="G1535">
        <v>202004</v>
      </c>
      <c r="H1535" t="s">
        <v>75</v>
      </c>
      <c r="I1535" t="s">
        <v>76</v>
      </c>
      <c r="J1535" t="s">
        <v>77</v>
      </c>
      <c r="K1535" t="s">
        <v>78</v>
      </c>
      <c r="L1535" t="s">
        <v>114</v>
      </c>
      <c r="M1535" t="s">
        <v>115</v>
      </c>
      <c r="N1535" t="s">
        <v>2010</v>
      </c>
      <c r="O1535" t="s">
        <v>82</v>
      </c>
      <c r="P1535" t="str">
        <f>"2170711836                    "</f>
        <v xml:space="preserve">2170711836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8.7899999999999991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 s="4">
        <v>50.66</v>
      </c>
      <c r="BM1535" s="4">
        <v>7.6</v>
      </c>
      <c r="BN1535" s="4">
        <v>58.26</v>
      </c>
      <c r="BO1535" s="4">
        <v>58.26</v>
      </c>
      <c r="BQ1535" t="s">
        <v>95</v>
      </c>
      <c r="BR1535" t="s">
        <v>84</v>
      </c>
      <c r="BS1535" s="3">
        <v>43753</v>
      </c>
      <c r="BT1535" s="5">
        <v>0.37847222222222227</v>
      </c>
      <c r="BU1535" t="s">
        <v>2011</v>
      </c>
      <c r="BV1535" t="s">
        <v>90</v>
      </c>
      <c r="BY1535">
        <v>1200</v>
      </c>
      <c r="CA1535" t="s">
        <v>150</v>
      </c>
      <c r="CC1535" t="s">
        <v>115</v>
      </c>
      <c r="CD1535">
        <v>200</v>
      </c>
      <c r="CE1535" t="s">
        <v>96</v>
      </c>
      <c r="CF1535" s="3">
        <v>43754</v>
      </c>
      <c r="CI1535">
        <v>1</v>
      </c>
      <c r="CJ1535">
        <v>1</v>
      </c>
      <c r="CK1535">
        <v>21</v>
      </c>
      <c r="CL1535" t="s">
        <v>87</v>
      </c>
    </row>
    <row r="1536" spans="1:90">
      <c r="A1536" t="s">
        <v>72</v>
      </c>
      <c r="B1536" t="s">
        <v>73</v>
      </c>
      <c r="C1536" t="s">
        <v>74</v>
      </c>
      <c r="E1536" t="str">
        <f>"FES1162716912"</f>
        <v>FES1162716912</v>
      </c>
      <c r="F1536" s="3">
        <v>43752</v>
      </c>
      <c r="G1536">
        <v>202004</v>
      </c>
      <c r="H1536" t="s">
        <v>75</v>
      </c>
      <c r="I1536" t="s">
        <v>76</v>
      </c>
      <c r="J1536" t="s">
        <v>77</v>
      </c>
      <c r="K1536" t="s">
        <v>78</v>
      </c>
      <c r="L1536" t="s">
        <v>92</v>
      </c>
      <c r="M1536" t="s">
        <v>93</v>
      </c>
      <c r="N1536" t="s">
        <v>1065</v>
      </c>
      <c r="O1536" t="s">
        <v>82</v>
      </c>
      <c r="P1536" t="str">
        <f>"2170711909                    "</f>
        <v xml:space="preserve">2170711909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10.99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2.2999999999999998</v>
      </c>
      <c r="BJ1536">
        <v>1.5</v>
      </c>
      <c r="BK1536">
        <v>2.5</v>
      </c>
      <c r="BL1536" s="4">
        <v>63.32</v>
      </c>
      <c r="BM1536" s="4">
        <v>9.5</v>
      </c>
      <c r="BN1536" s="4">
        <v>72.819999999999993</v>
      </c>
      <c r="BO1536" s="4">
        <v>72.819999999999993</v>
      </c>
      <c r="BQ1536" t="s">
        <v>101</v>
      </c>
      <c r="BR1536" t="s">
        <v>84</v>
      </c>
      <c r="BS1536" s="3">
        <v>43753</v>
      </c>
      <c r="BT1536" s="5">
        <v>0.37638888888888888</v>
      </c>
      <c r="BU1536" t="s">
        <v>2012</v>
      </c>
      <c r="BV1536" t="s">
        <v>90</v>
      </c>
      <c r="BY1536">
        <v>7709.42</v>
      </c>
      <c r="CA1536" t="s">
        <v>1067</v>
      </c>
      <c r="CC1536" t="s">
        <v>93</v>
      </c>
      <c r="CD1536">
        <v>7441</v>
      </c>
      <c r="CE1536" t="s">
        <v>86</v>
      </c>
      <c r="CF1536" s="3">
        <v>43754</v>
      </c>
      <c r="CI1536">
        <v>1</v>
      </c>
      <c r="CJ1536">
        <v>1</v>
      </c>
      <c r="CK1536">
        <v>21</v>
      </c>
      <c r="CL1536" t="s">
        <v>87</v>
      </c>
    </row>
    <row r="1537" spans="1:90">
      <c r="A1537" t="s">
        <v>72</v>
      </c>
      <c r="B1537" t="s">
        <v>73</v>
      </c>
      <c r="C1537" t="s">
        <v>74</v>
      </c>
      <c r="E1537" t="str">
        <f>"FES1162716907"</f>
        <v>FES1162716907</v>
      </c>
      <c r="F1537" s="3">
        <v>43752</v>
      </c>
      <c r="G1537">
        <v>202004</v>
      </c>
      <c r="H1537" t="s">
        <v>75</v>
      </c>
      <c r="I1537" t="s">
        <v>76</v>
      </c>
      <c r="J1537" t="s">
        <v>77</v>
      </c>
      <c r="K1537" t="s">
        <v>78</v>
      </c>
      <c r="L1537" t="s">
        <v>92</v>
      </c>
      <c r="M1537" t="s">
        <v>93</v>
      </c>
      <c r="N1537" t="s">
        <v>870</v>
      </c>
      <c r="O1537" t="s">
        <v>82</v>
      </c>
      <c r="P1537" t="str">
        <f>"2170711902                    "</f>
        <v xml:space="preserve">2170711902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17.579999999999998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4</v>
      </c>
      <c r="BJ1537">
        <v>1</v>
      </c>
      <c r="BK1537">
        <v>4</v>
      </c>
      <c r="BL1537" s="4">
        <v>101.29</v>
      </c>
      <c r="BM1537" s="4">
        <v>15.19</v>
      </c>
      <c r="BN1537" s="4">
        <v>116.48</v>
      </c>
      <c r="BO1537" s="4">
        <v>116.48</v>
      </c>
      <c r="BQ1537" t="s">
        <v>95</v>
      </c>
      <c r="BR1537" t="s">
        <v>84</v>
      </c>
      <c r="BS1537" s="3">
        <v>43753</v>
      </c>
      <c r="BT1537" s="5">
        <v>0.45208333333333334</v>
      </c>
      <c r="BU1537" t="s">
        <v>954</v>
      </c>
      <c r="BV1537" t="s">
        <v>87</v>
      </c>
      <c r="BW1537" t="s">
        <v>232</v>
      </c>
      <c r="BX1537" t="s">
        <v>1018</v>
      </c>
      <c r="BY1537">
        <v>4893.1099999999997</v>
      </c>
      <c r="CA1537" t="s">
        <v>147</v>
      </c>
      <c r="CC1537" t="s">
        <v>93</v>
      </c>
      <c r="CD1537">
        <v>7441</v>
      </c>
      <c r="CE1537" t="s">
        <v>86</v>
      </c>
      <c r="CF1537" s="3">
        <v>43754</v>
      </c>
      <c r="CI1537">
        <v>1</v>
      </c>
      <c r="CJ1537">
        <v>1</v>
      </c>
      <c r="CK1537">
        <v>21</v>
      </c>
      <c r="CL1537" t="s">
        <v>87</v>
      </c>
    </row>
    <row r="1538" spans="1:90">
      <c r="A1538" t="s">
        <v>72</v>
      </c>
      <c r="B1538" t="s">
        <v>73</v>
      </c>
      <c r="C1538" t="s">
        <v>74</v>
      </c>
      <c r="E1538" t="str">
        <f>"FES1162716815"</f>
        <v>FES1162716815</v>
      </c>
      <c r="F1538" s="3">
        <v>43752</v>
      </c>
      <c r="G1538">
        <v>202004</v>
      </c>
      <c r="H1538" t="s">
        <v>75</v>
      </c>
      <c r="I1538" t="s">
        <v>76</v>
      </c>
      <c r="J1538" t="s">
        <v>77</v>
      </c>
      <c r="K1538" t="s">
        <v>78</v>
      </c>
      <c r="L1538" t="s">
        <v>79</v>
      </c>
      <c r="M1538" t="s">
        <v>80</v>
      </c>
      <c r="N1538" t="s">
        <v>81</v>
      </c>
      <c r="O1538" t="s">
        <v>82</v>
      </c>
      <c r="P1538" t="str">
        <f>"2170711789                    "</f>
        <v xml:space="preserve">2170711789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6.87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 s="4">
        <v>39.58</v>
      </c>
      <c r="BM1538" s="4">
        <v>5.94</v>
      </c>
      <c r="BN1538" s="4">
        <v>45.52</v>
      </c>
      <c r="BO1538" s="4">
        <v>45.52</v>
      </c>
      <c r="BQ1538" t="s">
        <v>83</v>
      </c>
      <c r="BR1538" t="s">
        <v>84</v>
      </c>
      <c r="BS1538" s="3">
        <v>43753</v>
      </c>
      <c r="BT1538" s="5">
        <v>0.40069444444444446</v>
      </c>
      <c r="BU1538" t="s">
        <v>2013</v>
      </c>
      <c r="BV1538" t="s">
        <v>90</v>
      </c>
      <c r="BY1538">
        <v>1200</v>
      </c>
      <c r="CA1538" t="s">
        <v>133</v>
      </c>
      <c r="CC1538" t="s">
        <v>80</v>
      </c>
      <c r="CD1538">
        <v>2094</v>
      </c>
      <c r="CE1538" t="s">
        <v>96</v>
      </c>
      <c r="CF1538" s="3">
        <v>43754</v>
      </c>
      <c r="CI1538">
        <v>1</v>
      </c>
      <c r="CJ1538">
        <v>1</v>
      </c>
      <c r="CK1538">
        <v>22</v>
      </c>
      <c r="CL1538" t="s">
        <v>87</v>
      </c>
    </row>
    <row r="1539" spans="1:90">
      <c r="A1539" t="s">
        <v>72</v>
      </c>
      <c r="B1539" t="s">
        <v>73</v>
      </c>
      <c r="C1539" t="s">
        <v>74</v>
      </c>
      <c r="E1539" t="str">
        <f>"FES1162716790"</f>
        <v>FES1162716790</v>
      </c>
      <c r="F1539" s="3">
        <v>43752</v>
      </c>
      <c r="G1539">
        <v>202004</v>
      </c>
      <c r="H1539" t="s">
        <v>75</v>
      </c>
      <c r="I1539" t="s">
        <v>76</v>
      </c>
      <c r="J1539" t="s">
        <v>77</v>
      </c>
      <c r="K1539" t="s">
        <v>78</v>
      </c>
      <c r="L1539" t="s">
        <v>92</v>
      </c>
      <c r="M1539" t="s">
        <v>93</v>
      </c>
      <c r="N1539" t="s">
        <v>444</v>
      </c>
      <c r="O1539" t="s">
        <v>82</v>
      </c>
      <c r="P1539" t="str">
        <f>"2170711762                    "</f>
        <v xml:space="preserve">2170711762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8.7899999999999991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 s="4">
        <v>50.66</v>
      </c>
      <c r="BM1539" s="4">
        <v>7.6</v>
      </c>
      <c r="BN1539" s="4">
        <v>58.26</v>
      </c>
      <c r="BO1539" s="4">
        <v>58.26</v>
      </c>
      <c r="BQ1539" t="s">
        <v>95</v>
      </c>
      <c r="BR1539" t="s">
        <v>84</v>
      </c>
      <c r="BS1539" s="3">
        <v>43753</v>
      </c>
      <c r="BT1539" s="5">
        <v>0.40763888888888888</v>
      </c>
      <c r="BU1539" t="s">
        <v>922</v>
      </c>
      <c r="BV1539" t="s">
        <v>90</v>
      </c>
      <c r="BY1539">
        <v>1200</v>
      </c>
      <c r="CA1539" t="s">
        <v>923</v>
      </c>
      <c r="CC1539" t="s">
        <v>93</v>
      </c>
      <c r="CD1539">
        <v>7925</v>
      </c>
      <c r="CE1539" t="s">
        <v>96</v>
      </c>
      <c r="CF1539" s="3">
        <v>43754</v>
      </c>
      <c r="CI1539">
        <v>1</v>
      </c>
      <c r="CJ1539">
        <v>1</v>
      </c>
      <c r="CK1539">
        <v>21</v>
      </c>
      <c r="CL1539" t="s">
        <v>87</v>
      </c>
    </row>
    <row r="1540" spans="1:90">
      <c r="A1540" t="s">
        <v>72</v>
      </c>
      <c r="B1540" t="s">
        <v>73</v>
      </c>
      <c r="C1540" t="s">
        <v>74</v>
      </c>
      <c r="E1540" t="str">
        <f>"FES1162716895"</f>
        <v>FES1162716895</v>
      </c>
      <c r="F1540" s="3">
        <v>43752</v>
      </c>
      <c r="G1540">
        <v>202004</v>
      </c>
      <c r="H1540" t="s">
        <v>75</v>
      </c>
      <c r="I1540" t="s">
        <v>76</v>
      </c>
      <c r="J1540" t="s">
        <v>77</v>
      </c>
      <c r="K1540" t="s">
        <v>78</v>
      </c>
      <c r="L1540" t="s">
        <v>222</v>
      </c>
      <c r="M1540" t="s">
        <v>223</v>
      </c>
      <c r="N1540" t="s">
        <v>738</v>
      </c>
      <c r="O1540" t="s">
        <v>82</v>
      </c>
      <c r="P1540" t="str">
        <f>"2170711885                    "</f>
        <v xml:space="preserve">2170711885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8.7899999999999991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 s="4">
        <v>50.66</v>
      </c>
      <c r="BM1540" s="4">
        <v>7.6</v>
      </c>
      <c r="BN1540" s="4">
        <v>58.26</v>
      </c>
      <c r="BO1540" s="4">
        <v>58.26</v>
      </c>
      <c r="BQ1540" t="s">
        <v>95</v>
      </c>
      <c r="BR1540" t="s">
        <v>84</v>
      </c>
      <c r="BS1540" s="3">
        <v>43753</v>
      </c>
      <c r="BT1540" s="5">
        <v>0.40416666666666662</v>
      </c>
      <c r="BU1540" t="s">
        <v>1675</v>
      </c>
      <c r="BV1540" t="s">
        <v>90</v>
      </c>
      <c r="BY1540">
        <v>1200</v>
      </c>
      <c r="CA1540" t="s">
        <v>358</v>
      </c>
      <c r="CC1540" t="s">
        <v>223</v>
      </c>
      <c r="CD1540">
        <v>157</v>
      </c>
      <c r="CE1540" t="s">
        <v>96</v>
      </c>
      <c r="CF1540" s="3">
        <v>43754</v>
      </c>
      <c r="CI1540">
        <v>1</v>
      </c>
      <c r="CJ1540">
        <v>1</v>
      </c>
      <c r="CK1540">
        <v>21</v>
      </c>
      <c r="CL1540" t="s">
        <v>87</v>
      </c>
    </row>
    <row r="1541" spans="1:90">
      <c r="A1541" t="s">
        <v>72</v>
      </c>
      <c r="B1541" t="s">
        <v>73</v>
      </c>
      <c r="C1541" t="s">
        <v>74</v>
      </c>
      <c r="E1541" t="str">
        <f>"FES1162716780"</f>
        <v>FES1162716780</v>
      </c>
      <c r="F1541" s="3">
        <v>43752</v>
      </c>
      <c r="G1541">
        <v>202004</v>
      </c>
      <c r="H1541" t="s">
        <v>75</v>
      </c>
      <c r="I1541" t="s">
        <v>76</v>
      </c>
      <c r="J1541" t="s">
        <v>77</v>
      </c>
      <c r="K1541" t="s">
        <v>78</v>
      </c>
      <c r="L1541" t="s">
        <v>92</v>
      </c>
      <c r="M1541" t="s">
        <v>93</v>
      </c>
      <c r="N1541" t="s">
        <v>195</v>
      </c>
      <c r="O1541" t="s">
        <v>82</v>
      </c>
      <c r="P1541" t="str">
        <f>"2170711747                    "</f>
        <v xml:space="preserve">2170711747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8.7899999999999991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 s="4">
        <v>50.66</v>
      </c>
      <c r="BM1541" s="4">
        <v>7.6</v>
      </c>
      <c r="BN1541" s="4">
        <v>58.26</v>
      </c>
      <c r="BO1541" s="4">
        <v>58.26</v>
      </c>
      <c r="BQ1541" t="s">
        <v>101</v>
      </c>
      <c r="BR1541" t="s">
        <v>84</v>
      </c>
      <c r="BS1541" s="3">
        <v>43753</v>
      </c>
      <c r="BT1541" s="5">
        <v>0.37083333333333335</v>
      </c>
      <c r="BU1541" t="s">
        <v>1529</v>
      </c>
      <c r="BV1541" t="s">
        <v>90</v>
      </c>
      <c r="BY1541">
        <v>1200</v>
      </c>
      <c r="CA1541" t="s">
        <v>732</v>
      </c>
      <c r="CC1541" t="s">
        <v>93</v>
      </c>
      <c r="CD1541">
        <v>7800</v>
      </c>
      <c r="CE1541" t="s">
        <v>96</v>
      </c>
      <c r="CF1541" s="3">
        <v>43754</v>
      </c>
      <c r="CI1541">
        <v>1</v>
      </c>
      <c r="CJ1541">
        <v>1</v>
      </c>
      <c r="CK1541">
        <v>21</v>
      </c>
      <c r="CL1541" t="s">
        <v>87</v>
      </c>
    </row>
    <row r="1542" spans="1:90">
      <c r="A1542" t="s">
        <v>72</v>
      </c>
      <c r="B1542" t="s">
        <v>73</v>
      </c>
      <c r="C1542" t="s">
        <v>74</v>
      </c>
      <c r="E1542" t="str">
        <f>"FES1162716839"</f>
        <v>FES1162716839</v>
      </c>
      <c r="F1542" s="3">
        <v>43752</v>
      </c>
      <c r="G1542">
        <v>202004</v>
      </c>
      <c r="H1542" t="s">
        <v>75</v>
      </c>
      <c r="I1542" t="s">
        <v>76</v>
      </c>
      <c r="J1542" t="s">
        <v>77</v>
      </c>
      <c r="K1542" t="s">
        <v>78</v>
      </c>
      <c r="L1542" t="s">
        <v>119</v>
      </c>
      <c r="M1542" t="s">
        <v>120</v>
      </c>
      <c r="N1542" t="s">
        <v>220</v>
      </c>
      <c r="O1542" t="s">
        <v>82</v>
      </c>
      <c r="P1542" t="str">
        <f>"2170711816                    "</f>
        <v xml:space="preserve">2170711816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8.7899999999999991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 s="4">
        <v>50.66</v>
      </c>
      <c r="BM1542" s="4">
        <v>7.6</v>
      </c>
      <c r="BN1542" s="4">
        <v>58.26</v>
      </c>
      <c r="BO1542" s="4">
        <v>58.26</v>
      </c>
      <c r="BQ1542" t="s">
        <v>95</v>
      </c>
      <c r="BR1542" t="s">
        <v>84</v>
      </c>
      <c r="BS1542" s="3">
        <v>43753</v>
      </c>
      <c r="BT1542" s="5">
        <v>0.35486111111111113</v>
      </c>
      <c r="BU1542" t="s">
        <v>642</v>
      </c>
      <c r="BV1542" t="s">
        <v>90</v>
      </c>
      <c r="BY1542">
        <v>1200</v>
      </c>
      <c r="CA1542" t="s">
        <v>209</v>
      </c>
      <c r="CC1542" t="s">
        <v>120</v>
      </c>
      <c r="CD1542">
        <v>6001</v>
      </c>
      <c r="CE1542" t="s">
        <v>96</v>
      </c>
      <c r="CF1542" s="3">
        <v>43754</v>
      </c>
      <c r="CI1542">
        <v>1</v>
      </c>
      <c r="CJ1542">
        <v>1</v>
      </c>
      <c r="CK1542">
        <v>21</v>
      </c>
      <c r="CL1542" t="s">
        <v>87</v>
      </c>
    </row>
    <row r="1543" spans="1:90">
      <c r="A1543" t="s">
        <v>72</v>
      </c>
      <c r="B1543" t="s">
        <v>73</v>
      </c>
      <c r="C1543" t="s">
        <v>74</v>
      </c>
      <c r="E1543" t="str">
        <f>"FES1162716834"</f>
        <v>FES1162716834</v>
      </c>
      <c r="F1543" s="3">
        <v>43752</v>
      </c>
      <c r="G1543">
        <v>202004</v>
      </c>
      <c r="H1543" t="s">
        <v>75</v>
      </c>
      <c r="I1543" t="s">
        <v>76</v>
      </c>
      <c r="J1543" t="s">
        <v>77</v>
      </c>
      <c r="K1543" t="s">
        <v>78</v>
      </c>
      <c r="L1543" t="s">
        <v>601</v>
      </c>
      <c r="M1543" t="s">
        <v>602</v>
      </c>
      <c r="N1543" t="s">
        <v>615</v>
      </c>
      <c r="O1543" t="s">
        <v>82</v>
      </c>
      <c r="P1543" t="str">
        <f>"2170711809                    "</f>
        <v xml:space="preserve">2170711809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12.36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 s="4">
        <v>71.239999999999995</v>
      </c>
      <c r="BM1543" s="4">
        <v>10.69</v>
      </c>
      <c r="BN1543" s="4">
        <v>81.93</v>
      </c>
      <c r="BO1543" s="4">
        <v>81.93</v>
      </c>
      <c r="BQ1543" t="s">
        <v>83</v>
      </c>
      <c r="BR1543" t="s">
        <v>84</v>
      </c>
      <c r="BS1543" s="3">
        <v>43753</v>
      </c>
      <c r="BT1543" s="5">
        <v>0.3833333333333333</v>
      </c>
      <c r="BU1543" t="s">
        <v>2014</v>
      </c>
      <c r="BV1543" t="s">
        <v>90</v>
      </c>
      <c r="BY1543">
        <v>1200</v>
      </c>
      <c r="CA1543" t="s">
        <v>688</v>
      </c>
      <c r="CC1543" t="s">
        <v>602</v>
      </c>
      <c r="CD1543">
        <v>250</v>
      </c>
      <c r="CE1543" t="s">
        <v>96</v>
      </c>
      <c r="CF1543" s="3">
        <v>43755</v>
      </c>
      <c r="CI1543">
        <v>1</v>
      </c>
      <c r="CJ1543">
        <v>1</v>
      </c>
      <c r="CK1543">
        <v>24</v>
      </c>
      <c r="CL1543" t="s">
        <v>87</v>
      </c>
    </row>
    <row r="1544" spans="1:90">
      <c r="A1544" t="s">
        <v>72</v>
      </c>
      <c r="B1544" t="s">
        <v>73</v>
      </c>
      <c r="C1544" t="s">
        <v>74</v>
      </c>
      <c r="E1544" t="str">
        <f>"FES1162716832"</f>
        <v>FES1162716832</v>
      </c>
      <c r="F1544" s="3">
        <v>43752</v>
      </c>
      <c r="G1544">
        <v>202004</v>
      </c>
      <c r="H1544" t="s">
        <v>75</v>
      </c>
      <c r="I1544" t="s">
        <v>76</v>
      </c>
      <c r="J1544" t="s">
        <v>77</v>
      </c>
      <c r="K1544" t="s">
        <v>78</v>
      </c>
      <c r="L1544" t="s">
        <v>175</v>
      </c>
      <c r="M1544" t="s">
        <v>176</v>
      </c>
      <c r="N1544" t="s">
        <v>941</v>
      </c>
      <c r="O1544" t="s">
        <v>82</v>
      </c>
      <c r="P1544" t="str">
        <f>"2170711807                    "</f>
        <v xml:space="preserve">2170711807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8.7899999999999991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 s="4">
        <v>50.66</v>
      </c>
      <c r="BM1544" s="4">
        <v>7.6</v>
      </c>
      <c r="BN1544" s="4">
        <v>58.26</v>
      </c>
      <c r="BO1544" s="4">
        <v>58.26</v>
      </c>
      <c r="BQ1544" t="s">
        <v>95</v>
      </c>
      <c r="BR1544" t="s">
        <v>84</v>
      </c>
      <c r="BS1544" s="3">
        <v>43753</v>
      </c>
      <c r="BT1544" s="5">
        <v>0.3923611111111111</v>
      </c>
      <c r="BU1544" t="s">
        <v>1870</v>
      </c>
      <c r="BV1544" t="s">
        <v>90</v>
      </c>
      <c r="BY1544">
        <v>1200</v>
      </c>
      <c r="CA1544" t="s">
        <v>588</v>
      </c>
      <c r="CC1544" t="s">
        <v>176</v>
      </c>
      <c r="CD1544">
        <v>4001</v>
      </c>
      <c r="CE1544" t="s">
        <v>96</v>
      </c>
      <c r="CF1544" s="3">
        <v>43754</v>
      </c>
      <c r="CI1544">
        <v>1</v>
      </c>
      <c r="CJ1544">
        <v>1</v>
      </c>
      <c r="CK1544">
        <v>21</v>
      </c>
      <c r="CL1544" t="s">
        <v>87</v>
      </c>
    </row>
    <row r="1545" spans="1:90">
      <c r="A1545" t="s">
        <v>72</v>
      </c>
      <c r="B1545" t="s">
        <v>73</v>
      </c>
      <c r="C1545" t="s">
        <v>74</v>
      </c>
      <c r="E1545" t="str">
        <f>"FES1162716953"</f>
        <v>FES1162716953</v>
      </c>
      <c r="F1545" s="3">
        <v>43752</v>
      </c>
      <c r="G1545">
        <v>202004</v>
      </c>
      <c r="H1545" t="s">
        <v>75</v>
      </c>
      <c r="I1545" t="s">
        <v>76</v>
      </c>
      <c r="J1545" t="s">
        <v>77</v>
      </c>
      <c r="K1545" t="s">
        <v>78</v>
      </c>
      <c r="L1545" t="s">
        <v>114</v>
      </c>
      <c r="M1545" t="s">
        <v>115</v>
      </c>
      <c r="N1545" t="s">
        <v>1941</v>
      </c>
      <c r="O1545" t="s">
        <v>82</v>
      </c>
      <c r="P1545" t="str">
        <f>"2170711964                    "</f>
        <v xml:space="preserve">2170711964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8.7899999999999991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1.9</v>
      </c>
      <c r="BK1545">
        <v>2</v>
      </c>
      <c r="BL1545" s="4">
        <v>50.66</v>
      </c>
      <c r="BM1545" s="4">
        <v>7.6</v>
      </c>
      <c r="BN1545" s="4">
        <v>58.26</v>
      </c>
      <c r="BO1545" s="4">
        <v>58.26</v>
      </c>
      <c r="BQ1545" t="s">
        <v>83</v>
      </c>
      <c r="BR1545" t="s">
        <v>84</v>
      </c>
      <c r="BS1545" s="3">
        <v>43753</v>
      </c>
      <c r="BT1545" s="5">
        <v>0.40277777777777773</v>
      </c>
      <c r="BU1545" t="s">
        <v>2015</v>
      </c>
      <c r="BV1545" t="s">
        <v>90</v>
      </c>
      <c r="BY1545">
        <v>9369.36</v>
      </c>
      <c r="CA1545" t="s">
        <v>1878</v>
      </c>
      <c r="CC1545" t="s">
        <v>115</v>
      </c>
      <c r="CD1545">
        <v>47</v>
      </c>
      <c r="CE1545" t="s">
        <v>86</v>
      </c>
      <c r="CF1545" s="3">
        <v>43754</v>
      </c>
      <c r="CI1545">
        <v>1</v>
      </c>
      <c r="CJ1545">
        <v>1</v>
      </c>
      <c r="CK1545">
        <v>21</v>
      </c>
      <c r="CL1545" t="s">
        <v>87</v>
      </c>
    </row>
    <row r="1546" spans="1:90">
      <c r="A1546" t="s">
        <v>72</v>
      </c>
      <c r="B1546" t="s">
        <v>73</v>
      </c>
      <c r="C1546" t="s">
        <v>74</v>
      </c>
      <c r="E1546" t="str">
        <f>"FES1162716961"</f>
        <v>FES1162716961</v>
      </c>
      <c r="F1546" s="3">
        <v>43752</v>
      </c>
      <c r="G1546">
        <v>202004</v>
      </c>
      <c r="H1546" t="s">
        <v>75</v>
      </c>
      <c r="I1546" t="s">
        <v>76</v>
      </c>
      <c r="J1546" t="s">
        <v>77</v>
      </c>
      <c r="K1546" t="s">
        <v>78</v>
      </c>
      <c r="L1546" t="s">
        <v>215</v>
      </c>
      <c r="M1546" t="s">
        <v>216</v>
      </c>
      <c r="N1546" t="s">
        <v>384</v>
      </c>
      <c r="O1546" t="s">
        <v>82</v>
      </c>
      <c r="P1546" t="str">
        <f>"2170711977                    "</f>
        <v xml:space="preserve">2170711977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24.17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5.2</v>
      </c>
      <c r="BJ1546">
        <v>1</v>
      </c>
      <c r="BK1546">
        <v>5.5</v>
      </c>
      <c r="BL1546" s="4">
        <v>139.26</v>
      </c>
      <c r="BM1546" s="4">
        <v>20.89</v>
      </c>
      <c r="BN1546" s="4">
        <v>160.15</v>
      </c>
      <c r="BO1546" s="4">
        <v>160.15</v>
      </c>
      <c r="BQ1546" t="s">
        <v>95</v>
      </c>
      <c r="BR1546" t="s">
        <v>84</v>
      </c>
      <c r="BS1546" s="3">
        <v>43754</v>
      </c>
      <c r="BT1546" s="5">
        <v>0.43055555555555558</v>
      </c>
      <c r="BU1546" t="s">
        <v>2016</v>
      </c>
      <c r="BV1546" t="s">
        <v>87</v>
      </c>
      <c r="BW1546" t="s">
        <v>903</v>
      </c>
      <c r="BX1546" t="s">
        <v>1099</v>
      </c>
      <c r="BY1546">
        <v>5100</v>
      </c>
      <c r="CA1546" t="s">
        <v>2017</v>
      </c>
      <c r="CC1546" t="s">
        <v>216</v>
      </c>
      <c r="CD1546">
        <v>3201</v>
      </c>
      <c r="CE1546" t="s">
        <v>86</v>
      </c>
      <c r="CF1546" s="3">
        <v>43755</v>
      </c>
      <c r="CI1546">
        <v>1</v>
      </c>
      <c r="CJ1546">
        <v>2</v>
      </c>
      <c r="CK1546">
        <v>21</v>
      </c>
      <c r="CL1546" t="s">
        <v>87</v>
      </c>
    </row>
    <row r="1547" spans="1:90">
      <c r="A1547" t="s">
        <v>72</v>
      </c>
      <c r="B1547" t="s">
        <v>73</v>
      </c>
      <c r="C1547" t="s">
        <v>74</v>
      </c>
      <c r="E1547" t="str">
        <f>"FES1162716939"</f>
        <v>FES1162716939</v>
      </c>
      <c r="F1547" s="3">
        <v>43752</v>
      </c>
      <c r="G1547">
        <v>202004</v>
      </c>
      <c r="H1547" t="s">
        <v>75</v>
      </c>
      <c r="I1547" t="s">
        <v>76</v>
      </c>
      <c r="J1547" t="s">
        <v>77</v>
      </c>
      <c r="K1547" t="s">
        <v>78</v>
      </c>
      <c r="L1547" t="s">
        <v>215</v>
      </c>
      <c r="M1547" t="s">
        <v>216</v>
      </c>
      <c r="N1547" t="s">
        <v>384</v>
      </c>
      <c r="O1547" t="s">
        <v>82</v>
      </c>
      <c r="P1547" t="str">
        <f>"2170711945                    "</f>
        <v xml:space="preserve">2170711945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10.99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2.1</v>
      </c>
      <c r="BJ1547">
        <v>1.5</v>
      </c>
      <c r="BK1547">
        <v>2.5</v>
      </c>
      <c r="BL1547" s="4">
        <v>63.32</v>
      </c>
      <c r="BM1547" s="4">
        <v>9.5</v>
      </c>
      <c r="BN1547" s="4">
        <v>72.819999999999993</v>
      </c>
      <c r="BO1547" s="4">
        <v>72.819999999999993</v>
      </c>
      <c r="BQ1547" t="s">
        <v>95</v>
      </c>
      <c r="BR1547" t="s">
        <v>84</v>
      </c>
      <c r="BS1547" s="3">
        <v>43754</v>
      </c>
      <c r="BT1547" s="5">
        <v>0.43055555555555558</v>
      </c>
      <c r="BU1547" t="s">
        <v>2016</v>
      </c>
      <c r="BV1547" t="s">
        <v>87</v>
      </c>
      <c r="BW1547" t="s">
        <v>903</v>
      </c>
      <c r="BX1547" t="s">
        <v>1099</v>
      </c>
      <c r="BY1547">
        <v>7293.89</v>
      </c>
      <c r="CA1547" t="s">
        <v>2017</v>
      </c>
      <c r="CC1547" t="s">
        <v>216</v>
      </c>
      <c r="CD1547">
        <v>3201</v>
      </c>
      <c r="CE1547" t="s">
        <v>86</v>
      </c>
      <c r="CF1547" s="3">
        <v>43755</v>
      </c>
      <c r="CI1547">
        <v>1</v>
      </c>
      <c r="CJ1547">
        <v>2</v>
      </c>
      <c r="CK1547">
        <v>21</v>
      </c>
      <c r="CL1547" t="s">
        <v>87</v>
      </c>
    </row>
    <row r="1548" spans="1:90">
      <c r="A1548" t="s">
        <v>72</v>
      </c>
      <c r="B1548" t="s">
        <v>73</v>
      </c>
      <c r="C1548" t="s">
        <v>74</v>
      </c>
      <c r="E1548" t="str">
        <f>"FES1162716940"</f>
        <v>FES1162716940</v>
      </c>
      <c r="F1548" s="3">
        <v>43752</v>
      </c>
      <c r="G1548">
        <v>202004</v>
      </c>
      <c r="H1548" t="s">
        <v>75</v>
      </c>
      <c r="I1548" t="s">
        <v>76</v>
      </c>
      <c r="J1548" t="s">
        <v>77</v>
      </c>
      <c r="K1548" t="s">
        <v>78</v>
      </c>
      <c r="L1548" t="s">
        <v>175</v>
      </c>
      <c r="M1548" t="s">
        <v>176</v>
      </c>
      <c r="N1548" t="s">
        <v>340</v>
      </c>
      <c r="O1548" t="s">
        <v>82</v>
      </c>
      <c r="P1548" t="str">
        <f>"2170711947                    "</f>
        <v xml:space="preserve">2170711947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8.7899999999999991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 s="4">
        <v>50.66</v>
      </c>
      <c r="BM1548" s="4">
        <v>7.6</v>
      </c>
      <c r="BN1548" s="4">
        <v>58.26</v>
      </c>
      <c r="BO1548" s="4">
        <v>58.26</v>
      </c>
      <c r="BQ1548" t="s">
        <v>258</v>
      </c>
      <c r="BR1548" t="s">
        <v>84</v>
      </c>
      <c r="BS1548" s="3">
        <v>43753</v>
      </c>
      <c r="BT1548" s="5">
        <v>0.36041666666666666</v>
      </c>
      <c r="BU1548" t="s">
        <v>1505</v>
      </c>
      <c r="BV1548" t="s">
        <v>90</v>
      </c>
      <c r="BY1548">
        <v>1200</v>
      </c>
      <c r="CA1548" t="s">
        <v>342</v>
      </c>
      <c r="CC1548" t="s">
        <v>176</v>
      </c>
      <c r="CD1548">
        <v>4000</v>
      </c>
      <c r="CE1548" t="s">
        <v>96</v>
      </c>
      <c r="CF1548" s="3">
        <v>43754</v>
      </c>
      <c r="CI1548">
        <v>1</v>
      </c>
      <c r="CJ1548">
        <v>1</v>
      </c>
      <c r="CK1548">
        <v>21</v>
      </c>
      <c r="CL1548" t="s">
        <v>87</v>
      </c>
    </row>
    <row r="1549" spans="1:90">
      <c r="A1549" t="s">
        <v>72</v>
      </c>
      <c r="B1549" t="s">
        <v>73</v>
      </c>
      <c r="C1549" t="s">
        <v>74</v>
      </c>
      <c r="E1549" t="str">
        <f>"FES1162716905"</f>
        <v>FES1162716905</v>
      </c>
      <c r="F1549" s="3">
        <v>43752</v>
      </c>
      <c r="G1549">
        <v>202004</v>
      </c>
      <c r="H1549" t="s">
        <v>75</v>
      </c>
      <c r="I1549" t="s">
        <v>76</v>
      </c>
      <c r="J1549" t="s">
        <v>77</v>
      </c>
      <c r="K1549" t="s">
        <v>78</v>
      </c>
      <c r="L1549" t="s">
        <v>222</v>
      </c>
      <c r="M1549" t="s">
        <v>223</v>
      </c>
      <c r="N1549" t="s">
        <v>1402</v>
      </c>
      <c r="O1549" t="s">
        <v>82</v>
      </c>
      <c r="P1549" t="str">
        <f>"2170711900                    "</f>
        <v xml:space="preserve">2170711900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8.7899999999999991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 s="4">
        <v>50.66</v>
      </c>
      <c r="BM1549" s="4">
        <v>7.6</v>
      </c>
      <c r="BN1549" s="4">
        <v>58.26</v>
      </c>
      <c r="BO1549" s="4">
        <v>58.26</v>
      </c>
      <c r="BQ1549" t="s">
        <v>101</v>
      </c>
      <c r="BR1549" t="s">
        <v>84</v>
      </c>
      <c r="BS1549" s="3">
        <v>43753</v>
      </c>
      <c r="BT1549" s="5">
        <v>0.34375</v>
      </c>
      <c r="BU1549" t="s">
        <v>2018</v>
      </c>
      <c r="BV1549" t="s">
        <v>90</v>
      </c>
      <c r="BY1549">
        <v>1200</v>
      </c>
      <c r="CA1549" t="s">
        <v>358</v>
      </c>
      <c r="CC1549" t="s">
        <v>223</v>
      </c>
      <c r="CD1549">
        <v>157</v>
      </c>
      <c r="CE1549" t="s">
        <v>96</v>
      </c>
      <c r="CF1549" s="3">
        <v>43754</v>
      </c>
      <c r="CI1549">
        <v>1</v>
      </c>
      <c r="CJ1549">
        <v>1</v>
      </c>
      <c r="CK1549">
        <v>21</v>
      </c>
      <c r="CL1549" t="s">
        <v>87</v>
      </c>
    </row>
    <row r="1550" spans="1:90">
      <c r="A1550" t="s">
        <v>72</v>
      </c>
      <c r="B1550" t="s">
        <v>73</v>
      </c>
      <c r="C1550" t="s">
        <v>74</v>
      </c>
      <c r="E1550" t="str">
        <f>"FES1162716926"</f>
        <v>FES1162716926</v>
      </c>
      <c r="F1550" s="3">
        <v>43752</v>
      </c>
      <c r="G1550">
        <v>202004</v>
      </c>
      <c r="H1550" t="s">
        <v>75</v>
      </c>
      <c r="I1550" t="s">
        <v>76</v>
      </c>
      <c r="J1550" t="s">
        <v>77</v>
      </c>
      <c r="K1550" t="s">
        <v>78</v>
      </c>
      <c r="L1550" t="s">
        <v>175</v>
      </c>
      <c r="M1550" t="s">
        <v>176</v>
      </c>
      <c r="N1550" t="s">
        <v>340</v>
      </c>
      <c r="O1550" t="s">
        <v>82</v>
      </c>
      <c r="P1550" t="str">
        <f>"2170711932                    "</f>
        <v xml:space="preserve">2170711932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8.7899999999999991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 s="4">
        <v>50.66</v>
      </c>
      <c r="BM1550" s="4">
        <v>7.6</v>
      </c>
      <c r="BN1550" s="4">
        <v>58.26</v>
      </c>
      <c r="BO1550" s="4">
        <v>58.26</v>
      </c>
      <c r="BQ1550" t="s">
        <v>258</v>
      </c>
      <c r="BR1550" t="s">
        <v>84</v>
      </c>
      <c r="BS1550" s="3">
        <v>43753</v>
      </c>
      <c r="BT1550" s="5">
        <v>0.36041666666666666</v>
      </c>
      <c r="BU1550" t="s">
        <v>1505</v>
      </c>
      <c r="BV1550" t="s">
        <v>90</v>
      </c>
      <c r="BY1550">
        <v>1200</v>
      </c>
      <c r="CA1550" t="s">
        <v>342</v>
      </c>
      <c r="CC1550" t="s">
        <v>176</v>
      </c>
      <c r="CD1550">
        <v>4000</v>
      </c>
      <c r="CE1550" t="s">
        <v>96</v>
      </c>
      <c r="CF1550" s="3">
        <v>43754</v>
      </c>
      <c r="CI1550">
        <v>1</v>
      </c>
      <c r="CJ1550">
        <v>1</v>
      </c>
      <c r="CK1550">
        <v>21</v>
      </c>
      <c r="CL1550" t="s">
        <v>87</v>
      </c>
    </row>
    <row r="1551" spans="1:90">
      <c r="A1551" t="s">
        <v>72</v>
      </c>
      <c r="B1551" t="s">
        <v>73</v>
      </c>
      <c r="C1551" t="s">
        <v>74</v>
      </c>
      <c r="E1551" t="str">
        <f>"FES1162716917"</f>
        <v>FES1162716917</v>
      </c>
      <c r="F1551" s="3">
        <v>43752</v>
      </c>
      <c r="G1551">
        <v>202004</v>
      </c>
      <c r="H1551" t="s">
        <v>75</v>
      </c>
      <c r="I1551" t="s">
        <v>76</v>
      </c>
      <c r="J1551" t="s">
        <v>77</v>
      </c>
      <c r="K1551" t="s">
        <v>78</v>
      </c>
      <c r="L1551" t="s">
        <v>92</v>
      </c>
      <c r="M1551" t="s">
        <v>93</v>
      </c>
      <c r="N1551" t="s">
        <v>1812</v>
      </c>
      <c r="O1551" t="s">
        <v>82</v>
      </c>
      <c r="P1551" t="str">
        <f>"2170711925                    "</f>
        <v xml:space="preserve">2170711925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8.7899999999999991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 s="4">
        <v>50.66</v>
      </c>
      <c r="BM1551" s="4">
        <v>7.6</v>
      </c>
      <c r="BN1551" s="4">
        <v>58.26</v>
      </c>
      <c r="BO1551" s="4">
        <v>58.26</v>
      </c>
      <c r="BQ1551" t="s">
        <v>83</v>
      </c>
      <c r="BR1551" t="s">
        <v>84</v>
      </c>
      <c r="BS1551" s="3">
        <v>43753</v>
      </c>
      <c r="BT1551" s="5">
        <v>0.40486111111111112</v>
      </c>
      <c r="BU1551" t="s">
        <v>1813</v>
      </c>
      <c r="BV1551" t="s">
        <v>90</v>
      </c>
      <c r="BY1551">
        <v>1200</v>
      </c>
      <c r="CA1551" t="s">
        <v>428</v>
      </c>
      <c r="CC1551" t="s">
        <v>93</v>
      </c>
      <c r="CD1551">
        <v>7460</v>
      </c>
      <c r="CE1551" t="s">
        <v>96</v>
      </c>
      <c r="CF1551" s="3">
        <v>43753</v>
      </c>
      <c r="CI1551">
        <v>1</v>
      </c>
      <c r="CJ1551">
        <v>1</v>
      </c>
      <c r="CK1551">
        <v>21</v>
      </c>
      <c r="CL1551" t="s">
        <v>87</v>
      </c>
    </row>
    <row r="1552" spans="1:90">
      <c r="A1552" t="s">
        <v>72</v>
      </c>
      <c r="B1552" t="s">
        <v>73</v>
      </c>
      <c r="C1552" t="s">
        <v>74</v>
      </c>
      <c r="E1552" t="str">
        <f>"FES1162716916"</f>
        <v>FES1162716916</v>
      </c>
      <c r="F1552" s="3">
        <v>43752</v>
      </c>
      <c r="G1552">
        <v>202004</v>
      </c>
      <c r="H1552" t="s">
        <v>75</v>
      </c>
      <c r="I1552" t="s">
        <v>76</v>
      </c>
      <c r="J1552" t="s">
        <v>77</v>
      </c>
      <c r="K1552" t="s">
        <v>78</v>
      </c>
      <c r="L1552" t="s">
        <v>175</v>
      </c>
      <c r="M1552" t="s">
        <v>176</v>
      </c>
      <c r="N1552" t="s">
        <v>340</v>
      </c>
      <c r="O1552" t="s">
        <v>82</v>
      </c>
      <c r="P1552" t="str">
        <f>"2170711922                    "</f>
        <v xml:space="preserve">2170711922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8.7899999999999991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 s="4">
        <v>50.66</v>
      </c>
      <c r="BM1552" s="4">
        <v>7.6</v>
      </c>
      <c r="BN1552" s="4">
        <v>58.26</v>
      </c>
      <c r="BO1552" s="4">
        <v>58.26</v>
      </c>
      <c r="BQ1552" t="s">
        <v>258</v>
      </c>
      <c r="BR1552" t="s">
        <v>84</v>
      </c>
      <c r="BS1552" s="3">
        <v>43753</v>
      </c>
      <c r="BT1552" s="5">
        <v>0.36041666666666666</v>
      </c>
      <c r="BU1552" t="s">
        <v>1505</v>
      </c>
      <c r="BV1552" t="s">
        <v>90</v>
      </c>
      <c r="BY1552">
        <v>1200</v>
      </c>
      <c r="CA1552" t="s">
        <v>342</v>
      </c>
      <c r="CC1552" t="s">
        <v>176</v>
      </c>
      <c r="CD1552">
        <v>4000</v>
      </c>
      <c r="CE1552" t="s">
        <v>96</v>
      </c>
      <c r="CF1552" s="3">
        <v>43754</v>
      </c>
      <c r="CI1552">
        <v>1</v>
      </c>
      <c r="CJ1552">
        <v>1</v>
      </c>
      <c r="CK1552">
        <v>21</v>
      </c>
      <c r="CL1552" t="s">
        <v>87</v>
      </c>
    </row>
    <row r="1553" spans="1:90">
      <c r="A1553" t="s">
        <v>72</v>
      </c>
      <c r="B1553" t="s">
        <v>73</v>
      </c>
      <c r="C1553" t="s">
        <v>74</v>
      </c>
      <c r="E1553" t="str">
        <f>"FES1162716959"</f>
        <v>FES1162716959</v>
      </c>
      <c r="F1553" s="3">
        <v>43752</v>
      </c>
      <c r="G1553">
        <v>202004</v>
      </c>
      <c r="H1553" t="s">
        <v>75</v>
      </c>
      <c r="I1553" t="s">
        <v>76</v>
      </c>
      <c r="J1553" t="s">
        <v>77</v>
      </c>
      <c r="K1553" t="s">
        <v>78</v>
      </c>
      <c r="L1553" t="s">
        <v>695</v>
      </c>
      <c r="M1553" t="s">
        <v>696</v>
      </c>
      <c r="N1553" t="s">
        <v>1301</v>
      </c>
      <c r="O1553" t="s">
        <v>82</v>
      </c>
      <c r="P1553" t="str">
        <f>"2170711973                    "</f>
        <v xml:space="preserve">2170711973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6.87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 s="4">
        <v>39.58</v>
      </c>
      <c r="BM1553" s="4">
        <v>5.94</v>
      </c>
      <c r="BN1553" s="4">
        <v>45.52</v>
      </c>
      <c r="BO1553" s="4">
        <v>45.52</v>
      </c>
      <c r="BQ1553" t="s">
        <v>83</v>
      </c>
      <c r="BR1553" t="s">
        <v>84</v>
      </c>
      <c r="BS1553" s="3">
        <v>43753</v>
      </c>
      <c r="BT1553" s="5">
        <v>0.42777777777777781</v>
      </c>
      <c r="BU1553" t="s">
        <v>231</v>
      </c>
      <c r="BV1553" t="s">
        <v>90</v>
      </c>
      <c r="BY1553">
        <v>1200</v>
      </c>
      <c r="CC1553" t="s">
        <v>696</v>
      </c>
      <c r="CD1553">
        <v>2163</v>
      </c>
      <c r="CE1553" t="s">
        <v>96</v>
      </c>
      <c r="CF1553" s="3">
        <v>43754</v>
      </c>
      <c r="CI1553">
        <v>1</v>
      </c>
      <c r="CJ1553">
        <v>1</v>
      </c>
      <c r="CK1553">
        <v>22</v>
      </c>
      <c r="CL1553" t="s">
        <v>87</v>
      </c>
    </row>
    <row r="1554" spans="1:90">
      <c r="A1554" t="s">
        <v>72</v>
      </c>
      <c r="B1554" t="s">
        <v>73</v>
      </c>
      <c r="C1554" t="s">
        <v>74</v>
      </c>
      <c r="E1554" t="str">
        <f>"FES1162716954"</f>
        <v>FES1162716954</v>
      </c>
      <c r="F1554" s="3">
        <v>43752</v>
      </c>
      <c r="G1554">
        <v>202004</v>
      </c>
      <c r="H1554" t="s">
        <v>75</v>
      </c>
      <c r="I1554" t="s">
        <v>76</v>
      </c>
      <c r="J1554" t="s">
        <v>77</v>
      </c>
      <c r="K1554" t="s">
        <v>78</v>
      </c>
      <c r="L1554" t="s">
        <v>92</v>
      </c>
      <c r="M1554" t="s">
        <v>93</v>
      </c>
      <c r="N1554" t="s">
        <v>870</v>
      </c>
      <c r="O1554" t="s">
        <v>82</v>
      </c>
      <c r="P1554" t="str">
        <f>"2170711962                    "</f>
        <v xml:space="preserve">2170711962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8.7899999999999991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 s="4">
        <v>50.66</v>
      </c>
      <c r="BM1554" s="4">
        <v>7.6</v>
      </c>
      <c r="BN1554" s="4">
        <v>58.26</v>
      </c>
      <c r="BO1554" s="4">
        <v>58.26</v>
      </c>
      <c r="BQ1554" t="s">
        <v>95</v>
      </c>
      <c r="BR1554" t="s">
        <v>84</v>
      </c>
      <c r="BS1554" s="3">
        <v>43753</v>
      </c>
      <c r="BT1554" s="5">
        <v>0.45208333333333334</v>
      </c>
      <c r="BU1554" t="s">
        <v>954</v>
      </c>
      <c r="BV1554" t="s">
        <v>87</v>
      </c>
      <c r="BW1554" t="s">
        <v>232</v>
      </c>
      <c r="BX1554" t="s">
        <v>1018</v>
      </c>
      <c r="BY1554">
        <v>1200</v>
      </c>
      <c r="CA1554" t="s">
        <v>147</v>
      </c>
      <c r="CC1554" t="s">
        <v>93</v>
      </c>
      <c r="CD1554">
        <v>7441</v>
      </c>
      <c r="CE1554" t="s">
        <v>96</v>
      </c>
      <c r="CF1554" s="3">
        <v>43754</v>
      </c>
      <c r="CI1554">
        <v>1</v>
      </c>
      <c r="CJ1554">
        <v>1</v>
      </c>
      <c r="CK1554">
        <v>21</v>
      </c>
      <c r="CL1554" t="s">
        <v>87</v>
      </c>
    </row>
    <row r="1555" spans="1:90">
      <c r="A1555" t="s">
        <v>72</v>
      </c>
      <c r="B1555" t="s">
        <v>73</v>
      </c>
      <c r="C1555" t="s">
        <v>74</v>
      </c>
      <c r="E1555" t="str">
        <f>"FES1162716827"</f>
        <v>FES1162716827</v>
      </c>
      <c r="F1555" s="3">
        <v>43752</v>
      </c>
      <c r="G1555">
        <v>202004</v>
      </c>
      <c r="H1555" t="s">
        <v>75</v>
      </c>
      <c r="I1555" t="s">
        <v>76</v>
      </c>
      <c r="J1555" t="s">
        <v>77</v>
      </c>
      <c r="K1555" t="s">
        <v>78</v>
      </c>
      <c r="L1555" t="s">
        <v>104</v>
      </c>
      <c r="M1555" t="s">
        <v>105</v>
      </c>
      <c r="N1555" t="s">
        <v>126</v>
      </c>
      <c r="O1555" t="s">
        <v>82</v>
      </c>
      <c r="P1555" t="str">
        <f>"2170711160                    "</f>
        <v xml:space="preserve">2170711160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8.7899999999999991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 s="4">
        <v>50.66</v>
      </c>
      <c r="BM1555" s="4">
        <v>7.6</v>
      </c>
      <c r="BN1555" s="4">
        <v>58.26</v>
      </c>
      <c r="BO1555" s="4">
        <v>58.26</v>
      </c>
      <c r="BQ1555" t="s">
        <v>95</v>
      </c>
      <c r="BR1555" t="s">
        <v>84</v>
      </c>
      <c r="BS1555" s="3">
        <v>43753</v>
      </c>
      <c r="BT1555" s="5">
        <v>0.4284722222222222</v>
      </c>
      <c r="BU1555" t="s">
        <v>378</v>
      </c>
      <c r="BV1555" t="s">
        <v>90</v>
      </c>
      <c r="BY1555">
        <v>1200</v>
      </c>
      <c r="CA1555" t="s">
        <v>108</v>
      </c>
      <c r="CC1555" t="s">
        <v>105</v>
      </c>
      <c r="CD1555">
        <v>6220</v>
      </c>
      <c r="CE1555" t="s">
        <v>96</v>
      </c>
      <c r="CF1555" s="3">
        <v>43754</v>
      </c>
      <c r="CI1555">
        <v>1</v>
      </c>
      <c r="CJ1555">
        <v>1</v>
      </c>
      <c r="CK1555">
        <v>21</v>
      </c>
      <c r="CL1555" t="s">
        <v>87</v>
      </c>
    </row>
    <row r="1556" spans="1:90">
      <c r="A1556" t="s">
        <v>72</v>
      </c>
      <c r="B1556" t="s">
        <v>73</v>
      </c>
      <c r="C1556" t="s">
        <v>74</v>
      </c>
      <c r="E1556" t="str">
        <f>"FES1162716882"</f>
        <v>FES1162716882</v>
      </c>
      <c r="F1556" s="3">
        <v>43752</v>
      </c>
      <c r="G1556">
        <v>202004</v>
      </c>
      <c r="H1556" t="s">
        <v>75</v>
      </c>
      <c r="I1556" t="s">
        <v>76</v>
      </c>
      <c r="J1556" t="s">
        <v>77</v>
      </c>
      <c r="K1556" t="s">
        <v>78</v>
      </c>
      <c r="L1556" t="s">
        <v>75</v>
      </c>
      <c r="M1556" t="s">
        <v>76</v>
      </c>
      <c r="N1556" t="s">
        <v>2019</v>
      </c>
      <c r="O1556" t="s">
        <v>82</v>
      </c>
      <c r="P1556" t="str">
        <f>"2170711873                    "</f>
        <v xml:space="preserve">2170711873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6.87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 s="4">
        <v>39.58</v>
      </c>
      <c r="BM1556" s="4">
        <v>5.94</v>
      </c>
      <c r="BN1556" s="4">
        <v>45.52</v>
      </c>
      <c r="BO1556" s="4">
        <v>45.52</v>
      </c>
      <c r="BQ1556" t="s">
        <v>83</v>
      </c>
      <c r="BR1556" t="s">
        <v>84</v>
      </c>
      <c r="BS1556" s="3">
        <v>43753</v>
      </c>
      <c r="BT1556" s="5">
        <v>0.40277777777777773</v>
      </c>
      <c r="BU1556" t="s">
        <v>2020</v>
      </c>
      <c r="BV1556" t="s">
        <v>90</v>
      </c>
      <c r="BY1556">
        <v>1200</v>
      </c>
      <c r="CA1556" t="s">
        <v>91</v>
      </c>
      <c r="CC1556" t="s">
        <v>76</v>
      </c>
      <c r="CD1556">
        <v>1624</v>
      </c>
      <c r="CE1556" t="s">
        <v>96</v>
      </c>
      <c r="CF1556" s="3">
        <v>43754</v>
      </c>
      <c r="CI1556">
        <v>1</v>
      </c>
      <c r="CJ1556">
        <v>1</v>
      </c>
      <c r="CK1556">
        <v>22</v>
      </c>
      <c r="CL1556" t="s">
        <v>87</v>
      </c>
    </row>
    <row r="1557" spans="1:90">
      <c r="A1557" t="s">
        <v>72</v>
      </c>
      <c r="B1557" t="s">
        <v>73</v>
      </c>
      <c r="C1557" t="s">
        <v>74</v>
      </c>
      <c r="E1557" t="str">
        <f>"FES1162716965"</f>
        <v>FES1162716965</v>
      </c>
      <c r="F1557" s="3">
        <v>43752</v>
      </c>
      <c r="G1557">
        <v>202004</v>
      </c>
      <c r="H1557" t="s">
        <v>75</v>
      </c>
      <c r="I1557" t="s">
        <v>76</v>
      </c>
      <c r="J1557" t="s">
        <v>77</v>
      </c>
      <c r="K1557" t="s">
        <v>78</v>
      </c>
      <c r="L1557" t="s">
        <v>308</v>
      </c>
      <c r="M1557" t="s">
        <v>308</v>
      </c>
      <c r="N1557" t="s">
        <v>318</v>
      </c>
      <c r="O1557" t="s">
        <v>82</v>
      </c>
      <c r="P1557" t="str">
        <f>"2170711897                    "</f>
        <v xml:space="preserve">2170711897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17.04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 s="4">
        <v>98.16</v>
      </c>
      <c r="BM1557" s="4">
        <v>14.72</v>
      </c>
      <c r="BN1557" s="4">
        <v>112.88</v>
      </c>
      <c r="BO1557" s="4">
        <v>112.88</v>
      </c>
      <c r="BQ1557" t="s">
        <v>95</v>
      </c>
      <c r="BR1557" t="s">
        <v>84</v>
      </c>
      <c r="BS1557" s="3">
        <v>43753</v>
      </c>
      <c r="BT1557" s="5">
        <v>0.50972222222222219</v>
      </c>
      <c r="BU1557" t="s">
        <v>853</v>
      </c>
      <c r="BV1557" t="s">
        <v>90</v>
      </c>
      <c r="BY1557">
        <v>1200</v>
      </c>
      <c r="CA1557" t="s">
        <v>311</v>
      </c>
      <c r="CC1557" t="s">
        <v>308</v>
      </c>
      <c r="CD1557">
        <v>7646</v>
      </c>
      <c r="CE1557" t="s">
        <v>96</v>
      </c>
      <c r="CF1557" s="3">
        <v>43754</v>
      </c>
      <c r="CI1557">
        <v>1</v>
      </c>
      <c r="CJ1557">
        <v>1</v>
      </c>
      <c r="CK1557">
        <v>23</v>
      </c>
      <c r="CL1557" t="s">
        <v>87</v>
      </c>
    </row>
    <row r="1558" spans="1:90">
      <c r="A1558" t="s">
        <v>72</v>
      </c>
      <c r="B1558" t="s">
        <v>73</v>
      </c>
      <c r="C1558" t="s">
        <v>74</v>
      </c>
      <c r="E1558" t="str">
        <f>"FES1162716896"</f>
        <v>FES1162716896</v>
      </c>
      <c r="F1558" s="3">
        <v>43752</v>
      </c>
      <c r="G1558">
        <v>202004</v>
      </c>
      <c r="H1558" t="s">
        <v>75</v>
      </c>
      <c r="I1558" t="s">
        <v>76</v>
      </c>
      <c r="J1558" t="s">
        <v>77</v>
      </c>
      <c r="K1558" t="s">
        <v>78</v>
      </c>
      <c r="L1558" t="s">
        <v>215</v>
      </c>
      <c r="M1558" t="s">
        <v>216</v>
      </c>
      <c r="N1558" t="s">
        <v>529</v>
      </c>
      <c r="O1558" t="s">
        <v>82</v>
      </c>
      <c r="P1558" t="str">
        <f>"2170711886                    "</f>
        <v xml:space="preserve">2170711886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8.7899999999999991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 s="4">
        <v>50.66</v>
      </c>
      <c r="BM1558" s="4">
        <v>7.6</v>
      </c>
      <c r="BN1558" s="4">
        <v>58.26</v>
      </c>
      <c r="BO1558" s="4">
        <v>58.26</v>
      </c>
      <c r="BQ1558" t="s">
        <v>95</v>
      </c>
      <c r="BR1558" t="s">
        <v>84</v>
      </c>
      <c r="BS1558" s="3">
        <v>43753</v>
      </c>
      <c r="BT1558" s="5">
        <v>0.34722222222222227</v>
      </c>
      <c r="BU1558" t="s">
        <v>921</v>
      </c>
      <c r="BV1558" t="s">
        <v>90</v>
      </c>
      <c r="BY1558">
        <v>1200</v>
      </c>
      <c r="CA1558" t="s">
        <v>1043</v>
      </c>
      <c r="CC1558" t="s">
        <v>216</v>
      </c>
      <c r="CD1558">
        <v>3201</v>
      </c>
      <c r="CE1558" t="s">
        <v>96</v>
      </c>
      <c r="CF1558" s="3">
        <v>43754</v>
      </c>
      <c r="CI1558">
        <v>1</v>
      </c>
      <c r="CJ1558">
        <v>1</v>
      </c>
      <c r="CK1558">
        <v>21</v>
      </c>
      <c r="CL1558" t="s">
        <v>87</v>
      </c>
    </row>
    <row r="1559" spans="1:90">
      <c r="A1559" t="s">
        <v>72</v>
      </c>
      <c r="B1559" t="s">
        <v>73</v>
      </c>
      <c r="C1559" t="s">
        <v>74</v>
      </c>
      <c r="E1559" t="str">
        <f>"FES1162716956"</f>
        <v>FES1162716956</v>
      </c>
      <c r="F1559" s="3">
        <v>43752</v>
      </c>
      <c r="G1559">
        <v>202004</v>
      </c>
      <c r="H1559" t="s">
        <v>75</v>
      </c>
      <c r="I1559" t="s">
        <v>76</v>
      </c>
      <c r="J1559" t="s">
        <v>77</v>
      </c>
      <c r="K1559" t="s">
        <v>78</v>
      </c>
      <c r="L1559" t="s">
        <v>199</v>
      </c>
      <c r="M1559" t="s">
        <v>200</v>
      </c>
      <c r="N1559" t="s">
        <v>1781</v>
      </c>
      <c r="O1559" t="s">
        <v>82</v>
      </c>
      <c r="P1559" t="str">
        <f>"2170710339                    "</f>
        <v xml:space="preserve">2170710339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24.17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3.5</v>
      </c>
      <c r="BJ1559">
        <v>5.3</v>
      </c>
      <c r="BK1559">
        <v>5.5</v>
      </c>
      <c r="BL1559" s="4">
        <v>139.26</v>
      </c>
      <c r="BM1559" s="4">
        <v>20.89</v>
      </c>
      <c r="BN1559" s="4">
        <v>160.15</v>
      </c>
      <c r="BO1559" s="4">
        <v>160.15</v>
      </c>
      <c r="BQ1559" t="s">
        <v>83</v>
      </c>
      <c r="BR1559" t="s">
        <v>84</v>
      </c>
      <c r="BS1559" s="3">
        <v>43753</v>
      </c>
      <c r="BT1559" s="5">
        <v>0.38125000000000003</v>
      </c>
      <c r="BU1559" t="s">
        <v>2021</v>
      </c>
      <c r="BV1559" t="s">
        <v>90</v>
      </c>
      <c r="BY1559">
        <v>26544.01</v>
      </c>
      <c r="CA1559" t="s">
        <v>203</v>
      </c>
      <c r="CC1559" t="s">
        <v>200</v>
      </c>
      <c r="CD1559">
        <v>5201</v>
      </c>
      <c r="CE1559" t="s">
        <v>86</v>
      </c>
      <c r="CF1559" s="3">
        <v>43754</v>
      </c>
      <c r="CI1559">
        <v>1</v>
      </c>
      <c r="CJ1559">
        <v>1</v>
      </c>
      <c r="CK1559">
        <v>21</v>
      </c>
      <c r="CL1559" t="s">
        <v>87</v>
      </c>
    </row>
    <row r="1560" spans="1:90">
      <c r="A1560" t="s">
        <v>72</v>
      </c>
      <c r="B1560" t="s">
        <v>73</v>
      </c>
      <c r="C1560" t="s">
        <v>74</v>
      </c>
      <c r="E1560" t="str">
        <f>"FES1162716814"</f>
        <v>FES1162716814</v>
      </c>
      <c r="F1560" s="3">
        <v>43752</v>
      </c>
      <c r="G1560">
        <v>202004</v>
      </c>
      <c r="H1560" t="s">
        <v>75</v>
      </c>
      <c r="I1560" t="s">
        <v>76</v>
      </c>
      <c r="J1560" t="s">
        <v>77</v>
      </c>
      <c r="K1560" t="s">
        <v>78</v>
      </c>
      <c r="L1560" t="s">
        <v>142</v>
      </c>
      <c r="M1560" t="s">
        <v>143</v>
      </c>
      <c r="N1560" t="s">
        <v>2022</v>
      </c>
      <c r="O1560" t="s">
        <v>82</v>
      </c>
      <c r="P1560" t="str">
        <f>"2170711788                    "</f>
        <v xml:space="preserve">2170711788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13.45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4</v>
      </c>
      <c r="BJ1560">
        <v>5.8</v>
      </c>
      <c r="BK1560">
        <v>6</v>
      </c>
      <c r="BL1560" s="4">
        <v>77.52</v>
      </c>
      <c r="BM1560" s="4">
        <v>11.63</v>
      </c>
      <c r="BN1560" s="4">
        <v>89.15</v>
      </c>
      <c r="BO1560" s="4">
        <v>89.15</v>
      </c>
      <c r="BQ1560" t="s">
        <v>95</v>
      </c>
      <c r="BR1560" t="s">
        <v>84</v>
      </c>
      <c r="BS1560" s="3">
        <v>43753</v>
      </c>
      <c r="BT1560" s="5">
        <v>0.33333333333333331</v>
      </c>
      <c r="BU1560" t="s">
        <v>2023</v>
      </c>
      <c r="BV1560" t="s">
        <v>90</v>
      </c>
      <c r="BY1560">
        <v>29023.01</v>
      </c>
      <c r="CA1560" t="s">
        <v>347</v>
      </c>
      <c r="CC1560" t="s">
        <v>143</v>
      </c>
      <c r="CD1560">
        <v>1459</v>
      </c>
      <c r="CE1560" t="s">
        <v>86</v>
      </c>
      <c r="CF1560" s="3">
        <v>43754</v>
      </c>
      <c r="CI1560">
        <v>1</v>
      </c>
      <c r="CJ1560">
        <v>1</v>
      </c>
      <c r="CK1560">
        <v>22</v>
      </c>
      <c r="CL1560" t="s">
        <v>87</v>
      </c>
    </row>
    <row r="1561" spans="1:90">
      <c r="A1561" t="s">
        <v>72</v>
      </c>
      <c r="B1561" t="s">
        <v>73</v>
      </c>
      <c r="C1561" t="s">
        <v>74</v>
      </c>
      <c r="E1561" t="str">
        <f>"FES1162716756"</f>
        <v>FES1162716756</v>
      </c>
      <c r="F1561" s="3">
        <v>43752</v>
      </c>
      <c r="G1561">
        <v>202004</v>
      </c>
      <c r="H1561" t="s">
        <v>75</v>
      </c>
      <c r="I1561" t="s">
        <v>76</v>
      </c>
      <c r="J1561" t="s">
        <v>77</v>
      </c>
      <c r="K1561" t="s">
        <v>78</v>
      </c>
      <c r="L1561" t="s">
        <v>98</v>
      </c>
      <c r="M1561" t="s">
        <v>99</v>
      </c>
      <c r="N1561" t="s">
        <v>795</v>
      </c>
      <c r="O1561" t="s">
        <v>82</v>
      </c>
      <c r="P1561" t="str">
        <f>"2170707147                    "</f>
        <v xml:space="preserve">2170707147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30.76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6.8</v>
      </c>
      <c r="BJ1561">
        <v>6.6</v>
      </c>
      <c r="BK1561">
        <v>7</v>
      </c>
      <c r="BL1561" s="4">
        <v>177.23</v>
      </c>
      <c r="BM1561" s="4">
        <v>26.58</v>
      </c>
      <c r="BN1561" s="4">
        <v>203.81</v>
      </c>
      <c r="BO1561" s="4">
        <v>203.81</v>
      </c>
      <c r="BQ1561" t="s">
        <v>83</v>
      </c>
      <c r="BR1561" t="s">
        <v>84</v>
      </c>
      <c r="BS1561" s="3">
        <v>43753</v>
      </c>
      <c r="BT1561" s="5">
        <v>0.4201388888888889</v>
      </c>
      <c r="BU1561" t="s">
        <v>2024</v>
      </c>
      <c r="BV1561" t="s">
        <v>90</v>
      </c>
      <c r="BY1561">
        <v>33227.99</v>
      </c>
      <c r="CA1561" t="s">
        <v>453</v>
      </c>
      <c r="CC1561" t="s">
        <v>99</v>
      </c>
      <c r="CD1561">
        <v>3610</v>
      </c>
      <c r="CE1561" t="s">
        <v>86</v>
      </c>
      <c r="CI1561">
        <v>1</v>
      </c>
      <c r="CJ1561">
        <v>1</v>
      </c>
      <c r="CK1561">
        <v>21</v>
      </c>
      <c r="CL1561" t="s">
        <v>87</v>
      </c>
    </row>
    <row r="1562" spans="1:90">
      <c r="A1562" t="s">
        <v>72</v>
      </c>
      <c r="B1562" t="s">
        <v>73</v>
      </c>
      <c r="C1562" t="s">
        <v>74</v>
      </c>
      <c r="E1562" t="str">
        <f>"FES1162716804"</f>
        <v>FES1162716804</v>
      </c>
      <c r="F1562" s="3">
        <v>43752</v>
      </c>
      <c r="G1562">
        <v>202004</v>
      </c>
      <c r="H1562" t="s">
        <v>75</v>
      </c>
      <c r="I1562" t="s">
        <v>76</v>
      </c>
      <c r="J1562" t="s">
        <v>77</v>
      </c>
      <c r="K1562" t="s">
        <v>78</v>
      </c>
      <c r="L1562" t="s">
        <v>142</v>
      </c>
      <c r="M1562" t="s">
        <v>143</v>
      </c>
      <c r="N1562" t="s">
        <v>539</v>
      </c>
      <c r="O1562" t="s">
        <v>82</v>
      </c>
      <c r="P1562" t="str">
        <f>"2170711784                    "</f>
        <v xml:space="preserve">2170711784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10.16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4</v>
      </c>
      <c r="BJ1562">
        <v>2</v>
      </c>
      <c r="BK1562">
        <v>4</v>
      </c>
      <c r="BL1562" s="4">
        <v>58.55</v>
      </c>
      <c r="BM1562" s="4">
        <v>8.7799999999999994</v>
      </c>
      <c r="BN1562" s="4">
        <v>67.33</v>
      </c>
      <c r="BO1562" s="4">
        <v>67.33</v>
      </c>
      <c r="BQ1562" t="s">
        <v>95</v>
      </c>
      <c r="BR1562" t="s">
        <v>84</v>
      </c>
      <c r="BS1562" s="3">
        <v>43753</v>
      </c>
      <c r="BT1562" s="5">
        <v>0.33333333333333331</v>
      </c>
      <c r="BU1562" t="s">
        <v>540</v>
      </c>
      <c r="BV1562" t="s">
        <v>90</v>
      </c>
      <c r="BY1562">
        <v>9918</v>
      </c>
      <c r="CA1562" t="s">
        <v>347</v>
      </c>
      <c r="CC1562" t="s">
        <v>143</v>
      </c>
      <c r="CD1562">
        <v>1459</v>
      </c>
      <c r="CE1562" t="s">
        <v>86</v>
      </c>
      <c r="CF1562" s="3">
        <v>43754</v>
      </c>
      <c r="CI1562">
        <v>1</v>
      </c>
      <c r="CJ1562">
        <v>1</v>
      </c>
      <c r="CK1562">
        <v>22</v>
      </c>
      <c r="CL1562" t="s">
        <v>87</v>
      </c>
    </row>
    <row r="1563" spans="1:90">
      <c r="A1563" t="s">
        <v>72</v>
      </c>
      <c r="B1563" t="s">
        <v>73</v>
      </c>
      <c r="C1563" t="s">
        <v>74</v>
      </c>
      <c r="E1563" t="str">
        <f>"FES1162716967"</f>
        <v>FES1162716967</v>
      </c>
      <c r="F1563" s="3">
        <v>43752</v>
      </c>
      <c r="G1563">
        <v>202004</v>
      </c>
      <c r="H1563" t="s">
        <v>75</v>
      </c>
      <c r="I1563" t="s">
        <v>76</v>
      </c>
      <c r="J1563" t="s">
        <v>77</v>
      </c>
      <c r="K1563" t="s">
        <v>78</v>
      </c>
      <c r="L1563" t="s">
        <v>119</v>
      </c>
      <c r="M1563" t="s">
        <v>120</v>
      </c>
      <c r="N1563" t="s">
        <v>1007</v>
      </c>
      <c r="O1563" t="s">
        <v>82</v>
      </c>
      <c r="P1563" t="str">
        <f>"2170711896                    "</f>
        <v xml:space="preserve">2170711896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10.99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2.2000000000000002</v>
      </c>
      <c r="BJ1563">
        <v>2.1</v>
      </c>
      <c r="BK1563">
        <v>2.5</v>
      </c>
      <c r="BL1563" s="4">
        <v>63.32</v>
      </c>
      <c r="BM1563" s="4">
        <v>9.5</v>
      </c>
      <c r="BN1563" s="4">
        <v>72.819999999999993</v>
      </c>
      <c r="BO1563" s="4">
        <v>72.819999999999993</v>
      </c>
      <c r="BQ1563" t="s">
        <v>83</v>
      </c>
      <c r="BR1563" t="s">
        <v>84</v>
      </c>
      <c r="BS1563" s="3">
        <v>43753</v>
      </c>
      <c r="BT1563" s="5">
        <v>0.36458333333333331</v>
      </c>
      <c r="BU1563" t="s">
        <v>1661</v>
      </c>
      <c r="BV1563" t="s">
        <v>90</v>
      </c>
      <c r="BY1563">
        <v>10264.32</v>
      </c>
      <c r="CA1563" t="s">
        <v>669</v>
      </c>
      <c r="CC1563" t="s">
        <v>120</v>
      </c>
      <c r="CD1563">
        <v>6001</v>
      </c>
      <c r="CE1563" t="s">
        <v>86</v>
      </c>
      <c r="CF1563" s="3">
        <v>43754</v>
      </c>
      <c r="CI1563">
        <v>1</v>
      </c>
      <c r="CJ1563">
        <v>1</v>
      </c>
      <c r="CK1563">
        <v>21</v>
      </c>
      <c r="CL1563" t="s">
        <v>87</v>
      </c>
    </row>
    <row r="1564" spans="1:90">
      <c r="A1564" t="s">
        <v>72</v>
      </c>
      <c r="B1564" t="s">
        <v>73</v>
      </c>
      <c r="C1564" t="s">
        <v>74</v>
      </c>
      <c r="E1564" t="str">
        <f>"FES1162716793"</f>
        <v>FES1162716793</v>
      </c>
      <c r="F1564" s="3">
        <v>43752</v>
      </c>
      <c r="G1564">
        <v>202004</v>
      </c>
      <c r="H1564" t="s">
        <v>75</v>
      </c>
      <c r="I1564" t="s">
        <v>76</v>
      </c>
      <c r="J1564" t="s">
        <v>77</v>
      </c>
      <c r="K1564" t="s">
        <v>78</v>
      </c>
      <c r="L1564" t="s">
        <v>92</v>
      </c>
      <c r="M1564" t="s">
        <v>93</v>
      </c>
      <c r="N1564" t="s">
        <v>431</v>
      </c>
      <c r="O1564" t="s">
        <v>82</v>
      </c>
      <c r="P1564" t="str">
        <f>"2170711773                    "</f>
        <v xml:space="preserve">2170711773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8.7899999999999991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 s="4">
        <v>50.66</v>
      </c>
      <c r="BM1564" s="4">
        <v>7.6</v>
      </c>
      <c r="BN1564" s="4">
        <v>58.26</v>
      </c>
      <c r="BO1564" s="4">
        <v>58.26</v>
      </c>
      <c r="BQ1564" t="s">
        <v>83</v>
      </c>
      <c r="BR1564" t="s">
        <v>84</v>
      </c>
      <c r="BS1564" s="3">
        <v>43753</v>
      </c>
      <c r="BT1564" s="5">
        <v>0.41666666666666669</v>
      </c>
      <c r="BU1564" t="s">
        <v>2025</v>
      </c>
      <c r="BV1564" t="s">
        <v>90</v>
      </c>
      <c r="BY1564">
        <v>1200</v>
      </c>
      <c r="CA1564" t="s">
        <v>662</v>
      </c>
      <c r="CC1564" t="s">
        <v>93</v>
      </c>
      <c r="CD1564">
        <v>7500</v>
      </c>
      <c r="CE1564" t="s">
        <v>96</v>
      </c>
      <c r="CF1564" s="3">
        <v>43754</v>
      </c>
      <c r="CI1564">
        <v>1</v>
      </c>
      <c r="CJ1564">
        <v>1</v>
      </c>
      <c r="CK1564">
        <v>21</v>
      </c>
      <c r="CL1564" t="s">
        <v>87</v>
      </c>
    </row>
    <row r="1565" spans="1:90">
      <c r="A1565" t="s">
        <v>72</v>
      </c>
      <c r="B1565" t="s">
        <v>73</v>
      </c>
      <c r="C1565" t="s">
        <v>74</v>
      </c>
      <c r="E1565" t="str">
        <f>"FES1162716757"</f>
        <v>FES1162716757</v>
      </c>
      <c r="F1565" s="3">
        <v>43752</v>
      </c>
      <c r="G1565">
        <v>202004</v>
      </c>
      <c r="H1565" t="s">
        <v>75</v>
      </c>
      <c r="I1565" t="s">
        <v>76</v>
      </c>
      <c r="J1565" t="s">
        <v>77</v>
      </c>
      <c r="K1565" t="s">
        <v>78</v>
      </c>
      <c r="L1565" t="s">
        <v>248</v>
      </c>
      <c r="M1565" t="s">
        <v>249</v>
      </c>
      <c r="N1565" t="s">
        <v>751</v>
      </c>
      <c r="O1565" t="s">
        <v>82</v>
      </c>
      <c r="P1565" t="str">
        <f>"2170708054                    "</f>
        <v xml:space="preserve">2170708054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15.1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5.7</v>
      </c>
      <c r="BJ1565">
        <v>7</v>
      </c>
      <c r="BK1565">
        <v>7</v>
      </c>
      <c r="BL1565" s="4">
        <v>87.01</v>
      </c>
      <c r="BM1565" s="4">
        <v>13.05</v>
      </c>
      <c r="BN1565" s="4">
        <v>100.06</v>
      </c>
      <c r="BO1565" s="4">
        <v>100.06</v>
      </c>
      <c r="BQ1565" t="s">
        <v>95</v>
      </c>
      <c r="BR1565" t="s">
        <v>84</v>
      </c>
      <c r="BS1565" s="3">
        <v>43753</v>
      </c>
      <c r="BT1565" s="5">
        <v>0.3611111111111111</v>
      </c>
      <c r="BU1565" t="s">
        <v>1406</v>
      </c>
      <c r="BV1565" t="s">
        <v>90</v>
      </c>
      <c r="BY1565">
        <v>35093.75</v>
      </c>
      <c r="CC1565" t="s">
        <v>249</v>
      </c>
      <c r="CD1565">
        <v>1559</v>
      </c>
      <c r="CE1565" t="s">
        <v>86</v>
      </c>
      <c r="CF1565" s="3">
        <v>43754</v>
      </c>
      <c r="CI1565">
        <v>1</v>
      </c>
      <c r="CJ1565">
        <v>1</v>
      </c>
      <c r="CK1565">
        <v>22</v>
      </c>
      <c r="CL1565" t="s">
        <v>87</v>
      </c>
    </row>
    <row r="1566" spans="1:90">
      <c r="A1566" t="s">
        <v>72</v>
      </c>
      <c r="B1566" t="s">
        <v>73</v>
      </c>
      <c r="C1566" t="s">
        <v>74</v>
      </c>
      <c r="E1566" t="str">
        <f>"FES1162716854"</f>
        <v>FES1162716854</v>
      </c>
      <c r="F1566" s="3">
        <v>43752</v>
      </c>
      <c r="G1566">
        <v>202004</v>
      </c>
      <c r="H1566" t="s">
        <v>75</v>
      </c>
      <c r="I1566" t="s">
        <v>76</v>
      </c>
      <c r="J1566" t="s">
        <v>77</v>
      </c>
      <c r="K1566" t="s">
        <v>78</v>
      </c>
      <c r="L1566" t="s">
        <v>199</v>
      </c>
      <c r="M1566" t="s">
        <v>200</v>
      </c>
      <c r="N1566" t="s">
        <v>634</v>
      </c>
      <c r="O1566" t="s">
        <v>82</v>
      </c>
      <c r="P1566" t="str">
        <f>"2170711840                    "</f>
        <v xml:space="preserve">2170711840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8.7899999999999991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 s="4">
        <v>50.66</v>
      </c>
      <c r="BM1566" s="4">
        <v>7.6</v>
      </c>
      <c r="BN1566" s="4">
        <v>58.26</v>
      </c>
      <c r="BO1566" s="4">
        <v>58.26</v>
      </c>
      <c r="BQ1566" t="s">
        <v>83</v>
      </c>
      <c r="BR1566" t="s">
        <v>84</v>
      </c>
      <c r="BS1566" s="3">
        <v>43753</v>
      </c>
      <c r="BT1566" s="5">
        <v>0.43402777777777773</v>
      </c>
      <c r="BU1566" t="s">
        <v>2008</v>
      </c>
      <c r="BV1566" t="s">
        <v>90</v>
      </c>
      <c r="BY1566">
        <v>1200</v>
      </c>
      <c r="CA1566" t="s">
        <v>517</v>
      </c>
      <c r="CC1566" t="s">
        <v>200</v>
      </c>
      <c r="CD1566">
        <v>5201</v>
      </c>
      <c r="CE1566" t="s">
        <v>96</v>
      </c>
      <c r="CF1566" s="3">
        <v>43755</v>
      </c>
      <c r="CI1566">
        <v>1</v>
      </c>
      <c r="CJ1566">
        <v>1</v>
      </c>
      <c r="CK1566">
        <v>21</v>
      </c>
      <c r="CL1566" t="s">
        <v>87</v>
      </c>
    </row>
    <row r="1567" spans="1:90">
      <c r="A1567" t="s">
        <v>72</v>
      </c>
      <c r="B1567" t="s">
        <v>73</v>
      </c>
      <c r="C1567" t="s">
        <v>74</v>
      </c>
      <c r="E1567" t="str">
        <f>"FES1162716772"</f>
        <v>FES1162716772</v>
      </c>
      <c r="F1567" s="3">
        <v>43752</v>
      </c>
      <c r="G1567">
        <v>202004</v>
      </c>
      <c r="H1567" t="s">
        <v>75</v>
      </c>
      <c r="I1567" t="s">
        <v>76</v>
      </c>
      <c r="J1567" t="s">
        <v>77</v>
      </c>
      <c r="K1567" t="s">
        <v>78</v>
      </c>
      <c r="L1567" t="s">
        <v>506</v>
      </c>
      <c r="M1567" t="s">
        <v>507</v>
      </c>
      <c r="N1567" t="s">
        <v>758</v>
      </c>
      <c r="O1567" t="s">
        <v>82</v>
      </c>
      <c r="P1567" t="str">
        <f>"2170711731                    "</f>
        <v xml:space="preserve">2170711731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12.36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 s="4">
        <v>71.239999999999995</v>
      </c>
      <c r="BM1567" s="4">
        <v>10.69</v>
      </c>
      <c r="BN1567" s="4">
        <v>81.93</v>
      </c>
      <c r="BO1567" s="4">
        <v>81.93</v>
      </c>
      <c r="BQ1567" t="s">
        <v>83</v>
      </c>
      <c r="BR1567" t="s">
        <v>84</v>
      </c>
      <c r="BS1567" s="3">
        <v>43753</v>
      </c>
      <c r="BT1567" s="5">
        <v>0.38611111111111113</v>
      </c>
      <c r="BU1567" t="s">
        <v>760</v>
      </c>
      <c r="BV1567" t="s">
        <v>90</v>
      </c>
      <c r="BY1567">
        <v>1200</v>
      </c>
      <c r="CC1567" t="s">
        <v>507</v>
      </c>
      <c r="CD1567">
        <v>1754</v>
      </c>
      <c r="CE1567" t="s">
        <v>96</v>
      </c>
      <c r="CF1567" s="3">
        <v>43754</v>
      </c>
      <c r="CI1567">
        <v>1</v>
      </c>
      <c r="CJ1567">
        <v>1</v>
      </c>
      <c r="CK1567">
        <v>24</v>
      </c>
      <c r="CL1567" t="s">
        <v>87</v>
      </c>
    </row>
    <row r="1568" spans="1:90">
      <c r="A1568" t="s">
        <v>72</v>
      </c>
      <c r="B1568" t="s">
        <v>73</v>
      </c>
      <c r="C1568" t="s">
        <v>74</v>
      </c>
      <c r="E1568" t="str">
        <f>"FES1162716934"</f>
        <v>FES1162716934</v>
      </c>
      <c r="F1568" s="3">
        <v>43752</v>
      </c>
      <c r="G1568">
        <v>202004</v>
      </c>
      <c r="H1568" t="s">
        <v>75</v>
      </c>
      <c r="I1568" t="s">
        <v>76</v>
      </c>
      <c r="J1568" t="s">
        <v>77</v>
      </c>
      <c r="K1568" t="s">
        <v>78</v>
      </c>
      <c r="L1568" t="s">
        <v>75</v>
      </c>
      <c r="M1568" t="s">
        <v>76</v>
      </c>
      <c r="N1568" t="s">
        <v>1816</v>
      </c>
      <c r="O1568" t="s">
        <v>82</v>
      </c>
      <c r="P1568" t="str">
        <f>"2170711919                    "</f>
        <v xml:space="preserve">2170711919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6.87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 s="4">
        <v>39.58</v>
      </c>
      <c r="BM1568" s="4">
        <v>5.94</v>
      </c>
      <c r="BN1568" s="4">
        <v>45.52</v>
      </c>
      <c r="BO1568" s="4">
        <v>45.52</v>
      </c>
      <c r="BQ1568" t="s">
        <v>95</v>
      </c>
      <c r="BR1568" t="s">
        <v>84</v>
      </c>
      <c r="BS1568" s="3">
        <v>43753</v>
      </c>
      <c r="BT1568" s="5">
        <v>0.4236111111111111</v>
      </c>
      <c r="BU1568" t="s">
        <v>239</v>
      </c>
      <c r="BV1568" t="s">
        <v>90</v>
      </c>
      <c r="BY1568">
        <v>1200</v>
      </c>
      <c r="CC1568" t="s">
        <v>76</v>
      </c>
      <c r="CD1568">
        <v>1609</v>
      </c>
      <c r="CE1568" t="s">
        <v>96</v>
      </c>
      <c r="CF1568" s="3">
        <v>43754</v>
      </c>
      <c r="CI1568">
        <v>1</v>
      </c>
      <c r="CJ1568">
        <v>1</v>
      </c>
      <c r="CK1568">
        <v>22</v>
      </c>
      <c r="CL1568" t="s">
        <v>87</v>
      </c>
    </row>
    <row r="1569" spans="1:90">
      <c r="A1569" t="s">
        <v>72</v>
      </c>
      <c r="B1569" t="s">
        <v>73</v>
      </c>
      <c r="C1569" t="s">
        <v>74</v>
      </c>
      <c r="E1569" t="str">
        <f>"FES1162716964"</f>
        <v>FES1162716964</v>
      </c>
      <c r="F1569" s="3">
        <v>43752</v>
      </c>
      <c r="G1569">
        <v>202004</v>
      </c>
      <c r="H1569" t="s">
        <v>75</v>
      </c>
      <c r="I1569" t="s">
        <v>76</v>
      </c>
      <c r="J1569" t="s">
        <v>77</v>
      </c>
      <c r="K1569" t="s">
        <v>78</v>
      </c>
      <c r="L1569" t="s">
        <v>199</v>
      </c>
      <c r="M1569" t="s">
        <v>200</v>
      </c>
      <c r="N1569" t="s">
        <v>1781</v>
      </c>
      <c r="O1569" t="s">
        <v>82</v>
      </c>
      <c r="P1569" t="str">
        <f>"2170709194                    "</f>
        <v xml:space="preserve">2170709194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8.7899999999999991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 s="4">
        <v>50.66</v>
      </c>
      <c r="BM1569" s="4">
        <v>7.6</v>
      </c>
      <c r="BN1569" s="4">
        <v>58.26</v>
      </c>
      <c r="BO1569" s="4">
        <v>58.26</v>
      </c>
      <c r="BQ1569" t="s">
        <v>192</v>
      </c>
      <c r="BR1569" t="s">
        <v>84</v>
      </c>
      <c r="BS1569" s="3">
        <v>43753</v>
      </c>
      <c r="BT1569" s="5">
        <v>0.38125000000000003</v>
      </c>
      <c r="BU1569" t="s">
        <v>2021</v>
      </c>
      <c r="BV1569" t="s">
        <v>90</v>
      </c>
      <c r="BY1569">
        <v>1200</v>
      </c>
      <c r="CA1569" t="s">
        <v>203</v>
      </c>
      <c r="CC1569" t="s">
        <v>200</v>
      </c>
      <c r="CD1569">
        <v>5201</v>
      </c>
      <c r="CE1569" t="s">
        <v>96</v>
      </c>
      <c r="CF1569" s="3">
        <v>43754</v>
      </c>
      <c r="CI1569">
        <v>1</v>
      </c>
      <c r="CJ1569">
        <v>1</v>
      </c>
      <c r="CK1569">
        <v>21</v>
      </c>
      <c r="CL1569" t="s">
        <v>87</v>
      </c>
    </row>
    <row r="1570" spans="1:90">
      <c r="A1570" t="s">
        <v>72</v>
      </c>
      <c r="B1570" t="s">
        <v>73</v>
      </c>
      <c r="C1570" t="s">
        <v>74</v>
      </c>
      <c r="E1570" t="str">
        <f>"FES1162716766"</f>
        <v>FES1162716766</v>
      </c>
      <c r="F1570" s="3">
        <v>43752</v>
      </c>
      <c r="G1570">
        <v>202004</v>
      </c>
      <c r="H1570" t="s">
        <v>75</v>
      </c>
      <c r="I1570" t="s">
        <v>76</v>
      </c>
      <c r="J1570" t="s">
        <v>77</v>
      </c>
      <c r="K1570" t="s">
        <v>78</v>
      </c>
      <c r="L1570" t="s">
        <v>185</v>
      </c>
      <c r="M1570" t="s">
        <v>186</v>
      </c>
      <c r="N1570" t="s">
        <v>885</v>
      </c>
      <c r="O1570" t="s">
        <v>82</v>
      </c>
      <c r="P1570" t="str">
        <f>"2170711522                    "</f>
        <v xml:space="preserve">2170711522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6.87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 s="4">
        <v>39.58</v>
      </c>
      <c r="BM1570" s="4">
        <v>5.94</v>
      </c>
      <c r="BN1570" s="4">
        <v>45.52</v>
      </c>
      <c r="BO1570" s="4">
        <v>45.52</v>
      </c>
      <c r="BQ1570" t="s">
        <v>83</v>
      </c>
      <c r="BR1570" t="s">
        <v>84</v>
      </c>
      <c r="BS1570" s="3">
        <v>43753</v>
      </c>
      <c r="BT1570" s="5">
        <v>0.33333333333333331</v>
      </c>
      <c r="BU1570" t="s">
        <v>1254</v>
      </c>
      <c r="BV1570" t="s">
        <v>90</v>
      </c>
      <c r="BY1570">
        <v>1200</v>
      </c>
      <c r="CC1570" t="s">
        <v>186</v>
      </c>
      <c r="CD1570">
        <v>1406</v>
      </c>
      <c r="CE1570" t="s">
        <v>96</v>
      </c>
      <c r="CF1570" s="3">
        <v>43754</v>
      </c>
      <c r="CI1570">
        <v>1</v>
      </c>
      <c r="CJ1570">
        <v>1</v>
      </c>
      <c r="CK1570">
        <v>22</v>
      </c>
      <c r="CL1570" t="s">
        <v>87</v>
      </c>
    </row>
    <row r="1571" spans="1:90">
      <c r="A1571" t="s">
        <v>72</v>
      </c>
      <c r="B1571" t="s">
        <v>73</v>
      </c>
      <c r="C1571" t="s">
        <v>74</v>
      </c>
      <c r="E1571" t="str">
        <f>"FES1162716888"</f>
        <v>FES1162716888</v>
      </c>
      <c r="F1571" s="3">
        <v>43752</v>
      </c>
      <c r="G1571">
        <v>202004</v>
      </c>
      <c r="H1571" t="s">
        <v>75</v>
      </c>
      <c r="I1571" t="s">
        <v>76</v>
      </c>
      <c r="J1571" t="s">
        <v>77</v>
      </c>
      <c r="K1571" t="s">
        <v>78</v>
      </c>
      <c r="L1571" t="s">
        <v>79</v>
      </c>
      <c r="M1571" t="s">
        <v>80</v>
      </c>
      <c r="N1571" t="s">
        <v>81</v>
      </c>
      <c r="O1571" t="s">
        <v>82</v>
      </c>
      <c r="P1571" t="str">
        <f>"2170711877                    "</f>
        <v xml:space="preserve">2170711877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6.87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 s="4">
        <v>39.58</v>
      </c>
      <c r="BM1571" s="4">
        <v>5.94</v>
      </c>
      <c r="BN1571" s="4">
        <v>45.52</v>
      </c>
      <c r="BO1571" s="4">
        <v>45.52</v>
      </c>
      <c r="BQ1571" t="s">
        <v>83</v>
      </c>
      <c r="BR1571" t="s">
        <v>84</v>
      </c>
      <c r="BS1571" s="3">
        <v>43753</v>
      </c>
      <c r="BT1571" s="5">
        <v>0.40069444444444446</v>
      </c>
      <c r="BU1571" t="s">
        <v>2013</v>
      </c>
      <c r="BV1571" t="s">
        <v>90</v>
      </c>
      <c r="BY1571">
        <v>1200</v>
      </c>
      <c r="CA1571" t="s">
        <v>133</v>
      </c>
      <c r="CC1571" t="s">
        <v>80</v>
      </c>
      <c r="CD1571">
        <v>2094</v>
      </c>
      <c r="CE1571" t="s">
        <v>96</v>
      </c>
      <c r="CF1571" s="3">
        <v>43754</v>
      </c>
      <c r="CI1571">
        <v>1</v>
      </c>
      <c r="CJ1571">
        <v>1</v>
      </c>
      <c r="CK1571">
        <v>22</v>
      </c>
      <c r="CL1571" t="s">
        <v>87</v>
      </c>
    </row>
    <row r="1572" spans="1:90">
      <c r="A1572" t="s">
        <v>72</v>
      </c>
      <c r="B1572" t="s">
        <v>73</v>
      </c>
      <c r="C1572" t="s">
        <v>74</v>
      </c>
      <c r="E1572" t="str">
        <f>"FES1162716779"</f>
        <v>FES1162716779</v>
      </c>
      <c r="F1572" s="3">
        <v>43752</v>
      </c>
      <c r="G1572">
        <v>202004</v>
      </c>
      <c r="H1572" t="s">
        <v>75</v>
      </c>
      <c r="I1572" t="s">
        <v>76</v>
      </c>
      <c r="J1572" t="s">
        <v>77</v>
      </c>
      <c r="K1572" t="s">
        <v>78</v>
      </c>
      <c r="L1572" t="s">
        <v>359</v>
      </c>
      <c r="M1572" t="s">
        <v>360</v>
      </c>
      <c r="N1572" t="s">
        <v>361</v>
      </c>
      <c r="O1572" t="s">
        <v>82</v>
      </c>
      <c r="P1572" t="str">
        <f>"2170711746                    "</f>
        <v xml:space="preserve">2170711746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12.36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 s="4">
        <v>71.239999999999995</v>
      </c>
      <c r="BM1572" s="4">
        <v>10.69</v>
      </c>
      <c r="BN1572" s="4">
        <v>81.93</v>
      </c>
      <c r="BO1572" s="4">
        <v>81.93</v>
      </c>
      <c r="BQ1572" t="s">
        <v>95</v>
      </c>
      <c r="BR1572" t="s">
        <v>84</v>
      </c>
      <c r="BS1572" s="3">
        <v>43753</v>
      </c>
      <c r="BT1572" s="5">
        <v>0.60069444444444442</v>
      </c>
      <c r="BU1572" t="s">
        <v>362</v>
      </c>
      <c r="BV1572" t="s">
        <v>90</v>
      </c>
      <c r="BY1572">
        <v>1200</v>
      </c>
      <c r="CC1572" t="s">
        <v>360</v>
      </c>
      <c r="CD1572">
        <v>407</v>
      </c>
      <c r="CE1572" t="s">
        <v>96</v>
      </c>
      <c r="CF1572" s="3">
        <v>43754</v>
      </c>
      <c r="CI1572">
        <v>1</v>
      </c>
      <c r="CJ1572">
        <v>1</v>
      </c>
      <c r="CK1572">
        <v>24</v>
      </c>
      <c r="CL1572" t="s">
        <v>87</v>
      </c>
    </row>
    <row r="1573" spans="1:90">
      <c r="A1573" t="s">
        <v>72</v>
      </c>
      <c r="B1573" t="s">
        <v>73</v>
      </c>
      <c r="C1573" t="s">
        <v>74</v>
      </c>
      <c r="E1573" t="str">
        <f>"FES1162716803"</f>
        <v>FES1162716803</v>
      </c>
      <c r="F1573" s="3">
        <v>43752</v>
      </c>
      <c r="G1573">
        <v>202004</v>
      </c>
      <c r="H1573" t="s">
        <v>75</v>
      </c>
      <c r="I1573" t="s">
        <v>76</v>
      </c>
      <c r="J1573" t="s">
        <v>77</v>
      </c>
      <c r="K1573" t="s">
        <v>78</v>
      </c>
      <c r="L1573" t="s">
        <v>185</v>
      </c>
      <c r="M1573" t="s">
        <v>186</v>
      </c>
      <c r="N1573" t="s">
        <v>1385</v>
      </c>
      <c r="O1573" t="s">
        <v>82</v>
      </c>
      <c r="P1573" t="str">
        <f>"2170711744                    "</f>
        <v xml:space="preserve">2170711744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6.87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 s="4">
        <v>39.58</v>
      </c>
      <c r="BM1573" s="4">
        <v>5.94</v>
      </c>
      <c r="BN1573" s="4">
        <v>45.52</v>
      </c>
      <c r="BO1573" s="4">
        <v>45.52</v>
      </c>
      <c r="BQ1573" t="s">
        <v>95</v>
      </c>
      <c r="BR1573" t="s">
        <v>84</v>
      </c>
      <c r="BS1573" s="3">
        <v>43753</v>
      </c>
      <c r="BT1573" s="5">
        <v>0.33333333333333331</v>
      </c>
      <c r="BU1573" t="s">
        <v>2026</v>
      </c>
      <c r="BV1573" t="s">
        <v>90</v>
      </c>
      <c r="BY1573">
        <v>1200</v>
      </c>
      <c r="CC1573" t="s">
        <v>186</v>
      </c>
      <c r="CD1573">
        <v>1401</v>
      </c>
      <c r="CE1573" t="s">
        <v>96</v>
      </c>
      <c r="CF1573" s="3">
        <v>43754</v>
      </c>
      <c r="CI1573">
        <v>1</v>
      </c>
      <c r="CJ1573">
        <v>1</v>
      </c>
      <c r="CK1573">
        <v>22</v>
      </c>
      <c r="CL1573" t="s">
        <v>87</v>
      </c>
    </row>
    <row r="1574" spans="1:90">
      <c r="A1574" t="s">
        <v>72</v>
      </c>
      <c r="B1574" t="s">
        <v>73</v>
      </c>
      <c r="C1574" t="s">
        <v>74</v>
      </c>
      <c r="E1574" t="str">
        <f>"FES1162716842"</f>
        <v>FES1162716842</v>
      </c>
      <c r="F1574" s="3">
        <v>43752</v>
      </c>
      <c r="G1574">
        <v>202004</v>
      </c>
      <c r="H1574" t="s">
        <v>75</v>
      </c>
      <c r="I1574" t="s">
        <v>76</v>
      </c>
      <c r="J1574" t="s">
        <v>77</v>
      </c>
      <c r="K1574" t="s">
        <v>78</v>
      </c>
      <c r="L1574" t="s">
        <v>114</v>
      </c>
      <c r="M1574" t="s">
        <v>115</v>
      </c>
      <c r="N1574" t="s">
        <v>116</v>
      </c>
      <c r="O1574" t="s">
        <v>82</v>
      </c>
      <c r="P1574" t="str">
        <f>"2170711822                    "</f>
        <v xml:space="preserve">2170711822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8.7899999999999991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 s="4">
        <v>50.66</v>
      </c>
      <c r="BM1574" s="4">
        <v>7.6</v>
      </c>
      <c r="BN1574" s="4">
        <v>58.26</v>
      </c>
      <c r="BO1574" s="4">
        <v>58.26</v>
      </c>
      <c r="BQ1574" t="s">
        <v>83</v>
      </c>
      <c r="BR1574" t="s">
        <v>84</v>
      </c>
      <c r="BS1574" s="3">
        <v>43753</v>
      </c>
      <c r="BT1574" s="5">
        <v>0.38125000000000003</v>
      </c>
      <c r="BU1574" t="s">
        <v>117</v>
      </c>
      <c r="BV1574" t="s">
        <v>90</v>
      </c>
      <c r="BY1574">
        <v>1200</v>
      </c>
      <c r="CA1574" t="s">
        <v>118</v>
      </c>
      <c r="CC1574" t="s">
        <v>115</v>
      </c>
      <c r="CD1574">
        <v>1</v>
      </c>
      <c r="CE1574" t="s">
        <v>96</v>
      </c>
      <c r="CF1574" s="3">
        <v>43754</v>
      </c>
      <c r="CI1574">
        <v>1</v>
      </c>
      <c r="CJ1574">
        <v>1</v>
      </c>
      <c r="CK1574">
        <v>21</v>
      </c>
      <c r="CL1574" t="s">
        <v>87</v>
      </c>
    </row>
    <row r="1575" spans="1:90">
      <c r="A1575" t="s">
        <v>72</v>
      </c>
      <c r="B1575" t="s">
        <v>73</v>
      </c>
      <c r="C1575" t="s">
        <v>74</v>
      </c>
      <c r="E1575" t="str">
        <f>"FES1162716801"</f>
        <v>FES1162716801</v>
      </c>
      <c r="F1575" s="3">
        <v>43752</v>
      </c>
      <c r="G1575">
        <v>202004</v>
      </c>
      <c r="H1575" t="s">
        <v>75</v>
      </c>
      <c r="I1575" t="s">
        <v>76</v>
      </c>
      <c r="J1575" t="s">
        <v>77</v>
      </c>
      <c r="K1575" t="s">
        <v>78</v>
      </c>
      <c r="L1575" t="s">
        <v>2027</v>
      </c>
      <c r="M1575" t="s">
        <v>2028</v>
      </c>
      <c r="N1575" t="s">
        <v>2029</v>
      </c>
      <c r="O1575" t="s">
        <v>82</v>
      </c>
      <c r="P1575" t="str">
        <f>"2170711368                    "</f>
        <v xml:space="preserve">2170711368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17.04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 s="4">
        <v>98.16</v>
      </c>
      <c r="BM1575" s="4">
        <v>14.72</v>
      </c>
      <c r="BN1575" s="4">
        <v>112.88</v>
      </c>
      <c r="BO1575" s="4">
        <v>112.88</v>
      </c>
      <c r="BQ1575" t="s">
        <v>101</v>
      </c>
      <c r="BR1575" t="s">
        <v>84</v>
      </c>
      <c r="BS1575" s="3">
        <v>43753</v>
      </c>
      <c r="BT1575" s="5">
        <v>0.43611111111111112</v>
      </c>
      <c r="BU1575" t="s">
        <v>2030</v>
      </c>
      <c r="BV1575" t="s">
        <v>90</v>
      </c>
      <c r="BY1575">
        <v>1200</v>
      </c>
      <c r="CA1575" t="s">
        <v>2031</v>
      </c>
      <c r="CC1575" t="s">
        <v>2028</v>
      </c>
      <c r="CD1575">
        <v>835</v>
      </c>
      <c r="CE1575" t="s">
        <v>96</v>
      </c>
      <c r="CF1575" s="3">
        <v>43755</v>
      </c>
      <c r="CI1575">
        <v>4</v>
      </c>
      <c r="CJ1575">
        <v>1</v>
      </c>
      <c r="CK1575">
        <v>23</v>
      </c>
      <c r="CL1575" t="s">
        <v>87</v>
      </c>
    </row>
    <row r="1576" spans="1:90">
      <c r="A1576" t="s">
        <v>72</v>
      </c>
      <c r="B1576" t="s">
        <v>73</v>
      </c>
      <c r="C1576" t="s">
        <v>74</v>
      </c>
      <c r="E1576" t="str">
        <f>"FES1162716878"</f>
        <v>FES1162716878</v>
      </c>
      <c r="F1576" s="3">
        <v>43752</v>
      </c>
      <c r="G1576">
        <v>202004</v>
      </c>
      <c r="H1576" t="s">
        <v>75</v>
      </c>
      <c r="I1576" t="s">
        <v>76</v>
      </c>
      <c r="J1576" t="s">
        <v>77</v>
      </c>
      <c r="K1576" t="s">
        <v>78</v>
      </c>
      <c r="L1576" t="s">
        <v>92</v>
      </c>
      <c r="M1576" t="s">
        <v>93</v>
      </c>
      <c r="N1576" t="s">
        <v>94</v>
      </c>
      <c r="O1576" t="s">
        <v>82</v>
      </c>
      <c r="P1576" t="str">
        <f>"2170711869                    "</f>
        <v xml:space="preserve">2170711869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8.7899999999999991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 s="4">
        <v>50.66</v>
      </c>
      <c r="BM1576" s="4">
        <v>7.6</v>
      </c>
      <c r="BN1576" s="4">
        <v>58.26</v>
      </c>
      <c r="BO1576" s="4">
        <v>58.26</v>
      </c>
      <c r="BQ1576" t="s">
        <v>95</v>
      </c>
      <c r="BR1576" t="s">
        <v>84</v>
      </c>
      <c r="BS1576" s="3">
        <v>43753</v>
      </c>
      <c r="BT1576" s="5">
        <v>0.38750000000000001</v>
      </c>
      <c r="BU1576" t="s">
        <v>709</v>
      </c>
      <c r="BV1576" t="s">
        <v>90</v>
      </c>
      <c r="BY1576">
        <v>1200</v>
      </c>
      <c r="CA1576" t="s">
        <v>147</v>
      </c>
      <c r="CC1576" t="s">
        <v>93</v>
      </c>
      <c r="CD1576">
        <v>7441</v>
      </c>
      <c r="CE1576" t="s">
        <v>96</v>
      </c>
      <c r="CF1576" s="3">
        <v>43754</v>
      </c>
      <c r="CI1576">
        <v>1</v>
      </c>
      <c r="CJ1576">
        <v>1</v>
      </c>
      <c r="CK1576">
        <v>21</v>
      </c>
      <c r="CL1576" t="s">
        <v>87</v>
      </c>
    </row>
    <row r="1577" spans="1:90">
      <c r="A1577" t="s">
        <v>72</v>
      </c>
      <c r="B1577" t="s">
        <v>73</v>
      </c>
      <c r="C1577" t="s">
        <v>74</v>
      </c>
      <c r="E1577" t="str">
        <f>"FES1162716871"</f>
        <v>FES1162716871</v>
      </c>
      <c r="F1577" s="3">
        <v>43752</v>
      </c>
      <c r="G1577">
        <v>202004</v>
      </c>
      <c r="H1577" t="s">
        <v>75</v>
      </c>
      <c r="I1577" t="s">
        <v>76</v>
      </c>
      <c r="J1577" t="s">
        <v>77</v>
      </c>
      <c r="K1577" t="s">
        <v>78</v>
      </c>
      <c r="L1577" t="s">
        <v>162</v>
      </c>
      <c r="M1577" t="s">
        <v>163</v>
      </c>
      <c r="N1577" t="s">
        <v>166</v>
      </c>
      <c r="O1577" t="s">
        <v>82</v>
      </c>
      <c r="P1577" t="str">
        <f>"2170711863                    "</f>
        <v xml:space="preserve">2170711863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17.04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 s="4">
        <v>98.16</v>
      </c>
      <c r="BM1577" s="4">
        <v>14.72</v>
      </c>
      <c r="BN1577" s="4">
        <v>112.88</v>
      </c>
      <c r="BO1577" s="4">
        <v>112.88</v>
      </c>
      <c r="BQ1577" t="s">
        <v>95</v>
      </c>
      <c r="BR1577" t="s">
        <v>84</v>
      </c>
      <c r="BS1577" s="3">
        <v>43753</v>
      </c>
      <c r="BT1577" s="5">
        <v>0.50694444444444442</v>
      </c>
      <c r="BU1577" t="s">
        <v>2032</v>
      </c>
      <c r="BV1577" t="s">
        <v>90</v>
      </c>
      <c r="BY1577">
        <v>1200</v>
      </c>
      <c r="CA1577" t="s">
        <v>281</v>
      </c>
      <c r="CC1577" t="s">
        <v>163</v>
      </c>
      <c r="CD1577">
        <v>7130</v>
      </c>
      <c r="CE1577" t="s">
        <v>96</v>
      </c>
      <c r="CF1577" s="3">
        <v>43754</v>
      </c>
      <c r="CI1577">
        <v>1</v>
      </c>
      <c r="CJ1577">
        <v>1</v>
      </c>
      <c r="CK1577">
        <v>23</v>
      </c>
      <c r="CL1577" t="s">
        <v>87</v>
      </c>
    </row>
    <row r="1578" spans="1:90">
      <c r="A1578" t="s">
        <v>72</v>
      </c>
      <c r="B1578" t="s">
        <v>73</v>
      </c>
      <c r="C1578" t="s">
        <v>74</v>
      </c>
      <c r="E1578" t="str">
        <f>"FES1162716860"</f>
        <v>FES1162716860</v>
      </c>
      <c r="F1578" s="3">
        <v>43752</v>
      </c>
      <c r="G1578">
        <v>202004</v>
      </c>
      <c r="H1578" t="s">
        <v>75</v>
      </c>
      <c r="I1578" t="s">
        <v>76</v>
      </c>
      <c r="J1578" t="s">
        <v>77</v>
      </c>
      <c r="K1578" t="s">
        <v>78</v>
      </c>
      <c r="L1578" t="s">
        <v>119</v>
      </c>
      <c r="M1578" t="s">
        <v>120</v>
      </c>
      <c r="N1578" t="s">
        <v>220</v>
      </c>
      <c r="O1578" t="s">
        <v>82</v>
      </c>
      <c r="P1578" t="str">
        <f>"2170711839                    "</f>
        <v xml:space="preserve">2170711839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8.7899999999999991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 s="4">
        <v>50.66</v>
      </c>
      <c r="BM1578" s="4">
        <v>7.6</v>
      </c>
      <c r="BN1578" s="4">
        <v>58.26</v>
      </c>
      <c r="BO1578" s="4">
        <v>58.26</v>
      </c>
      <c r="BQ1578" t="s">
        <v>95</v>
      </c>
      <c r="BR1578" t="s">
        <v>84</v>
      </c>
      <c r="BS1578" s="3">
        <v>43753</v>
      </c>
      <c r="BT1578" s="5">
        <v>0.35486111111111113</v>
      </c>
      <c r="BU1578" t="s">
        <v>642</v>
      </c>
      <c r="BV1578" t="s">
        <v>90</v>
      </c>
      <c r="BY1578">
        <v>1200</v>
      </c>
      <c r="CA1578" t="s">
        <v>209</v>
      </c>
      <c r="CC1578" t="s">
        <v>120</v>
      </c>
      <c r="CD1578">
        <v>6001</v>
      </c>
      <c r="CE1578" t="s">
        <v>96</v>
      </c>
      <c r="CF1578" s="3">
        <v>43754</v>
      </c>
      <c r="CI1578">
        <v>1</v>
      </c>
      <c r="CJ1578">
        <v>1</v>
      </c>
      <c r="CK1578">
        <v>21</v>
      </c>
      <c r="CL1578" t="s">
        <v>87</v>
      </c>
    </row>
    <row r="1579" spans="1:90">
      <c r="A1579" t="s">
        <v>72</v>
      </c>
      <c r="B1579" t="s">
        <v>73</v>
      </c>
      <c r="C1579" t="s">
        <v>74</v>
      </c>
      <c r="E1579" t="str">
        <f>"FES1162716864"</f>
        <v>FES1162716864</v>
      </c>
      <c r="F1579" s="3">
        <v>43752</v>
      </c>
      <c r="G1579">
        <v>202004</v>
      </c>
      <c r="H1579" t="s">
        <v>75</v>
      </c>
      <c r="I1579" t="s">
        <v>76</v>
      </c>
      <c r="J1579" t="s">
        <v>77</v>
      </c>
      <c r="K1579" t="s">
        <v>78</v>
      </c>
      <c r="L1579" t="s">
        <v>326</v>
      </c>
      <c r="M1579" t="s">
        <v>327</v>
      </c>
      <c r="N1579" t="s">
        <v>526</v>
      </c>
      <c r="O1579" t="s">
        <v>82</v>
      </c>
      <c r="P1579" t="str">
        <f>"2170711855                    "</f>
        <v xml:space="preserve">2170711855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8.7899999999999991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 s="4">
        <v>50.66</v>
      </c>
      <c r="BM1579" s="4">
        <v>7.6</v>
      </c>
      <c r="BN1579" s="4">
        <v>58.26</v>
      </c>
      <c r="BO1579" s="4">
        <v>58.26</v>
      </c>
      <c r="BQ1579" t="s">
        <v>83</v>
      </c>
      <c r="BR1579" t="s">
        <v>84</v>
      </c>
      <c r="BS1579" s="3">
        <v>43753</v>
      </c>
      <c r="BT1579" s="5">
        <v>0.34375</v>
      </c>
      <c r="BU1579" t="s">
        <v>1854</v>
      </c>
      <c r="BV1579" t="s">
        <v>90</v>
      </c>
      <c r="BY1579">
        <v>1200</v>
      </c>
      <c r="CA1579" t="s">
        <v>528</v>
      </c>
      <c r="CC1579" t="s">
        <v>327</v>
      </c>
      <c r="CD1579">
        <v>6230</v>
      </c>
      <c r="CE1579" t="s">
        <v>96</v>
      </c>
      <c r="CF1579" s="3">
        <v>43754</v>
      </c>
      <c r="CI1579">
        <v>1</v>
      </c>
      <c r="CJ1579">
        <v>1</v>
      </c>
      <c r="CK1579">
        <v>21</v>
      </c>
      <c r="CL1579" t="s">
        <v>87</v>
      </c>
    </row>
    <row r="1580" spans="1:90">
      <c r="A1580" t="s">
        <v>72</v>
      </c>
      <c r="B1580" t="s">
        <v>73</v>
      </c>
      <c r="C1580" t="s">
        <v>74</v>
      </c>
      <c r="E1580" t="str">
        <f>"FES1162716890"</f>
        <v>FES1162716890</v>
      </c>
      <c r="F1580" s="3">
        <v>43752</v>
      </c>
      <c r="G1580">
        <v>202004</v>
      </c>
      <c r="H1580" t="s">
        <v>75</v>
      </c>
      <c r="I1580" t="s">
        <v>76</v>
      </c>
      <c r="J1580" t="s">
        <v>77</v>
      </c>
      <c r="K1580" t="s">
        <v>78</v>
      </c>
      <c r="L1580" t="s">
        <v>114</v>
      </c>
      <c r="M1580" t="s">
        <v>115</v>
      </c>
      <c r="N1580" t="s">
        <v>2033</v>
      </c>
      <c r="O1580" t="s">
        <v>82</v>
      </c>
      <c r="P1580" t="str">
        <f>"2170711879                    "</f>
        <v xml:space="preserve">2170711879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13.19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2.6</v>
      </c>
      <c r="BJ1580">
        <v>1.6</v>
      </c>
      <c r="BK1580">
        <v>3</v>
      </c>
      <c r="BL1580" s="4">
        <v>75.98</v>
      </c>
      <c r="BM1580" s="4">
        <v>11.4</v>
      </c>
      <c r="BN1580" s="4">
        <v>87.38</v>
      </c>
      <c r="BO1580" s="4">
        <v>87.38</v>
      </c>
      <c r="BQ1580" t="s">
        <v>83</v>
      </c>
      <c r="BR1580" t="s">
        <v>84</v>
      </c>
      <c r="BS1580" s="3">
        <v>43753</v>
      </c>
      <c r="BT1580" s="5">
        <v>0.40972222222222227</v>
      </c>
      <c r="BU1580" t="s">
        <v>1406</v>
      </c>
      <c r="BV1580" t="s">
        <v>90</v>
      </c>
      <c r="BY1580">
        <v>8072.34</v>
      </c>
      <c r="CC1580" t="s">
        <v>115</v>
      </c>
      <c r="CD1580">
        <v>181</v>
      </c>
      <c r="CE1580" t="s">
        <v>86</v>
      </c>
      <c r="CF1580" s="3">
        <v>43754</v>
      </c>
      <c r="CI1580">
        <v>1</v>
      </c>
      <c r="CJ1580">
        <v>1</v>
      </c>
      <c r="CK1580">
        <v>21</v>
      </c>
      <c r="CL1580" t="s">
        <v>87</v>
      </c>
    </row>
    <row r="1581" spans="1:90">
      <c r="A1581" t="s">
        <v>72</v>
      </c>
      <c r="B1581" t="s">
        <v>73</v>
      </c>
      <c r="C1581" t="s">
        <v>74</v>
      </c>
      <c r="E1581" t="str">
        <f>"FES1162716898"</f>
        <v>FES1162716898</v>
      </c>
      <c r="F1581" s="3">
        <v>43752</v>
      </c>
      <c r="G1581">
        <v>202004</v>
      </c>
      <c r="H1581" t="s">
        <v>75</v>
      </c>
      <c r="I1581" t="s">
        <v>76</v>
      </c>
      <c r="J1581" t="s">
        <v>77</v>
      </c>
      <c r="K1581" t="s">
        <v>78</v>
      </c>
      <c r="L1581" t="s">
        <v>79</v>
      </c>
      <c r="M1581" t="s">
        <v>80</v>
      </c>
      <c r="N1581" t="s">
        <v>644</v>
      </c>
      <c r="O1581" t="s">
        <v>82</v>
      </c>
      <c r="P1581" t="str">
        <f>"2170711981                    "</f>
        <v xml:space="preserve">2170711981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14.28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6.3</v>
      </c>
      <c r="BJ1581">
        <v>3.1</v>
      </c>
      <c r="BK1581">
        <v>6.5</v>
      </c>
      <c r="BL1581" s="4">
        <v>82.27</v>
      </c>
      <c r="BM1581" s="4">
        <v>12.34</v>
      </c>
      <c r="BN1581" s="4">
        <v>94.61</v>
      </c>
      <c r="BO1581" s="4">
        <v>94.61</v>
      </c>
      <c r="BQ1581" t="s">
        <v>95</v>
      </c>
      <c r="BR1581" t="s">
        <v>84</v>
      </c>
      <c r="BS1581" s="3">
        <v>43753</v>
      </c>
      <c r="BT1581" s="5">
        <v>0.4145833333333333</v>
      </c>
      <c r="BU1581" t="s">
        <v>2034</v>
      </c>
      <c r="BV1581" t="s">
        <v>90</v>
      </c>
      <c r="BY1581">
        <v>15589.88</v>
      </c>
      <c r="CA1581" t="s">
        <v>133</v>
      </c>
      <c r="CC1581" t="s">
        <v>80</v>
      </c>
      <c r="CD1581">
        <v>2197</v>
      </c>
      <c r="CE1581" t="s">
        <v>86</v>
      </c>
      <c r="CF1581" s="3">
        <v>43754</v>
      </c>
      <c r="CI1581">
        <v>1</v>
      </c>
      <c r="CJ1581">
        <v>1</v>
      </c>
      <c r="CK1581">
        <v>22</v>
      </c>
      <c r="CL1581" t="s">
        <v>87</v>
      </c>
    </row>
    <row r="1582" spans="1:90">
      <c r="A1582" t="s">
        <v>72</v>
      </c>
      <c r="B1582" t="s">
        <v>73</v>
      </c>
      <c r="C1582" t="s">
        <v>74</v>
      </c>
      <c r="E1582" t="str">
        <f>"FES1162716843"</f>
        <v>FES1162716843</v>
      </c>
      <c r="F1582" s="3">
        <v>43752</v>
      </c>
      <c r="G1582">
        <v>202004</v>
      </c>
      <c r="H1582" t="s">
        <v>75</v>
      </c>
      <c r="I1582" t="s">
        <v>76</v>
      </c>
      <c r="J1582" t="s">
        <v>77</v>
      </c>
      <c r="K1582" t="s">
        <v>78</v>
      </c>
      <c r="L1582" t="s">
        <v>215</v>
      </c>
      <c r="M1582" t="s">
        <v>216</v>
      </c>
      <c r="N1582" t="s">
        <v>296</v>
      </c>
      <c r="O1582" t="s">
        <v>82</v>
      </c>
      <c r="P1582" t="str">
        <f>"2170711824                    "</f>
        <v xml:space="preserve">2170711824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8.7899999999999991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1.6</v>
      </c>
      <c r="BJ1582">
        <v>0.9</v>
      </c>
      <c r="BK1582">
        <v>2</v>
      </c>
      <c r="BL1582" s="4">
        <v>50.66</v>
      </c>
      <c r="BM1582" s="4">
        <v>7.6</v>
      </c>
      <c r="BN1582" s="4">
        <v>58.26</v>
      </c>
      <c r="BO1582" s="4">
        <v>58.26</v>
      </c>
      <c r="BQ1582" t="s">
        <v>83</v>
      </c>
      <c r="BR1582" t="s">
        <v>84</v>
      </c>
      <c r="BS1582" s="3">
        <v>43754</v>
      </c>
      <c r="BT1582" s="5">
        <v>0.38194444444444442</v>
      </c>
      <c r="BU1582" t="s">
        <v>2035</v>
      </c>
      <c r="BV1582" t="s">
        <v>87</v>
      </c>
      <c r="BW1582" t="s">
        <v>903</v>
      </c>
      <c r="BX1582" t="s">
        <v>1099</v>
      </c>
      <c r="BY1582">
        <v>4570.6400000000003</v>
      </c>
      <c r="CA1582" t="s">
        <v>2036</v>
      </c>
      <c r="CC1582" t="s">
        <v>216</v>
      </c>
      <c r="CD1582">
        <v>3201</v>
      </c>
      <c r="CE1582" t="s">
        <v>86</v>
      </c>
      <c r="CF1582" s="3">
        <v>43755</v>
      </c>
      <c r="CI1582">
        <v>1</v>
      </c>
      <c r="CJ1582">
        <v>2</v>
      </c>
      <c r="CK1582">
        <v>21</v>
      </c>
      <c r="CL1582" t="s">
        <v>87</v>
      </c>
    </row>
    <row r="1583" spans="1:90">
      <c r="A1583" t="s">
        <v>72</v>
      </c>
      <c r="B1583" t="s">
        <v>73</v>
      </c>
      <c r="C1583" t="s">
        <v>74</v>
      </c>
      <c r="E1583" t="str">
        <f>"FES1162716858"</f>
        <v>FES1162716858</v>
      </c>
      <c r="F1583" s="3">
        <v>43752</v>
      </c>
      <c r="G1583">
        <v>202004</v>
      </c>
      <c r="H1583" t="s">
        <v>75</v>
      </c>
      <c r="I1583" t="s">
        <v>76</v>
      </c>
      <c r="J1583" t="s">
        <v>77</v>
      </c>
      <c r="K1583" t="s">
        <v>78</v>
      </c>
      <c r="L1583" t="s">
        <v>175</v>
      </c>
      <c r="M1583" t="s">
        <v>176</v>
      </c>
      <c r="N1583" t="s">
        <v>1543</v>
      </c>
      <c r="O1583" t="s">
        <v>82</v>
      </c>
      <c r="P1583" t="str">
        <f>"2170711849                    "</f>
        <v xml:space="preserve">2170711849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30.76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4.5999999999999996</v>
      </c>
      <c r="BJ1583">
        <v>6.8</v>
      </c>
      <c r="BK1583">
        <v>7</v>
      </c>
      <c r="BL1583" s="4">
        <v>177.23</v>
      </c>
      <c r="BM1583" s="4">
        <v>26.58</v>
      </c>
      <c r="BN1583" s="4">
        <v>203.81</v>
      </c>
      <c r="BO1583" s="4">
        <v>203.81</v>
      </c>
      <c r="BQ1583" t="s">
        <v>83</v>
      </c>
      <c r="BR1583" t="s">
        <v>84</v>
      </c>
      <c r="BS1583" s="3">
        <v>43753</v>
      </c>
      <c r="BT1583" s="5">
        <v>0.3354166666666667</v>
      </c>
      <c r="BU1583" t="s">
        <v>1544</v>
      </c>
      <c r="BV1583" t="s">
        <v>90</v>
      </c>
      <c r="BY1583">
        <v>33833.379999999997</v>
      </c>
      <c r="CA1583" t="s">
        <v>103</v>
      </c>
      <c r="CC1583" t="s">
        <v>176</v>
      </c>
      <c r="CD1583">
        <v>4001</v>
      </c>
      <c r="CE1583" t="s">
        <v>86</v>
      </c>
      <c r="CI1583">
        <v>1</v>
      </c>
      <c r="CJ1583">
        <v>1</v>
      </c>
      <c r="CK1583">
        <v>21</v>
      </c>
      <c r="CL1583" t="s">
        <v>87</v>
      </c>
    </row>
    <row r="1584" spans="1:90">
      <c r="A1584" t="s">
        <v>72</v>
      </c>
      <c r="B1584" t="s">
        <v>73</v>
      </c>
      <c r="C1584" t="s">
        <v>74</v>
      </c>
      <c r="E1584" t="str">
        <f>"FES1162716849"</f>
        <v>FES1162716849</v>
      </c>
      <c r="F1584" s="3">
        <v>43752</v>
      </c>
      <c r="G1584">
        <v>202004</v>
      </c>
      <c r="H1584" t="s">
        <v>75</v>
      </c>
      <c r="I1584" t="s">
        <v>76</v>
      </c>
      <c r="J1584" t="s">
        <v>77</v>
      </c>
      <c r="K1584" t="s">
        <v>78</v>
      </c>
      <c r="L1584" t="s">
        <v>114</v>
      </c>
      <c r="M1584" t="s">
        <v>115</v>
      </c>
      <c r="N1584" t="s">
        <v>1271</v>
      </c>
      <c r="O1584" t="s">
        <v>82</v>
      </c>
      <c r="P1584" t="str">
        <f>"2170711833                    "</f>
        <v xml:space="preserve">2170711833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8.7899999999999991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0.7</v>
      </c>
      <c r="BJ1584">
        <v>1.7</v>
      </c>
      <c r="BK1584">
        <v>2</v>
      </c>
      <c r="BL1584" s="4">
        <v>50.66</v>
      </c>
      <c r="BM1584" s="4">
        <v>7.6</v>
      </c>
      <c r="BN1584" s="4">
        <v>58.26</v>
      </c>
      <c r="BO1584" s="4">
        <v>58.26</v>
      </c>
      <c r="BQ1584" t="s">
        <v>83</v>
      </c>
      <c r="BR1584" t="s">
        <v>84</v>
      </c>
      <c r="BS1584" s="3">
        <v>43753</v>
      </c>
      <c r="BT1584" s="5">
        <v>0.41736111111111113</v>
      </c>
      <c r="BU1584" t="s">
        <v>1218</v>
      </c>
      <c r="BV1584" t="s">
        <v>90</v>
      </c>
      <c r="BY1584">
        <v>8360.35</v>
      </c>
      <c r="CA1584" t="s">
        <v>519</v>
      </c>
      <c r="CC1584" t="s">
        <v>115</v>
      </c>
      <c r="CD1584">
        <v>117</v>
      </c>
      <c r="CE1584" t="s">
        <v>86</v>
      </c>
      <c r="CF1584" s="3">
        <v>43754</v>
      </c>
      <c r="CI1584">
        <v>1</v>
      </c>
      <c r="CJ1584">
        <v>1</v>
      </c>
      <c r="CK1584">
        <v>21</v>
      </c>
      <c r="CL1584" t="s">
        <v>87</v>
      </c>
    </row>
    <row r="1585" spans="1:90">
      <c r="A1585" t="s">
        <v>72</v>
      </c>
      <c r="B1585" t="s">
        <v>73</v>
      </c>
      <c r="C1585" t="s">
        <v>74</v>
      </c>
      <c r="E1585" t="str">
        <f>"FES1162716861"</f>
        <v>FES1162716861</v>
      </c>
      <c r="F1585" s="3">
        <v>43752</v>
      </c>
      <c r="G1585">
        <v>202004</v>
      </c>
      <c r="H1585" t="s">
        <v>75</v>
      </c>
      <c r="I1585" t="s">
        <v>76</v>
      </c>
      <c r="J1585" t="s">
        <v>77</v>
      </c>
      <c r="K1585" t="s">
        <v>78</v>
      </c>
      <c r="L1585" t="s">
        <v>119</v>
      </c>
      <c r="M1585" t="s">
        <v>120</v>
      </c>
      <c r="N1585" t="s">
        <v>1611</v>
      </c>
      <c r="O1585" t="s">
        <v>82</v>
      </c>
      <c r="P1585" t="str">
        <f>"2170711845                    "</f>
        <v xml:space="preserve">2170711845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21.97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3</v>
      </c>
      <c r="BJ1585">
        <v>4.5999999999999996</v>
      </c>
      <c r="BK1585">
        <v>5</v>
      </c>
      <c r="BL1585" s="4">
        <v>126.6</v>
      </c>
      <c r="BM1585" s="4">
        <v>18.989999999999998</v>
      </c>
      <c r="BN1585" s="4">
        <v>145.59</v>
      </c>
      <c r="BO1585" s="4">
        <v>145.59</v>
      </c>
      <c r="BQ1585" t="s">
        <v>95</v>
      </c>
      <c r="BR1585" t="s">
        <v>84</v>
      </c>
      <c r="BS1585" s="3">
        <v>43753</v>
      </c>
      <c r="BT1585" s="5">
        <v>0.40277777777777773</v>
      </c>
      <c r="BU1585" t="s">
        <v>1612</v>
      </c>
      <c r="BV1585" t="s">
        <v>90</v>
      </c>
      <c r="BY1585">
        <v>23179.61</v>
      </c>
      <c r="CA1585" t="s">
        <v>669</v>
      </c>
      <c r="CC1585" t="s">
        <v>120</v>
      </c>
      <c r="CD1585">
        <v>6001</v>
      </c>
      <c r="CE1585" t="s">
        <v>86</v>
      </c>
      <c r="CF1585" s="3">
        <v>43754</v>
      </c>
      <c r="CI1585">
        <v>1</v>
      </c>
      <c r="CJ1585">
        <v>1</v>
      </c>
      <c r="CK1585">
        <v>21</v>
      </c>
      <c r="CL1585" t="s">
        <v>87</v>
      </c>
    </row>
    <row r="1586" spans="1:90">
      <c r="A1586" t="s">
        <v>72</v>
      </c>
      <c r="B1586" t="s">
        <v>73</v>
      </c>
      <c r="C1586" t="s">
        <v>74</v>
      </c>
      <c r="E1586" t="str">
        <f>"FES1162716786"</f>
        <v>FES1162716786</v>
      </c>
      <c r="F1586" s="3">
        <v>43752</v>
      </c>
      <c r="G1586">
        <v>202004</v>
      </c>
      <c r="H1586" t="s">
        <v>75</v>
      </c>
      <c r="I1586" t="s">
        <v>76</v>
      </c>
      <c r="J1586" t="s">
        <v>77</v>
      </c>
      <c r="K1586" t="s">
        <v>78</v>
      </c>
      <c r="L1586" t="s">
        <v>199</v>
      </c>
      <c r="M1586" t="s">
        <v>200</v>
      </c>
      <c r="N1586" t="s">
        <v>746</v>
      </c>
      <c r="O1586" t="s">
        <v>82</v>
      </c>
      <c r="P1586" t="str">
        <f>"2170711755                    "</f>
        <v xml:space="preserve">2170711755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70.3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10.7</v>
      </c>
      <c r="BJ1586">
        <v>15.9</v>
      </c>
      <c r="BK1586">
        <v>16</v>
      </c>
      <c r="BL1586" s="4">
        <v>405.05</v>
      </c>
      <c r="BM1586" s="4">
        <v>60.76</v>
      </c>
      <c r="BN1586" s="4">
        <v>465.81</v>
      </c>
      <c r="BO1586" s="4">
        <v>465.81</v>
      </c>
      <c r="BQ1586" t="s">
        <v>95</v>
      </c>
      <c r="BR1586" t="s">
        <v>84</v>
      </c>
      <c r="BS1586" s="3">
        <v>43753</v>
      </c>
      <c r="BT1586" s="5">
        <v>0.43402777777777773</v>
      </c>
      <c r="BU1586" t="s">
        <v>747</v>
      </c>
      <c r="BV1586" t="s">
        <v>90</v>
      </c>
      <c r="BY1586">
        <v>79427.53</v>
      </c>
      <c r="CA1586" t="s">
        <v>517</v>
      </c>
      <c r="CC1586" t="s">
        <v>200</v>
      </c>
      <c r="CD1586">
        <v>5201</v>
      </c>
      <c r="CE1586" t="s">
        <v>86</v>
      </c>
      <c r="CF1586" s="3">
        <v>43755</v>
      </c>
      <c r="CI1586">
        <v>1</v>
      </c>
      <c r="CJ1586">
        <v>1</v>
      </c>
      <c r="CK1586">
        <v>21</v>
      </c>
      <c r="CL1586" t="s">
        <v>87</v>
      </c>
    </row>
    <row r="1587" spans="1:90">
      <c r="A1587" t="s">
        <v>72</v>
      </c>
      <c r="B1587" t="s">
        <v>73</v>
      </c>
      <c r="C1587" t="s">
        <v>74</v>
      </c>
      <c r="E1587" t="str">
        <f>"FES1162716897"</f>
        <v>FES1162716897</v>
      </c>
      <c r="F1587" s="3">
        <v>43752</v>
      </c>
      <c r="G1587">
        <v>202004</v>
      </c>
      <c r="H1587" t="s">
        <v>75</v>
      </c>
      <c r="I1587" t="s">
        <v>76</v>
      </c>
      <c r="J1587" t="s">
        <v>77</v>
      </c>
      <c r="K1587" t="s">
        <v>78</v>
      </c>
      <c r="L1587" t="s">
        <v>119</v>
      </c>
      <c r="M1587" t="s">
        <v>120</v>
      </c>
      <c r="N1587" t="s">
        <v>369</v>
      </c>
      <c r="O1587" t="s">
        <v>82</v>
      </c>
      <c r="P1587" t="str">
        <f>"2170711889                    "</f>
        <v xml:space="preserve">2170711889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21.97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4.9000000000000004</v>
      </c>
      <c r="BJ1587">
        <v>2</v>
      </c>
      <c r="BK1587">
        <v>5</v>
      </c>
      <c r="BL1587" s="4">
        <v>126.6</v>
      </c>
      <c r="BM1587" s="4">
        <v>18.989999999999998</v>
      </c>
      <c r="BN1587" s="4">
        <v>145.59</v>
      </c>
      <c r="BO1587" s="4">
        <v>145.59</v>
      </c>
      <c r="BQ1587" t="s">
        <v>95</v>
      </c>
      <c r="BR1587" t="s">
        <v>84</v>
      </c>
      <c r="BS1587" s="3">
        <v>43753</v>
      </c>
      <c r="BT1587" s="5">
        <v>0.3430555555555555</v>
      </c>
      <c r="BU1587" t="s">
        <v>2037</v>
      </c>
      <c r="BV1587" t="s">
        <v>90</v>
      </c>
      <c r="BY1587">
        <v>10135.94</v>
      </c>
      <c r="CA1587" t="s">
        <v>108</v>
      </c>
      <c r="CC1587" t="s">
        <v>120</v>
      </c>
      <c r="CD1587">
        <v>6001</v>
      </c>
      <c r="CE1587" t="s">
        <v>86</v>
      </c>
      <c r="CF1587" s="3">
        <v>43754</v>
      </c>
      <c r="CI1587">
        <v>1</v>
      </c>
      <c r="CJ1587">
        <v>1</v>
      </c>
      <c r="CK1587">
        <v>21</v>
      </c>
      <c r="CL1587" t="s">
        <v>87</v>
      </c>
    </row>
    <row r="1588" spans="1:90">
      <c r="A1588" t="s">
        <v>72</v>
      </c>
      <c r="B1588" t="s">
        <v>73</v>
      </c>
      <c r="C1588" t="s">
        <v>74</v>
      </c>
      <c r="E1588" t="str">
        <f>"FES1162716819"</f>
        <v>FES1162716819</v>
      </c>
      <c r="F1588" s="3">
        <v>43752</v>
      </c>
      <c r="G1588">
        <v>202004</v>
      </c>
      <c r="H1588" t="s">
        <v>75</v>
      </c>
      <c r="I1588" t="s">
        <v>76</v>
      </c>
      <c r="J1588" t="s">
        <v>77</v>
      </c>
      <c r="K1588" t="s">
        <v>78</v>
      </c>
      <c r="L1588" t="s">
        <v>175</v>
      </c>
      <c r="M1588" t="s">
        <v>176</v>
      </c>
      <c r="N1588" t="s">
        <v>935</v>
      </c>
      <c r="O1588" t="s">
        <v>82</v>
      </c>
      <c r="P1588" t="str">
        <f>"2170711793                    "</f>
        <v xml:space="preserve">2170711793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35.15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8</v>
      </c>
      <c r="BJ1588">
        <v>3.3</v>
      </c>
      <c r="BK1588">
        <v>8</v>
      </c>
      <c r="BL1588" s="4">
        <v>202.54</v>
      </c>
      <c r="BM1588" s="4">
        <v>30.38</v>
      </c>
      <c r="BN1588" s="4">
        <v>232.92</v>
      </c>
      <c r="BO1588" s="4">
        <v>232.92</v>
      </c>
      <c r="BQ1588" t="s">
        <v>83</v>
      </c>
      <c r="BR1588" t="s">
        <v>84</v>
      </c>
      <c r="BS1588" s="3">
        <v>43753</v>
      </c>
      <c r="BT1588" s="5">
        <v>0.43055555555555558</v>
      </c>
      <c r="BU1588" t="s">
        <v>2038</v>
      </c>
      <c r="BV1588" t="s">
        <v>90</v>
      </c>
      <c r="BY1588">
        <v>16458.62</v>
      </c>
      <c r="CA1588" t="s">
        <v>588</v>
      </c>
      <c r="CC1588" t="s">
        <v>176</v>
      </c>
      <c r="CD1588">
        <v>4001</v>
      </c>
      <c r="CE1588" t="s">
        <v>86</v>
      </c>
      <c r="CF1588" s="3">
        <v>43754</v>
      </c>
      <c r="CI1588">
        <v>1</v>
      </c>
      <c r="CJ1588">
        <v>1</v>
      </c>
      <c r="CK1588">
        <v>21</v>
      </c>
      <c r="CL1588" t="s">
        <v>87</v>
      </c>
    </row>
    <row r="1589" spans="1:90">
      <c r="A1589" t="s">
        <v>72</v>
      </c>
      <c r="B1589" t="s">
        <v>73</v>
      </c>
      <c r="C1589" t="s">
        <v>74</v>
      </c>
      <c r="E1589" t="str">
        <f>"FES1162716808"</f>
        <v>FES1162716808</v>
      </c>
      <c r="F1589" s="3">
        <v>43752</v>
      </c>
      <c r="G1589">
        <v>202004</v>
      </c>
      <c r="H1589" t="s">
        <v>75</v>
      </c>
      <c r="I1589" t="s">
        <v>76</v>
      </c>
      <c r="J1589" t="s">
        <v>77</v>
      </c>
      <c r="K1589" t="s">
        <v>78</v>
      </c>
      <c r="L1589" t="s">
        <v>119</v>
      </c>
      <c r="M1589" t="s">
        <v>120</v>
      </c>
      <c r="N1589" t="s">
        <v>667</v>
      </c>
      <c r="O1589" t="s">
        <v>82</v>
      </c>
      <c r="P1589" t="str">
        <f>"2170701357                    "</f>
        <v xml:space="preserve">2170701357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74.69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7.5</v>
      </c>
      <c r="BJ1589">
        <v>16.600000000000001</v>
      </c>
      <c r="BK1589">
        <v>17</v>
      </c>
      <c r="BL1589" s="4">
        <v>430.36</v>
      </c>
      <c r="BM1589" s="4">
        <v>64.55</v>
      </c>
      <c r="BN1589" s="4">
        <v>494.91</v>
      </c>
      <c r="BO1589" s="4">
        <v>494.91</v>
      </c>
      <c r="BQ1589" t="s">
        <v>83</v>
      </c>
      <c r="BR1589" t="s">
        <v>84</v>
      </c>
      <c r="BS1589" s="3">
        <v>43753</v>
      </c>
      <c r="BT1589" s="5">
        <v>0.33333333333333331</v>
      </c>
      <c r="BU1589" t="s">
        <v>668</v>
      </c>
      <c r="BV1589" t="s">
        <v>90</v>
      </c>
      <c r="BY1589">
        <v>82962.820000000007</v>
      </c>
      <c r="CA1589" t="s">
        <v>669</v>
      </c>
      <c r="CC1589" t="s">
        <v>120</v>
      </c>
      <c r="CD1589">
        <v>6001</v>
      </c>
      <c r="CE1589" t="s">
        <v>86</v>
      </c>
      <c r="CF1589" s="3">
        <v>43754</v>
      </c>
      <c r="CI1589">
        <v>1</v>
      </c>
      <c r="CJ1589">
        <v>1</v>
      </c>
      <c r="CK1589">
        <v>21</v>
      </c>
      <c r="CL1589" t="s">
        <v>87</v>
      </c>
    </row>
    <row r="1590" spans="1:90">
      <c r="A1590" t="s">
        <v>72</v>
      </c>
      <c r="B1590" t="s">
        <v>73</v>
      </c>
      <c r="C1590" t="s">
        <v>74</v>
      </c>
      <c r="E1590" t="str">
        <f>"FES1162716908"</f>
        <v>FES1162716908</v>
      </c>
      <c r="F1590" s="3">
        <v>43752</v>
      </c>
      <c r="G1590">
        <v>202004</v>
      </c>
      <c r="H1590" t="s">
        <v>75</v>
      </c>
      <c r="I1590" t="s">
        <v>76</v>
      </c>
      <c r="J1590" t="s">
        <v>77</v>
      </c>
      <c r="K1590" t="s">
        <v>78</v>
      </c>
      <c r="L1590" t="s">
        <v>92</v>
      </c>
      <c r="M1590" t="s">
        <v>93</v>
      </c>
      <c r="N1590" t="s">
        <v>1484</v>
      </c>
      <c r="O1590" t="s">
        <v>82</v>
      </c>
      <c r="P1590" t="str">
        <f>"2170711904                    "</f>
        <v xml:space="preserve">2170711904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8.7899999999999991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 s="4">
        <v>50.66</v>
      </c>
      <c r="BM1590" s="4">
        <v>7.6</v>
      </c>
      <c r="BN1590" s="4">
        <v>58.26</v>
      </c>
      <c r="BO1590" s="4">
        <v>58.26</v>
      </c>
      <c r="BQ1590" t="s">
        <v>95</v>
      </c>
      <c r="BR1590" t="s">
        <v>84</v>
      </c>
      <c r="BS1590" s="3">
        <v>43753</v>
      </c>
      <c r="BT1590" s="5">
        <v>0.47083333333333338</v>
      </c>
      <c r="BU1590" t="s">
        <v>2039</v>
      </c>
      <c r="BV1590" t="s">
        <v>87</v>
      </c>
      <c r="BW1590" t="s">
        <v>579</v>
      </c>
      <c r="BX1590" t="s">
        <v>1018</v>
      </c>
      <c r="BY1590">
        <v>1200</v>
      </c>
      <c r="CA1590" t="s">
        <v>355</v>
      </c>
      <c r="CC1590" t="s">
        <v>93</v>
      </c>
      <c r="CD1590">
        <v>8001</v>
      </c>
      <c r="CE1590" t="s">
        <v>96</v>
      </c>
      <c r="CF1590" s="3">
        <v>43754</v>
      </c>
      <c r="CI1590">
        <v>1</v>
      </c>
      <c r="CJ1590">
        <v>1</v>
      </c>
      <c r="CK1590">
        <v>21</v>
      </c>
      <c r="CL1590" t="s">
        <v>87</v>
      </c>
    </row>
    <row r="1591" spans="1:90">
      <c r="A1591" t="s">
        <v>72</v>
      </c>
      <c r="B1591" t="s">
        <v>73</v>
      </c>
      <c r="C1591" t="s">
        <v>74</v>
      </c>
      <c r="E1591" t="str">
        <f>"FES1162716932"</f>
        <v>FES1162716932</v>
      </c>
      <c r="F1591" s="3">
        <v>43752</v>
      </c>
      <c r="G1591">
        <v>202004</v>
      </c>
      <c r="H1591" t="s">
        <v>75</v>
      </c>
      <c r="I1591" t="s">
        <v>76</v>
      </c>
      <c r="J1591" t="s">
        <v>77</v>
      </c>
      <c r="K1591" t="s">
        <v>78</v>
      </c>
      <c r="L1591" t="s">
        <v>92</v>
      </c>
      <c r="M1591" t="s">
        <v>93</v>
      </c>
      <c r="N1591" t="s">
        <v>716</v>
      </c>
      <c r="O1591" t="s">
        <v>82</v>
      </c>
      <c r="P1591" t="str">
        <f>"2170710627                    "</f>
        <v xml:space="preserve">2170710627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8.7899999999999991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 s="4">
        <v>50.66</v>
      </c>
      <c r="BM1591" s="4">
        <v>7.6</v>
      </c>
      <c r="BN1591" s="4">
        <v>58.26</v>
      </c>
      <c r="BO1591" s="4">
        <v>58.26</v>
      </c>
      <c r="BQ1591" t="s">
        <v>83</v>
      </c>
      <c r="BR1591" t="s">
        <v>84</v>
      </c>
      <c r="BS1591" s="3">
        <v>43753</v>
      </c>
      <c r="BT1591" s="5">
        <v>0.34236111111111112</v>
      </c>
      <c r="BU1591" t="s">
        <v>717</v>
      </c>
      <c r="BV1591" t="s">
        <v>90</v>
      </c>
      <c r="BY1591">
        <v>1200</v>
      </c>
      <c r="CA1591" t="s">
        <v>428</v>
      </c>
      <c r="CC1591" t="s">
        <v>93</v>
      </c>
      <c r="CD1591">
        <v>7460</v>
      </c>
      <c r="CE1591" t="s">
        <v>96</v>
      </c>
      <c r="CF1591" s="3">
        <v>43753</v>
      </c>
      <c r="CI1591">
        <v>1</v>
      </c>
      <c r="CJ1591">
        <v>1</v>
      </c>
      <c r="CK1591">
        <v>21</v>
      </c>
      <c r="CL1591" t="s">
        <v>87</v>
      </c>
    </row>
    <row r="1592" spans="1:90">
      <c r="A1592" t="s">
        <v>72</v>
      </c>
      <c r="B1592" t="s">
        <v>73</v>
      </c>
      <c r="C1592" t="s">
        <v>74</v>
      </c>
      <c r="E1592" t="str">
        <f>"FES1162716948"</f>
        <v>FES1162716948</v>
      </c>
      <c r="F1592" s="3">
        <v>43752</v>
      </c>
      <c r="G1592">
        <v>202004</v>
      </c>
      <c r="H1592" t="s">
        <v>75</v>
      </c>
      <c r="I1592" t="s">
        <v>76</v>
      </c>
      <c r="J1592" t="s">
        <v>77</v>
      </c>
      <c r="K1592" t="s">
        <v>78</v>
      </c>
      <c r="L1592" t="s">
        <v>92</v>
      </c>
      <c r="M1592" t="s">
        <v>93</v>
      </c>
      <c r="N1592" t="s">
        <v>97</v>
      </c>
      <c r="O1592" t="s">
        <v>82</v>
      </c>
      <c r="P1592" t="str">
        <f>"2170711954                    "</f>
        <v xml:space="preserve">2170711954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19.78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2.9</v>
      </c>
      <c r="BJ1592">
        <v>4.5</v>
      </c>
      <c r="BK1592">
        <v>4.5</v>
      </c>
      <c r="BL1592" s="4">
        <v>113.95</v>
      </c>
      <c r="BM1592" s="4">
        <v>17.09</v>
      </c>
      <c r="BN1592" s="4">
        <v>131.04</v>
      </c>
      <c r="BO1592" s="4">
        <v>131.04</v>
      </c>
      <c r="BQ1592" t="s">
        <v>83</v>
      </c>
      <c r="BR1592" t="s">
        <v>84</v>
      </c>
      <c r="BS1592" s="3">
        <v>43753</v>
      </c>
      <c r="BT1592" s="5">
        <v>0.46666666666666662</v>
      </c>
      <c r="BU1592" t="s">
        <v>1839</v>
      </c>
      <c r="BV1592" t="s">
        <v>90</v>
      </c>
      <c r="BY1592">
        <v>22343.200000000001</v>
      </c>
      <c r="CA1592" t="s">
        <v>355</v>
      </c>
      <c r="CC1592" t="s">
        <v>93</v>
      </c>
      <c r="CD1592">
        <v>7975</v>
      </c>
      <c r="CE1592" t="s">
        <v>86</v>
      </c>
      <c r="CF1592" s="3">
        <v>43754</v>
      </c>
      <c r="CI1592">
        <v>1</v>
      </c>
      <c r="CJ1592">
        <v>1</v>
      </c>
      <c r="CK1592">
        <v>21</v>
      </c>
      <c r="CL1592" t="s">
        <v>87</v>
      </c>
    </row>
    <row r="1593" spans="1:90">
      <c r="A1593" t="s">
        <v>72</v>
      </c>
      <c r="B1593" t="s">
        <v>73</v>
      </c>
      <c r="C1593" t="s">
        <v>74</v>
      </c>
      <c r="E1593" t="str">
        <f>"FES1162716902"</f>
        <v>FES1162716902</v>
      </c>
      <c r="F1593" s="3">
        <v>43752</v>
      </c>
      <c r="G1593">
        <v>202004</v>
      </c>
      <c r="H1593" t="s">
        <v>75</v>
      </c>
      <c r="I1593" t="s">
        <v>76</v>
      </c>
      <c r="J1593" t="s">
        <v>77</v>
      </c>
      <c r="K1593" t="s">
        <v>78</v>
      </c>
      <c r="L1593" t="s">
        <v>92</v>
      </c>
      <c r="M1593" t="s">
        <v>93</v>
      </c>
      <c r="N1593" t="s">
        <v>870</v>
      </c>
      <c r="O1593" t="s">
        <v>82</v>
      </c>
      <c r="P1593" t="str">
        <f>"2170711743                    "</f>
        <v xml:space="preserve">2170711743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41.74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9.1999999999999993</v>
      </c>
      <c r="BJ1593">
        <v>3.6</v>
      </c>
      <c r="BK1593">
        <v>9.5</v>
      </c>
      <c r="BL1593" s="4">
        <v>240.51</v>
      </c>
      <c r="BM1593" s="4">
        <v>36.08</v>
      </c>
      <c r="BN1593" s="4">
        <v>276.58999999999997</v>
      </c>
      <c r="BO1593" s="4">
        <v>276.58999999999997</v>
      </c>
      <c r="BQ1593" t="s">
        <v>95</v>
      </c>
      <c r="BR1593" t="s">
        <v>84</v>
      </c>
      <c r="BS1593" s="3">
        <v>43753</v>
      </c>
      <c r="BT1593" s="5">
        <v>0.4513888888888889</v>
      </c>
      <c r="BU1593" t="s">
        <v>954</v>
      </c>
      <c r="BV1593" t="s">
        <v>87</v>
      </c>
      <c r="BW1593" t="s">
        <v>232</v>
      </c>
      <c r="BX1593" t="s">
        <v>1018</v>
      </c>
      <c r="BY1593">
        <v>17917.259999999998</v>
      </c>
      <c r="CA1593" t="s">
        <v>147</v>
      </c>
      <c r="CC1593" t="s">
        <v>93</v>
      </c>
      <c r="CD1593">
        <v>7441</v>
      </c>
      <c r="CE1593" t="s">
        <v>86</v>
      </c>
      <c r="CF1593" s="3">
        <v>43754</v>
      </c>
      <c r="CI1593">
        <v>1</v>
      </c>
      <c r="CJ1593">
        <v>1</v>
      </c>
      <c r="CK1593">
        <v>21</v>
      </c>
      <c r="CL1593" t="s">
        <v>87</v>
      </c>
    </row>
    <row r="1594" spans="1:90">
      <c r="A1594" t="s">
        <v>72</v>
      </c>
      <c r="B1594" t="s">
        <v>73</v>
      </c>
      <c r="C1594" t="s">
        <v>74</v>
      </c>
      <c r="E1594" t="str">
        <f>"FES1162716867"</f>
        <v>FES1162716867</v>
      </c>
      <c r="F1594" s="3">
        <v>43752</v>
      </c>
      <c r="G1594">
        <v>202004</v>
      </c>
      <c r="H1594" t="s">
        <v>75</v>
      </c>
      <c r="I1594" t="s">
        <v>76</v>
      </c>
      <c r="J1594" t="s">
        <v>77</v>
      </c>
      <c r="K1594" t="s">
        <v>78</v>
      </c>
      <c r="L1594" t="s">
        <v>92</v>
      </c>
      <c r="M1594" t="s">
        <v>93</v>
      </c>
      <c r="N1594" t="s">
        <v>212</v>
      </c>
      <c r="O1594" t="s">
        <v>82</v>
      </c>
      <c r="P1594" t="str">
        <f>"2170711668                    "</f>
        <v xml:space="preserve">2170711668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15.38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3.2</v>
      </c>
      <c r="BJ1594">
        <v>1</v>
      </c>
      <c r="BK1594">
        <v>3.5</v>
      </c>
      <c r="BL1594" s="4">
        <v>88.63</v>
      </c>
      <c r="BM1594" s="4">
        <v>13.29</v>
      </c>
      <c r="BN1594" s="4">
        <v>101.92</v>
      </c>
      <c r="BO1594" s="4">
        <v>101.92</v>
      </c>
      <c r="BQ1594" t="s">
        <v>95</v>
      </c>
      <c r="BR1594" t="s">
        <v>84</v>
      </c>
      <c r="BS1594" s="3">
        <v>43753</v>
      </c>
      <c r="BT1594" s="5">
        <v>0.3444444444444445</v>
      </c>
      <c r="BU1594" t="s">
        <v>2040</v>
      </c>
      <c r="BV1594" t="s">
        <v>90</v>
      </c>
      <c r="BY1594">
        <v>4900.8999999999996</v>
      </c>
      <c r="CA1594" t="s">
        <v>214</v>
      </c>
      <c r="CC1594" t="s">
        <v>93</v>
      </c>
      <c r="CD1594">
        <v>7405</v>
      </c>
      <c r="CE1594" t="s">
        <v>86</v>
      </c>
      <c r="CF1594" s="3">
        <v>43754</v>
      </c>
      <c r="CI1594">
        <v>1</v>
      </c>
      <c r="CJ1594">
        <v>1</v>
      </c>
      <c r="CK1594">
        <v>21</v>
      </c>
      <c r="CL1594" t="s">
        <v>87</v>
      </c>
    </row>
    <row r="1595" spans="1:90">
      <c r="A1595" t="s">
        <v>72</v>
      </c>
      <c r="B1595" t="s">
        <v>73</v>
      </c>
      <c r="C1595" t="s">
        <v>74</v>
      </c>
      <c r="E1595" t="str">
        <f>"FES1162716960"</f>
        <v>FES1162716960</v>
      </c>
      <c r="F1595" s="3">
        <v>43752</v>
      </c>
      <c r="G1595">
        <v>202004</v>
      </c>
      <c r="H1595" t="s">
        <v>75</v>
      </c>
      <c r="I1595" t="s">
        <v>76</v>
      </c>
      <c r="J1595" t="s">
        <v>77</v>
      </c>
      <c r="K1595" t="s">
        <v>78</v>
      </c>
      <c r="L1595" t="s">
        <v>241</v>
      </c>
      <c r="M1595" t="s">
        <v>242</v>
      </c>
      <c r="N1595" t="s">
        <v>243</v>
      </c>
      <c r="O1595" t="s">
        <v>82</v>
      </c>
      <c r="P1595" t="str">
        <f>"2170711974                    "</f>
        <v xml:space="preserve">2170711974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30.76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6.7</v>
      </c>
      <c r="BJ1595">
        <v>3.8</v>
      </c>
      <c r="BK1595">
        <v>7</v>
      </c>
      <c r="BL1595" s="4">
        <v>177.23</v>
      </c>
      <c r="BM1595" s="4">
        <v>26.58</v>
      </c>
      <c r="BN1595" s="4">
        <v>203.81</v>
      </c>
      <c r="BO1595" s="4">
        <v>203.81</v>
      </c>
      <c r="BQ1595" t="s">
        <v>83</v>
      </c>
      <c r="BR1595" t="s">
        <v>84</v>
      </c>
      <c r="BS1595" s="3">
        <v>43753</v>
      </c>
      <c r="BT1595" s="5">
        <v>0.46319444444444446</v>
      </c>
      <c r="BU1595" t="s">
        <v>2041</v>
      </c>
      <c r="BV1595" t="s">
        <v>90</v>
      </c>
      <c r="BY1595">
        <v>19031.04</v>
      </c>
      <c r="CA1595" t="s">
        <v>245</v>
      </c>
      <c r="CC1595" t="s">
        <v>242</v>
      </c>
      <c r="CD1595">
        <v>7599</v>
      </c>
      <c r="CE1595" t="s">
        <v>86</v>
      </c>
      <c r="CF1595" s="3">
        <v>43754</v>
      </c>
      <c r="CI1595">
        <v>1</v>
      </c>
      <c r="CJ1595">
        <v>1</v>
      </c>
      <c r="CK1595">
        <v>21</v>
      </c>
      <c r="CL1595" t="s">
        <v>87</v>
      </c>
    </row>
    <row r="1596" spans="1:90">
      <c r="A1596" t="s">
        <v>72</v>
      </c>
      <c r="B1596" t="s">
        <v>73</v>
      </c>
      <c r="C1596" t="s">
        <v>74</v>
      </c>
      <c r="E1596" t="str">
        <f>"FES1162716913"</f>
        <v>FES1162716913</v>
      </c>
      <c r="F1596" s="3">
        <v>43752</v>
      </c>
      <c r="G1596">
        <v>202004</v>
      </c>
      <c r="H1596" t="s">
        <v>75</v>
      </c>
      <c r="I1596" t="s">
        <v>76</v>
      </c>
      <c r="J1596" t="s">
        <v>77</v>
      </c>
      <c r="K1596" t="s">
        <v>78</v>
      </c>
      <c r="L1596" t="s">
        <v>215</v>
      </c>
      <c r="M1596" t="s">
        <v>216</v>
      </c>
      <c r="N1596" t="s">
        <v>384</v>
      </c>
      <c r="O1596" t="s">
        <v>82</v>
      </c>
      <c r="P1596" t="str">
        <f>"2170711910                    "</f>
        <v xml:space="preserve">2170711910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17.579999999999998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3.7</v>
      </c>
      <c r="BJ1596">
        <v>1.3</v>
      </c>
      <c r="BK1596">
        <v>4</v>
      </c>
      <c r="BL1596" s="4">
        <v>101.29</v>
      </c>
      <c r="BM1596" s="4">
        <v>15.19</v>
      </c>
      <c r="BN1596" s="4">
        <v>116.48</v>
      </c>
      <c r="BO1596" s="4">
        <v>116.48</v>
      </c>
      <c r="BQ1596" t="s">
        <v>95</v>
      </c>
      <c r="BR1596" t="s">
        <v>84</v>
      </c>
      <c r="BS1596" s="3">
        <v>43754</v>
      </c>
      <c r="BT1596" s="5">
        <v>0.43055555555555558</v>
      </c>
      <c r="BU1596" t="s">
        <v>2016</v>
      </c>
      <c r="BV1596" t="s">
        <v>87</v>
      </c>
      <c r="BW1596" t="s">
        <v>903</v>
      </c>
      <c r="BX1596" t="s">
        <v>1099</v>
      </c>
      <c r="BY1596">
        <v>6260.76</v>
      </c>
      <c r="CA1596" t="s">
        <v>2017</v>
      </c>
      <c r="CC1596" t="s">
        <v>216</v>
      </c>
      <c r="CD1596">
        <v>3201</v>
      </c>
      <c r="CE1596" t="s">
        <v>86</v>
      </c>
      <c r="CF1596" s="3">
        <v>43755</v>
      </c>
      <c r="CI1596">
        <v>1</v>
      </c>
      <c r="CJ1596">
        <v>2</v>
      </c>
      <c r="CK1596">
        <v>21</v>
      </c>
      <c r="CL1596" t="s">
        <v>87</v>
      </c>
    </row>
    <row r="1597" spans="1:90">
      <c r="A1597" t="s">
        <v>72</v>
      </c>
      <c r="B1597" t="s">
        <v>73</v>
      </c>
      <c r="C1597" t="s">
        <v>74</v>
      </c>
      <c r="E1597" t="str">
        <f>"FES1162716802"</f>
        <v>FES1162716802</v>
      </c>
      <c r="F1597" s="3">
        <v>43752</v>
      </c>
      <c r="G1597">
        <v>202004</v>
      </c>
      <c r="H1597" t="s">
        <v>75</v>
      </c>
      <c r="I1597" t="s">
        <v>76</v>
      </c>
      <c r="J1597" t="s">
        <v>77</v>
      </c>
      <c r="K1597" t="s">
        <v>78</v>
      </c>
      <c r="L1597" t="s">
        <v>92</v>
      </c>
      <c r="M1597" t="s">
        <v>93</v>
      </c>
      <c r="N1597" t="s">
        <v>2042</v>
      </c>
      <c r="O1597" t="s">
        <v>82</v>
      </c>
      <c r="P1597" t="str">
        <f>"2170711708                    "</f>
        <v xml:space="preserve">2170711708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15.38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1.9</v>
      </c>
      <c r="BJ1597">
        <v>3.1</v>
      </c>
      <c r="BK1597">
        <v>3.5</v>
      </c>
      <c r="BL1597" s="4">
        <v>88.63</v>
      </c>
      <c r="BM1597" s="4">
        <v>13.29</v>
      </c>
      <c r="BN1597" s="4">
        <v>101.92</v>
      </c>
      <c r="BO1597" s="4">
        <v>101.92</v>
      </c>
      <c r="BQ1597" t="s">
        <v>83</v>
      </c>
      <c r="BR1597" t="s">
        <v>84</v>
      </c>
      <c r="BS1597" s="3">
        <v>43753</v>
      </c>
      <c r="BT1597" s="5">
        <v>0.40972222222222227</v>
      </c>
      <c r="BU1597" t="s">
        <v>2043</v>
      </c>
      <c r="BV1597" t="s">
        <v>90</v>
      </c>
      <c r="BY1597">
        <v>15583.65</v>
      </c>
      <c r="CA1597" t="s">
        <v>147</v>
      </c>
      <c r="CC1597" t="s">
        <v>93</v>
      </c>
      <c r="CD1597">
        <v>7441</v>
      </c>
      <c r="CE1597" t="s">
        <v>86</v>
      </c>
      <c r="CF1597" s="3">
        <v>43754</v>
      </c>
      <c r="CI1597">
        <v>1</v>
      </c>
      <c r="CJ1597">
        <v>1</v>
      </c>
      <c r="CK1597">
        <v>21</v>
      </c>
      <c r="CL1597" t="s">
        <v>87</v>
      </c>
    </row>
    <row r="1598" spans="1:90">
      <c r="A1598" t="s">
        <v>72</v>
      </c>
      <c r="B1598" t="s">
        <v>73</v>
      </c>
      <c r="C1598" t="s">
        <v>74</v>
      </c>
      <c r="E1598" t="str">
        <f>"FES1162716810"</f>
        <v>FES1162716810</v>
      </c>
      <c r="F1598" s="3">
        <v>43752</v>
      </c>
      <c r="G1598">
        <v>202004</v>
      </c>
      <c r="H1598" t="s">
        <v>75</v>
      </c>
      <c r="I1598" t="s">
        <v>76</v>
      </c>
      <c r="J1598" t="s">
        <v>77</v>
      </c>
      <c r="K1598" t="s">
        <v>78</v>
      </c>
      <c r="L1598" t="s">
        <v>175</v>
      </c>
      <c r="M1598" t="s">
        <v>176</v>
      </c>
      <c r="N1598" t="s">
        <v>935</v>
      </c>
      <c r="O1598" t="s">
        <v>82</v>
      </c>
      <c r="P1598" t="str">
        <f>"2170710544                    "</f>
        <v xml:space="preserve">2170710544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10.99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</v>
      </c>
      <c r="BJ1598">
        <v>2.2999999999999998</v>
      </c>
      <c r="BK1598">
        <v>2.5</v>
      </c>
      <c r="BL1598" s="4">
        <v>63.32</v>
      </c>
      <c r="BM1598" s="4">
        <v>9.5</v>
      </c>
      <c r="BN1598" s="4">
        <v>72.819999999999993</v>
      </c>
      <c r="BO1598" s="4">
        <v>72.819999999999993</v>
      </c>
      <c r="BQ1598" t="s">
        <v>83</v>
      </c>
      <c r="BR1598" t="s">
        <v>84</v>
      </c>
      <c r="BS1598" s="3">
        <v>43753</v>
      </c>
      <c r="BT1598" s="5">
        <v>0.43055555555555558</v>
      </c>
      <c r="BU1598" t="s">
        <v>2044</v>
      </c>
      <c r="BV1598" t="s">
        <v>90</v>
      </c>
      <c r="BY1598">
        <v>11534.52</v>
      </c>
      <c r="CA1598" t="s">
        <v>588</v>
      </c>
      <c r="CC1598" t="s">
        <v>176</v>
      </c>
      <c r="CD1598">
        <v>4001</v>
      </c>
      <c r="CE1598" t="s">
        <v>86</v>
      </c>
      <c r="CF1598" s="3">
        <v>43754</v>
      </c>
      <c r="CI1598">
        <v>1</v>
      </c>
      <c r="CJ1598">
        <v>1</v>
      </c>
      <c r="CK1598">
        <v>21</v>
      </c>
      <c r="CL1598" t="s">
        <v>87</v>
      </c>
    </row>
    <row r="1599" spans="1:90">
      <c r="A1599" t="s">
        <v>72</v>
      </c>
      <c r="B1599" t="s">
        <v>73</v>
      </c>
      <c r="C1599" t="s">
        <v>74</v>
      </c>
      <c r="E1599" t="str">
        <f>"FES1162716812"</f>
        <v>FES1162716812</v>
      </c>
      <c r="F1599" s="3">
        <v>43752</v>
      </c>
      <c r="G1599">
        <v>202004</v>
      </c>
      <c r="H1599" t="s">
        <v>75</v>
      </c>
      <c r="I1599" t="s">
        <v>76</v>
      </c>
      <c r="J1599" t="s">
        <v>77</v>
      </c>
      <c r="K1599" t="s">
        <v>78</v>
      </c>
      <c r="L1599" t="s">
        <v>215</v>
      </c>
      <c r="M1599" t="s">
        <v>216</v>
      </c>
      <c r="N1599" t="s">
        <v>384</v>
      </c>
      <c r="O1599" t="s">
        <v>82</v>
      </c>
      <c r="P1599" t="str">
        <f>"2170711580                    "</f>
        <v xml:space="preserve">2170711580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8.7899999999999991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1.6</v>
      </c>
      <c r="BJ1599">
        <v>0.9</v>
      </c>
      <c r="BK1599">
        <v>2</v>
      </c>
      <c r="BL1599" s="4">
        <v>50.66</v>
      </c>
      <c r="BM1599" s="4">
        <v>7.6</v>
      </c>
      <c r="BN1599" s="4">
        <v>58.26</v>
      </c>
      <c r="BO1599" s="4">
        <v>58.26</v>
      </c>
      <c r="BQ1599" t="s">
        <v>95</v>
      </c>
      <c r="BR1599" t="s">
        <v>84</v>
      </c>
      <c r="BS1599" s="3">
        <v>43754</v>
      </c>
      <c r="BT1599" s="5">
        <v>0.43055555555555558</v>
      </c>
      <c r="BU1599" t="s">
        <v>2016</v>
      </c>
      <c r="BV1599" t="s">
        <v>87</v>
      </c>
      <c r="BW1599" t="s">
        <v>903</v>
      </c>
      <c r="BX1599" t="s">
        <v>1099</v>
      </c>
      <c r="BY1599">
        <v>4626.72</v>
      </c>
      <c r="CA1599" t="s">
        <v>2017</v>
      </c>
      <c r="CC1599" t="s">
        <v>216</v>
      </c>
      <c r="CD1599">
        <v>3201</v>
      </c>
      <c r="CE1599" t="s">
        <v>86</v>
      </c>
      <c r="CF1599" s="3">
        <v>43755</v>
      </c>
      <c r="CI1599">
        <v>1</v>
      </c>
      <c r="CJ1599">
        <v>2</v>
      </c>
      <c r="CK1599">
        <v>21</v>
      </c>
      <c r="CL1599" t="s">
        <v>87</v>
      </c>
    </row>
    <row r="1600" spans="1:90">
      <c r="A1600" t="s">
        <v>72</v>
      </c>
      <c r="B1600" t="s">
        <v>73</v>
      </c>
      <c r="C1600" t="s">
        <v>74</v>
      </c>
      <c r="E1600" t="str">
        <f>"FES1162716830"</f>
        <v>FES1162716830</v>
      </c>
      <c r="F1600" s="3">
        <v>43752</v>
      </c>
      <c r="G1600">
        <v>202004</v>
      </c>
      <c r="H1600" t="s">
        <v>75</v>
      </c>
      <c r="I1600" t="s">
        <v>76</v>
      </c>
      <c r="J1600" t="s">
        <v>77</v>
      </c>
      <c r="K1600" t="s">
        <v>78</v>
      </c>
      <c r="L1600" t="s">
        <v>98</v>
      </c>
      <c r="M1600" t="s">
        <v>99</v>
      </c>
      <c r="N1600" t="s">
        <v>556</v>
      </c>
      <c r="O1600" t="s">
        <v>82</v>
      </c>
      <c r="P1600" t="str">
        <f>"2170711805                    "</f>
        <v xml:space="preserve">2170711805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10.99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2.1</v>
      </c>
      <c r="BJ1600">
        <v>1</v>
      </c>
      <c r="BK1600">
        <v>2.5</v>
      </c>
      <c r="BL1600" s="4">
        <v>63.32</v>
      </c>
      <c r="BM1600" s="4">
        <v>9.5</v>
      </c>
      <c r="BN1600" s="4">
        <v>72.819999999999993</v>
      </c>
      <c r="BO1600" s="4">
        <v>72.819999999999993</v>
      </c>
      <c r="BQ1600" t="s">
        <v>83</v>
      </c>
      <c r="BR1600" t="s">
        <v>84</v>
      </c>
      <c r="BS1600" s="3">
        <v>43753</v>
      </c>
      <c r="BT1600" s="5">
        <v>0.3666666666666667</v>
      </c>
      <c r="BU1600" t="s">
        <v>2045</v>
      </c>
      <c r="BV1600" t="s">
        <v>90</v>
      </c>
      <c r="BY1600">
        <v>4892.68</v>
      </c>
      <c r="CA1600" t="s">
        <v>103</v>
      </c>
      <c r="CC1600" t="s">
        <v>99</v>
      </c>
      <c r="CD1600">
        <v>3610</v>
      </c>
      <c r="CE1600" t="s">
        <v>86</v>
      </c>
      <c r="CI1600">
        <v>1</v>
      </c>
      <c r="CJ1600">
        <v>1</v>
      </c>
      <c r="CK1600">
        <v>21</v>
      </c>
      <c r="CL1600" t="s">
        <v>87</v>
      </c>
    </row>
    <row r="1601" spans="1:90">
      <c r="A1601" t="s">
        <v>72</v>
      </c>
      <c r="B1601" t="s">
        <v>73</v>
      </c>
      <c r="C1601" t="s">
        <v>74</v>
      </c>
      <c r="E1601" t="str">
        <f>"FES1162716874"</f>
        <v>FES1162716874</v>
      </c>
      <c r="F1601" s="3">
        <v>43752</v>
      </c>
      <c r="G1601">
        <v>202004</v>
      </c>
      <c r="H1601" t="s">
        <v>75</v>
      </c>
      <c r="I1601" t="s">
        <v>76</v>
      </c>
      <c r="J1601" t="s">
        <v>77</v>
      </c>
      <c r="K1601" t="s">
        <v>78</v>
      </c>
      <c r="L1601" t="s">
        <v>308</v>
      </c>
      <c r="M1601" t="s">
        <v>308</v>
      </c>
      <c r="N1601" t="s">
        <v>309</v>
      </c>
      <c r="O1601" t="s">
        <v>82</v>
      </c>
      <c r="P1601" t="str">
        <f>"2170710140                    "</f>
        <v xml:space="preserve">2170710140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32.42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4</v>
      </c>
      <c r="BJ1601">
        <v>3.1</v>
      </c>
      <c r="BK1601">
        <v>4</v>
      </c>
      <c r="BL1601" s="4">
        <v>186.82</v>
      </c>
      <c r="BM1601" s="4">
        <v>28.02</v>
      </c>
      <c r="BN1601" s="4">
        <v>214.84</v>
      </c>
      <c r="BO1601" s="4">
        <v>214.84</v>
      </c>
      <c r="BQ1601" t="s">
        <v>83</v>
      </c>
      <c r="BR1601" t="s">
        <v>84</v>
      </c>
      <c r="BS1601" s="3">
        <v>43753</v>
      </c>
      <c r="BT1601" s="5">
        <v>0.52569444444444446</v>
      </c>
      <c r="BU1601" t="s">
        <v>310</v>
      </c>
      <c r="BV1601" t="s">
        <v>90</v>
      </c>
      <c r="BY1601">
        <v>15529.54</v>
      </c>
      <c r="CC1601" t="s">
        <v>308</v>
      </c>
      <c r="CD1601">
        <v>7646</v>
      </c>
      <c r="CE1601" t="s">
        <v>86</v>
      </c>
      <c r="CF1601" s="3">
        <v>43754</v>
      </c>
      <c r="CI1601">
        <v>1</v>
      </c>
      <c r="CJ1601">
        <v>1</v>
      </c>
      <c r="CK1601">
        <v>23</v>
      </c>
      <c r="CL1601" t="s">
        <v>87</v>
      </c>
    </row>
    <row r="1602" spans="1:90">
      <c r="A1602" t="s">
        <v>72</v>
      </c>
      <c r="B1602" t="s">
        <v>73</v>
      </c>
      <c r="C1602" t="s">
        <v>74</v>
      </c>
      <c r="E1602" t="str">
        <f>"FES1162716920"</f>
        <v>FES1162716920</v>
      </c>
      <c r="F1602" s="3">
        <v>43752</v>
      </c>
      <c r="G1602">
        <v>202004</v>
      </c>
      <c r="H1602" t="s">
        <v>75</v>
      </c>
      <c r="I1602" t="s">
        <v>76</v>
      </c>
      <c r="J1602" t="s">
        <v>77</v>
      </c>
      <c r="K1602" t="s">
        <v>78</v>
      </c>
      <c r="L1602" t="s">
        <v>119</v>
      </c>
      <c r="M1602" t="s">
        <v>120</v>
      </c>
      <c r="N1602" t="s">
        <v>1241</v>
      </c>
      <c r="O1602" t="s">
        <v>82</v>
      </c>
      <c r="P1602" t="str">
        <f>"2170711915                    "</f>
        <v xml:space="preserve">2170711915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8.7899999999999991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 s="4">
        <v>50.66</v>
      </c>
      <c r="BM1602" s="4">
        <v>7.6</v>
      </c>
      <c r="BN1602" s="4">
        <v>58.26</v>
      </c>
      <c r="BO1602" s="4">
        <v>58.26</v>
      </c>
      <c r="BQ1602" t="s">
        <v>83</v>
      </c>
      <c r="BR1602" t="s">
        <v>84</v>
      </c>
      <c r="BS1602" s="3">
        <v>43753</v>
      </c>
      <c r="BT1602" s="5">
        <v>0.37916666666666665</v>
      </c>
      <c r="BU1602" t="s">
        <v>1242</v>
      </c>
      <c r="BV1602" t="s">
        <v>90</v>
      </c>
      <c r="BY1602">
        <v>1200</v>
      </c>
      <c r="CA1602" t="s">
        <v>209</v>
      </c>
      <c r="CC1602" t="s">
        <v>120</v>
      </c>
      <c r="CD1602">
        <v>6001</v>
      </c>
      <c r="CE1602" t="s">
        <v>96</v>
      </c>
      <c r="CF1602" s="3">
        <v>43754</v>
      </c>
      <c r="CI1602">
        <v>1</v>
      </c>
      <c r="CJ1602">
        <v>1</v>
      </c>
      <c r="CK1602">
        <v>21</v>
      </c>
      <c r="CL1602" t="s">
        <v>87</v>
      </c>
    </row>
    <row r="1603" spans="1:90">
      <c r="A1603" t="s">
        <v>72</v>
      </c>
      <c r="B1603" t="s">
        <v>73</v>
      </c>
      <c r="C1603" t="s">
        <v>74</v>
      </c>
      <c r="E1603" t="str">
        <f>"FES1162716829"</f>
        <v>FES1162716829</v>
      </c>
      <c r="F1603" s="3">
        <v>43752</v>
      </c>
      <c r="G1603">
        <v>202004</v>
      </c>
      <c r="H1603" t="s">
        <v>75</v>
      </c>
      <c r="I1603" t="s">
        <v>76</v>
      </c>
      <c r="J1603" t="s">
        <v>77</v>
      </c>
      <c r="K1603" t="s">
        <v>78</v>
      </c>
      <c r="L1603" t="s">
        <v>175</v>
      </c>
      <c r="M1603" t="s">
        <v>176</v>
      </c>
      <c r="N1603" t="s">
        <v>2046</v>
      </c>
      <c r="O1603" t="s">
        <v>82</v>
      </c>
      <c r="P1603" t="str">
        <f>"2170711804                    "</f>
        <v xml:space="preserve">2170711804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17.579999999999998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3.8</v>
      </c>
      <c r="BJ1603">
        <v>1.2</v>
      </c>
      <c r="BK1603">
        <v>4</v>
      </c>
      <c r="BL1603" s="4">
        <v>101.29</v>
      </c>
      <c r="BM1603" s="4">
        <v>15.19</v>
      </c>
      <c r="BN1603" s="4">
        <v>116.48</v>
      </c>
      <c r="BO1603" s="4">
        <v>116.48</v>
      </c>
      <c r="BQ1603" t="s">
        <v>83</v>
      </c>
      <c r="BR1603" t="s">
        <v>84</v>
      </c>
      <c r="BS1603" s="3">
        <v>43753</v>
      </c>
      <c r="BT1603" s="5">
        <v>0.3756944444444445</v>
      </c>
      <c r="BU1603" t="s">
        <v>2047</v>
      </c>
      <c r="BV1603" t="s">
        <v>90</v>
      </c>
      <c r="BY1603">
        <v>6079</v>
      </c>
      <c r="CA1603" t="s">
        <v>1801</v>
      </c>
      <c r="CC1603" t="s">
        <v>176</v>
      </c>
      <c r="CD1603">
        <v>4022</v>
      </c>
      <c r="CE1603" t="s">
        <v>86</v>
      </c>
      <c r="CI1603">
        <v>1</v>
      </c>
      <c r="CJ1603">
        <v>1</v>
      </c>
      <c r="CK1603">
        <v>21</v>
      </c>
      <c r="CL1603" t="s">
        <v>87</v>
      </c>
    </row>
    <row r="1604" spans="1:90">
      <c r="A1604" t="s">
        <v>72</v>
      </c>
      <c r="B1604" t="s">
        <v>73</v>
      </c>
      <c r="C1604" t="s">
        <v>74</v>
      </c>
      <c r="E1604" t="str">
        <f>"FES1162716824"</f>
        <v>FES1162716824</v>
      </c>
      <c r="F1604" s="3">
        <v>43752</v>
      </c>
      <c r="G1604">
        <v>202004</v>
      </c>
      <c r="H1604" t="s">
        <v>75</v>
      </c>
      <c r="I1604" t="s">
        <v>76</v>
      </c>
      <c r="J1604" t="s">
        <v>77</v>
      </c>
      <c r="K1604" t="s">
        <v>78</v>
      </c>
      <c r="L1604" t="s">
        <v>98</v>
      </c>
      <c r="M1604" t="s">
        <v>99</v>
      </c>
      <c r="N1604" t="s">
        <v>451</v>
      </c>
      <c r="O1604" t="s">
        <v>82</v>
      </c>
      <c r="P1604" t="str">
        <f>"32170703775                   "</f>
        <v xml:space="preserve">32170703775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13.19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1.6</v>
      </c>
      <c r="BJ1604">
        <v>2.6</v>
      </c>
      <c r="BK1604">
        <v>3</v>
      </c>
      <c r="BL1604" s="4">
        <v>75.98</v>
      </c>
      <c r="BM1604" s="4">
        <v>11.4</v>
      </c>
      <c r="BN1604" s="4">
        <v>87.38</v>
      </c>
      <c r="BO1604" s="4">
        <v>87.38</v>
      </c>
      <c r="BQ1604" t="s">
        <v>83</v>
      </c>
      <c r="BR1604" t="s">
        <v>84</v>
      </c>
      <c r="BS1604" s="3">
        <v>43753</v>
      </c>
      <c r="BT1604" s="5">
        <v>0.4201388888888889</v>
      </c>
      <c r="BU1604" t="s">
        <v>2024</v>
      </c>
      <c r="BV1604" t="s">
        <v>90</v>
      </c>
      <c r="BY1604">
        <v>13026.55</v>
      </c>
      <c r="CA1604" t="s">
        <v>453</v>
      </c>
      <c r="CC1604" t="s">
        <v>99</v>
      </c>
      <c r="CD1604">
        <v>3610</v>
      </c>
      <c r="CE1604" t="s">
        <v>86</v>
      </c>
      <c r="CF1604" s="3">
        <v>43754</v>
      </c>
      <c r="CI1604">
        <v>1</v>
      </c>
      <c r="CJ1604">
        <v>1</v>
      </c>
      <c r="CK1604">
        <v>21</v>
      </c>
      <c r="CL1604" t="s">
        <v>87</v>
      </c>
    </row>
    <row r="1605" spans="1:90">
      <c r="A1605" t="s">
        <v>72</v>
      </c>
      <c r="B1605" t="s">
        <v>73</v>
      </c>
      <c r="C1605" t="s">
        <v>74</v>
      </c>
      <c r="E1605" t="str">
        <f>"FES1162716791"</f>
        <v>FES1162716791</v>
      </c>
      <c r="F1605" s="3">
        <v>43752</v>
      </c>
      <c r="G1605">
        <v>202004</v>
      </c>
      <c r="H1605" t="s">
        <v>75</v>
      </c>
      <c r="I1605" t="s">
        <v>76</v>
      </c>
      <c r="J1605" t="s">
        <v>77</v>
      </c>
      <c r="K1605" t="s">
        <v>78</v>
      </c>
      <c r="L1605" t="s">
        <v>75</v>
      </c>
      <c r="M1605" t="s">
        <v>76</v>
      </c>
      <c r="N1605" t="s">
        <v>2048</v>
      </c>
      <c r="O1605" t="s">
        <v>82</v>
      </c>
      <c r="P1605" t="str">
        <f>"2170711763                    "</f>
        <v xml:space="preserve">2170711763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6.87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1.1000000000000001</v>
      </c>
      <c r="BJ1605">
        <v>0.5</v>
      </c>
      <c r="BK1605">
        <v>1.5</v>
      </c>
      <c r="BL1605" s="4">
        <v>39.58</v>
      </c>
      <c r="BM1605" s="4">
        <v>5.94</v>
      </c>
      <c r="BN1605" s="4">
        <v>45.52</v>
      </c>
      <c r="BO1605" s="4">
        <v>45.52</v>
      </c>
      <c r="BQ1605" t="s">
        <v>101</v>
      </c>
      <c r="BR1605" t="s">
        <v>84</v>
      </c>
      <c r="BS1605" s="3">
        <v>43753</v>
      </c>
      <c r="BT1605" s="5">
        <v>0.31666666666666665</v>
      </c>
      <c r="BU1605" t="s">
        <v>213</v>
      </c>
      <c r="BV1605" t="s">
        <v>90</v>
      </c>
      <c r="BY1605">
        <v>2645.37</v>
      </c>
      <c r="CA1605" t="s">
        <v>91</v>
      </c>
      <c r="CC1605" t="s">
        <v>76</v>
      </c>
      <c r="CD1605">
        <v>1600</v>
      </c>
      <c r="CE1605" t="s">
        <v>86</v>
      </c>
      <c r="CF1605" s="3">
        <v>43754</v>
      </c>
      <c r="CI1605">
        <v>1</v>
      </c>
      <c r="CJ1605">
        <v>1</v>
      </c>
      <c r="CK1605">
        <v>22</v>
      </c>
      <c r="CL1605" t="s">
        <v>87</v>
      </c>
    </row>
    <row r="1606" spans="1:90">
      <c r="A1606" t="s">
        <v>72</v>
      </c>
      <c r="B1606" t="s">
        <v>73</v>
      </c>
      <c r="C1606" t="s">
        <v>74</v>
      </c>
      <c r="E1606" t="str">
        <f>"FES1162716776"</f>
        <v>FES1162716776</v>
      </c>
      <c r="F1606" s="3">
        <v>43752</v>
      </c>
      <c r="G1606">
        <v>202004</v>
      </c>
      <c r="H1606" t="s">
        <v>75</v>
      </c>
      <c r="I1606" t="s">
        <v>76</v>
      </c>
      <c r="J1606" t="s">
        <v>77</v>
      </c>
      <c r="K1606" t="s">
        <v>78</v>
      </c>
      <c r="L1606" t="s">
        <v>79</v>
      </c>
      <c r="M1606" t="s">
        <v>80</v>
      </c>
      <c r="N1606" t="s">
        <v>81</v>
      </c>
      <c r="O1606" t="s">
        <v>82</v>
      </c>
      <c r="P1606" t="str">
        <f>"2170711737                    "</f>
        <v xml:space="preserve">2170711737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8.52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2.7</v>
      </c>
      <c r="BJ1606">
        <v>1.3</v>
      </c>
      <c r="BK1606">
        <v>3</v>
      </c>
      <c r="BL1606" s="4">
        <v>49.07</v>
      </c>
      <c r="BM1606" s="4">
        <v>7.36</v>
      </c>
      <c r="BN1606" s="4">
        <v>56.43</v>
      </c>
      <c r="BO1606" s="4">
        <v>56.43</v>
      </c>
      <c r="BQ1606" t="s">
        <v>83</v>
      </c>
      <c r="BR1606" t="s">
        <v>84</v>
      </c>
      <c r="BS1606" s="3">
        <v>43753</v>
      </c>
      <c r="BT1606" s="5">
        <v>0.39999999999999997</v>
      </c>
      <c r="BU1606" t="s">
        <v>2013</v>
      </c>
      <c r="BV1606" t="s">
        <v>90</v>
      </c>
      <c r="BY1606">
        <v>6437.12</v>
      </c>
      <c r="CA1606" t="s">
        <v>133</v>
      </c>
      <c r="CC1606" t="s">
        <v>80</v>
      </c>
      <c r="CD1606">
        <v>2094</v>
      </c>
      <c r="CE1606" t="s">
        <v>86</v>
      </c>
      <c r="CF1606" s="3">
        <v>43754</v>
      </c>
      <c r="CI1606">
        <v>1</v>
      </c>
      <c r="CJ1606">
        <v>1</v>
      </c>
      <c r="CK1606">
        <v>22</v>
      </c>
      <c r="CL1606" t="s">
        <v>87</v>
      </c>
    </row>
    <row r="1607" spans="1:90">
      <c r="A1607" t="s">
        <v>72</v>
      </c>
      <c r="B1607" t="s">
        <v>73</v>
      </c>
      <c r="C1607" t="s">
        <v>74</v>
      </c>
      <c r="E1607" t="str">
        <f>"FES1162716855"</f>
        <v>FES1162716855</v>
      </c>
      <c r="F1607" s="3">
        <v>43752</v>
      </c>
      <c r="G1607">
        <v>202004</v>
      </c>
      <c r="H1607" t="s">
        <v>75</v>
      </c>
      <c r="I1607" t="s">
        <v>76</v>
      </c>
      <c r="J1607" t="s">
        <v>77</v>
      </c>
      <c r="K1607" t="s">
        <v>78</v>
      </c>
      <c r="L1607" t="s">
        <v>79</v>
      </c>
      <c r="M1607" t="s">
        <v>80</v>
      </c>
      <c r="N1607" t="s">
        <v>81</v>
      </c>
      <c r="O1607" t="s">
        <v>82</v>
      </c>
      <c r="P1607" t="str">
        <f>"2170711844                    "</f>
        <v xml:space="preserve">2170711844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6.87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1.6</v>
      </c>
      <c r="BJ1607">
        <v>1.8</v>
      </c>
      <c r="BK1607">
        <v>2</v>
      </c>
      <c r="BL1607" s="4">
        <v>39.58</v>
      </c>
      <c r="BM1607" s="4">
        <v>5.94</v>
      </c>
      <c r="BN1607" s="4">
        <v>45.52</v>
      </c>
      <c r="BO1607" s="4">
        <v>45.52</v>
      </c>
      <c r="BQ1607" t="s">
        <v>83</v>
      </c>
      <c r="BR1607" t="s">
        <v>84</v>
      </c>
      <c r="BS1607" s="3">
        <v>43753</v>
      </c>
      <c r="BT1607" s="5">
        <v>0.39930555555555558</v>
      </c>
      <c r="BU1607" t="s">
        <v>2013</v>
      </c>
      <c r="BV1607" t="s">
        <v>90</v>
      </c>
      <c r="BY1607">
        <v>8955.9</v>
      </c>
      <c r="CA1607" t="s">
        <v>133</v>
      </c>
      <c r="CC1607" t="s">
        <v>80</v>
      </c>
      <c r="CD1607">
        <v>2094</v>
      </c>
      <c r="CE1607" t="s">
        <v>86</v>
      </c>
      <c r="CF1607" s="3">
        <v>43754</v>
      </c>
      <c r="CI1607">
        <v>1</v>
      </c>
      <c r="CJ1607">
        <v>1</v>
      </c>
      <c r="CK1607">
        <v>22</v>
      </c>
      <c r="CL1607" t="s">
        <v>87</v>
      </c>
    </row>
    <row r="1608" spans="1:90">
      <c r="A1608" t="s">
        <v>72</v>
      </c>
      <c r="B1608" t="s">
        <v>73</v>
      </c>
      <c r="C1608" t="s">
        <v>74</v>
      </c>
      <c r="E1608" t="str">
        <f>"FES1162716817"</f>
        <v>FES1162716817</v>
      </c>
      <c r="F1608" s="3">
        <v>43752</v>
      </c>
      <c r="G1608">
        <v>202004</v>
      </c>
      <c r="H1608" t="s">
        <v>75</v>
      </c>
      <c r="I1608" t="s">
        <v>76</v>
      </c>
      <c r="J1608" t="s">
        <v>77</v>
      </c>
      <c r="K1608" t="s">
        <v>78</v>
      </c>
      <c r="L1608" t="s">
        <v>75</v>
      </c>
      <c r="M1608" t="s">
        <v>76</v>
      </c>
      <c r="N1608" t="s">
        <v>1488</v>
      </c>
      <c r="O1608" t="s">
        <v>82</v>
      </c>
      <c r="P1608" t="str">
        <f>"217071179                     "</f>
        <v xml:space="preserve">217071179 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14.28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6.1</v>
      </c>
      <c r="BJ1608">
        <v>2.2999999999999998</v>
      </c>
      <c r="BK1608">
        <v>6.5</v>
      </c>
      <c r="BL1608" s="4">
        <v>82.27</v>
      </c>
      <c r="BM1608" s="4">
        <v>12.34</v>
      </c>
      <c r="BN1608" s="4">
        <v>94.61</v>
      </c>
      <c r="BO1608" s="4">
        <v>94.61</v>
      </c>
      <c r="BQ1608" t="s">
        <v>83</v>
      </c>
      <c r="BR1608" t="s">
        <v>84</v>
      </c>
      <c r="BS1608" s="3">
        <v>43753</v>
      </c>
      <c r="BT1608" s="5">
        <v>0.33333333333333331</v>
      </c>
      <c r="BU1608" t="s">
        <v>2049</v>
      </c>
      <c r="BV1608" t="s">
        <v>90</v>
      </c>
      <c r="BY1608">
        <v>11454.86</v>
      </c>
      <c r="CC1608" t="s">
        <v>76</v>
      </c>
      <c r="CD1608">
        <v>1682</v>
      </c>
      <c r="CE1608" t="s">
        <v>86</v>
      </c>
      <c r="CF1608" s="3">
        <v>43754</v>
      </c>
      <c r="CI1608">
        <v>1</v>
      </c>
      <c r="CJ1608">
        <v>1</v>
      </c>
      <c r="CK1608">
        <v>22</v>
      </c>
      <c r="CL1608" t="s">
        <v>87</v>
      </c>
    </row>
    <row r="1609" spans="1:90">
      <c r="A1609" t="s">
        <v>72</v>
      </c>
      <c r="B1609" t="s">
        <v>73</v>
      </c>
      <c r="C1609" t="s">
        <v>74</v>
      </c>
      <c r="E1609" t="str">
        <f>"FES1162716774"</f>
        <v>FES1162716774</v>
      </c>
      <c r="F1609" s="3">
        <v>43752</v>
      </c>
      <c r="G1609">
        <v>202004</v>
      </c>
      <c r="H1609" t="s">
        <v>75</v>
      </c>
      <c r="I1609" t="s">
        <v>76</v>
      </c>
      <c r="J1609" t="s">
        <v>77</v>
      </c>
      <c r="K1609" t="s">
        <v>78</v>
      </c>
      <c r="L1609" t="s">
        <v>308</v>
      </c>
      <c r="M1609" t="s">
        <v>308</v>
      </c>
      <c r="N1609" t="s">
        <v>1887</v>
      </c>
      <c r="O1609" t="s">
        <v>82</v>
      </c>
      <c r="P1609" t="str">
        <f>"2170711735                    "</f>
        <v xml:space="preserve">2170711735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20.88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2.2000000000000002</v>
      </c>
      <c r="BK1609">
        <v>2.5</v>
      </c>
      <c r="BL1609" s="4">
        <v>120.32</v>
      </c>
      <c r="BM1609" s="4">
        <v>18.05</v>
      </c>
      <c r="BN1609" s="4">
        <v>138.37</v>
      </c>
      <c r="BO1609" s="4">
        <v>138.37</v>
      </c>
      <c r="BQ1609" t="s">
        <v>83</v>
      </c>
      <c r="BR1609" t="s">
        <v>84</v>
      </c>
      <c r="BS1609" s="3">
        <v>43753</v>
      </c>
      <c r="BT1609" s="5">
        <v>0.51527777777777783</v>
      </c>
      <c r="BU1609" t="s">
        <v>2050</v>
      </c>
      <c r="BV1609" t="s">
        <v>90</v>
      </c>
      <c r="BY1609">
        <v>10933</v>
      </c>
      <c r="CA1609" t="s">
        <v>311</v>
      </c>
      <c r="CC1609" t="s">
        <v>308</v>
      </c>
      <c r="CD1609">
        <v>7646</v>
      </c>
      <c r="CE1609" t="s">
        <v>86</v>
      </c>
      <c r="CF1609" s="3">
        <v>43754</v>
      </c>
      <c r="CI1609">
        <v>1</v>
      </c>
      <c r="CJ1609">
        <v>1</v>
      </c>
      <c r="CK1609">
        <v>23</v>
      </c>
      <c r="CL1609" t="s">
        <v>87</v>
      </c>
    </row>
    <row r="1610" spans="1:90">
      <c r="A1610" t="s">
        <v>72</v>
      </c>
      <c r="B1610" t="s">
        <v>73</v>
      </c>
      <c r="C1610" t="s">
        <v>74</v>
      </c>
      <c r="E1610" t="str">
        <f>"FES1162716763"</f>
        <v>FES1162716763</v>
      </c>
      <c r="F1610" s="3">
        <v>43752</v>
      </c>
      <c r="G1610">
        <v>202004</v>
      </c>
      <c r="H1610" t="s">
        <v>75</v>
      </c>
      <c r="I1610" t="s">
        <v>76</v>
      </c>
      <c r="J1610" t="s">
        <v>77</v>
      </c>
      <c r="K1610" t="s">
        <v>78</v>
      </c>
      <c r="L1610" t="s">
        <v>119</v>
      </c>
      <c r="M1610" t="s">
        <v>120</v>
      </c>
      <c r="N1610" t="s">
        <v>371</v>
      </c>
      <c r="O1610" t="s">
        <v>82</v>
      </c>
      <c r="P1610" t="str">
        <f>"2170710954                    "</f>
        <v xml:space="preserve">2170710954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35.15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7.6</v>
      </c>
      <c r="BJ1610">
        <v>3.3</v>
      </c>
      <c r="BK1610">
        <v>8</v>
      </c>
      <c r="BL1610" s="4">
        <v>202.54</v>
      </c>
      <c r="BM1610" s="4">
        <v>30.38</v>
      </c>
      <c r="BN1610" s="4">
        <v>232.92</v>
      </c>
      <c r="BO1610" s="4">
        <v>232.92</v>
      </c>
      <c r="BQ1610" t="s">
        <v>372</v>
      </c>
      <c r="BR1610" t="s">
        <v>84</v>
      </c>
      <c r="BS1610" s="3">
        <v>43753</v>
      </c>
      <c r="BT1610" s="5">
        <v>0.42499999999999999</v>
      </c>
      <c r="BU1610" t="s">
        <v>373</v>
      </c>
      <c r="BV1610" t="s">
        <v>90</v>
      </c>
      <c r="BY1610">
        <v>16264.8</v>
      </c>
      <c r="CA1610" t="s">
        <v>669</v>
      </c>
      <c r="CC1610" t="s">
        <v>120</v>
      </c>
      <c r="CD1610">
        <v>6001</v>
      </c>
      <c r="CE1610" t="s">
        <v>86</v>
      </c>
      <c r="CF1610" s="3">
        <v>43754</v>
      </c>
      <c r="CI1610">
        <v>1</v>
      </c>
      <c r="CJ1610">
        <v>1</v>
      </c>
      <c r="CK1610">
        <v>21</v>
      </c>
      <c r="CL1610" t="s">
        <v>87</v>
      </c>
    </row>
    <row r="1611" spans="1:90">
      <c r="A1611" t="s">
        <v>72</v>
      </c>
      <c r="B1611" t="s">
        <v>73</v>
      </c>
      <c r="C1611" t="s">
        <v>74</v>
      </c>
      <c r="E1611" t="str">
        <f>"FES1162716820"</f>
        <v>FES1162716820</v>
      </c>
      <c r="F1611" s="3">
        <v>43752</v>
      </c>
      <c r="G1611">
        <v>202004</v>
      </c>
      <c r="H1611" t="s">
        <v>75</v>
      </c>
      <c r="I1611" t="s">
        <v>76</v>
      </c>
      <c r="J1611" t="s">
        <v>77</v>
      </c>
      <c r="K1611" t="s">
        <v>78</v>
      </c>
      <c r="L1611" t="s">
        <v>119</v>
      </c>
      <c r="M1611" t="s">
        <v>120</v>
      </c>
      <c r="N1611" t="s">
        <v>714</v>
      </c>
      <c r="O1611" t="s">
        <v>82</v>
      </c>
      <c r="P1611" t="str">
        <f>"2170711799                    "</f>
        <v xml:space="preserve">2170711799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15.38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2.2000000000000002</v>
      </c>
      <c r="BJ1611">
        <v>3.3</v>
      </c>
      <c r="BK1611">
        <v>3.5</v>
      </c>
      <c r="BL1611" s="4">
        <v>88.63</v>
      </c>
      <c r="BM1611" s="4">
        <v>13.29</v>
      </c>
      <c r="BN1611" s="4">
        <v>101.92</v>
      </c>
      <c r="BO1611" s="4">
        <v>101.92</v>
      </c>
      <c r="BQ1611" t="s">
        <v>95</v>
      </c>
      <c r="BR1611" t="s">
        <v>84</v>
      </c>
      <c r="BS1611" s="3">
        <v>43753</v>
      </c>
      <c r="BT1611" s="5">
        <v>0.3743055555555555</v>
      </c>
      <c r="BU1611" t="s">
        <v>2051</v>
      </c>
      <c r="BV1611" t="s">
        <v>90</v>
      </c>
      <c r="BY1611">
        <v>16390.79</v>
      </c>
      <c r="CA1611" t="s">
        <v>108</v>
      </c>
      <c r="CC1611" t="s">
        <v>120</v>
      </c>
      <c r="CD1611">
        <v>6012</v>
      </c>
      <c r="CE1611" t="s">
        <v>86</v>
      </c>
      <c r="CF1611" s="3">
        <v>43754</v>
      </c>
      <c r="CI1611">
        <v>1</v>
      </c>
      <c r="CJ1611">
        <v>1</v>
      </c>
      <c r="CK1611">
        <v>21</v>
      </c>
      <c r="CL1611" t="s">
        <v>87</v>
      </c>
    </row>
    <row r="1612" spans="1:90">
      <c r="A1612" t="s">
        <v>72</v>
      </c>
      <c r="B1612" t="s">
        <v>73</v>
      </c>
      <c r="C1612" t="s">
        <v>74</v>
      </c>
      <c r="E1612" t="str">
        <f>"FES1162716764"</f>
        <v>FES1162716764</v>
      </c>
      <c r="F1612" s="3">
        <v>43752</v>
      </c>
      <c r="G1612">
        <v>202004</v>
      </c>
      <c r="H1612" t="s">
        <v>75</v>
      </c>
      <c r="I1612" t="s">
        <v>76</v>
      </c>
      <c r="J1612" t="s">
        <v>77</v>
      </c>
      <c r="K1612" t="s">
        <v>78</v>
      </c>
      <c r="L1612" t="s">
        <v>119</v>
      </c>
      <c r="M1612" t="s">
        <v>120</v>
      </c>
      <c r="N1612" t="s">
        <v>406</v>
      </c>
      <c r="O1612" t="s">
        <v>82</v>
      </c>
      <c r="P1612" t="str">
        <f>"2170711401                    "</f>
        <v xml:space="preserve">2170711401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19.78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4.2</v>
      </c>
      <c r="BJ1612">
        <v>1.4</v>
      </c>
      <c r="BK1612">
        <v>4.5</v>
      </c>
      <c r="BL1612" s="4">
        <v>113.95</v>
      </c>
      <c r="BM1612" s="4">
        <v>17.09</v>
      </c>
      <c r="BN1612" s="4">
        <v>131.04</v>
      </c>
      <c r="BO1612" s="4">
        <v>131.04</v>
      </c>
      <c r="BQ1612" t="s">
        <v>95</v>
      </c>
      <c r="BR1612" t="s">
        <v>84</v>
      </c>
      <c r="BS1612" s="3">
        <v>43753</v>
      </c>
      <c r="BT1612" s="5">
        <v>0.34236111111111112</v>
      </c>
      <c r="BU1612" t="s">
        <v>2052</v>
      </c>
      <c r="BV1612" t="s">
        <v>90</v>
      </c>
      <c r="BY1612">
        <v>6772</v>
      </c>
      <c r="CA1612" t="s">
        <v>209</v>
      </c>
      <c r="CC1612" t="s">
        <v>120</v>
      </c>
      <c r="CD1612">
        <v>6001</v>
      </c>
      <c r="CE1612" t="s">
        <v>86</v>
      </c>
      <c r="CF1612" s="3">
        <v>43754</v>
      </c>
      <c r="CI1612">
        <v>1</v>
      </c>
      <c r="CJ1612">
        <v>1</v>
      </c>
      <c r="CK1612">
        <v>21</v>
      </c>
      <c r="CL1612" t="s">
        <v>87</v>
      </c>
    </row>
    <row r="1613" spans="1:90">
      <c r="A1613" t="s">
        <v>72</v>
      </c>
      <c r="B1613" t="s">
        <v>73</v>
      </c>
      <c r="C1613" t="s">
        <v>74</v>
      </c>
      <c r="E1613" t="str">
        <f>"FES1162716765"</f>
        <v>FES1162716765</v>
      </c>
      <c r="F1613" s="3">
        <v>43752</v>
      </c>
      <c r="G1613">
        <v>202004</v>
      </c>
      <c r="H1613" t="s">
        <v>75</v>
      </c>
      <c r="I1613" t="s">
        <v>76</v>
      </c>
      <c r="J1613" t="s">
        <v>77</v>
      </c>
      <c r="K1613" t="s">
        <v>78</v>
      </c>
      <c r="L1613" t="s">
        <v>119</v>
      </c>
      <c r="M1613" t="s">
        <v>120</v>
      </c>
      <c r="N1613" t="s">
        <v>406</v>
      </c>
      <c r="O1613" t="s">
        <v>82</v>
      </c>
      <c r="P1613" t="str">
        <f>"2170711453                    "</f>
        <v xml:space="preserve">2170711453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8.7899999999999991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1.3</v>
      </c>
      <c r="BJ1613">
        <v>0.8</v>
      </c>
      <c r="BK1613">
        <v>1.5</v>
      </c>
      <c r="BL1613" s="4">
        <v>50.66</v>
      </c>
      <c r="BM1613" s="4">
        <v>7.6</v>
      </c>
      <c r="BN1613" s="4">
        <v>58.26</v>
      </c>
      <c r="BO1613" s="4">
        <v>58.26</v>
      </c>
      <c r="BQ1613" t="s">
        <v>95</v>
      </c>
      <c r="BR1613" t="s">
        <v>84</v>
      </c>
      <c r="BS1613" s="3">
        <v>43753</v>
      </c>
      <c r="BT1613" s="5">
        <v>0.40486111111111112</v>
      </c>
      <c r="BU1613" t="s">
        <v>2052</v>
      </c>
      <c r="BV1613" t="s">
        <v>90</v>
      </c>
      <c r="BY1613">
        <v>3861.31</v>
      </c>
      <c r="CA1613" t="s">
        <v>209</v>
      </c>
      <c r="CC1613" t="s">
        <v>120</v>
      </c>
      <c r="CD1613">
        <v>6001</v>
      </c>
      <c r="CE1613" t="s">
        <v>86</v>
      </c>
      <c r="CF1613" s="3">
        <v>43754</v>
      </c>
      <c r="CI1613">
        <v>1</v>
      </c>
      <c r="CJ1613">
        <v>1</v>
      </c>
      <c r="CK1613">
        <v>21</v>
      </c>
      <c r="CL1613" t="s">
        <v>87</v>
      </c>
    </row>
    <row r="1614" spans="1:90">
      <c r="A1614" t="s">
        <v>72</v>
      </c>
      <c r="B1614" t="s">
        <v>73</v>
      </c>
      <c r="C1614" t="s">
        <v>74</v>
      </c>
      <c r="E1614" t="str">
        <f>"FES1162716884"</f>
        <v>FES1162716884</v>
      </c>
      <c r="F1614" s="3">
        <v>43752</v>
      </c>
      <c r="G1614">
        <v>202004</v>
      </c>
      <c r="H1614" t="s">
        <v>75</v>
      </c>
      <c r="I1614" t="s">
        <v>76</v>
      </c>
      <c r="J1614" t="s">
        <v>77</v>
      </c>
      <c r="K1614" t="s">
        <v>78</v>
      </c>
      <c r="L1614" t="s">
        <v>842</v>
      </c>
      <c r="M1614" t="s">
        <v>843</v>
      </c>
      <c r="N1614" t="s">
        <v>2053</v>
      </c>
      <c r="O1614" t="s">
        <v>82</v>
      </c>
      <c r="P1614" t="str">
        <f>"2170708512                    "</f>
        <v xml:space="preserve">2170708512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13.19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2.4</v>
      </c>
      <c r="BJ1614">
        <v>2.8</v>
      </c>
      <c r="BK1614">
        <v>3</v>
      </c>
      <c r="BL1614" s="4">
        <v>75.98</v>
      </c>
      <c r="BM1614" s="4">
        <v>11.4</v>
      </c>
      <c r="BN1614" s="4">
        <v>87.38</v>
      </c>
      <c r="BO1614" s="4">
        <v>87.38</v>
      </c>
      <c r="BQ1614" t="s">
        <v>95</v>
      </c>
      <c r="BR1614" t="s">
        <v>84</v>
      </c>
      <c r="BS1614" s="3">
        <v>43753</v>
      </c>
      <c r="BT1614" s="5">
        <v>0.31736111111111115</v>
      </c>
      <c r="BU1614" t="s">
        <v>2054</v>
      </c>
      <c r="BV1614" t="s">
        <v>90</v>
      </c>
      <c r="BY1614">
        <v>14232.05</v>
      </c>
      <c r="CA1614" t="s">
        <v>2055</v>
      </c>
      <c r="CC1614" t="s">
        <v>843</v>
      </c>
      <c r="CD1614">
        <v>4319</v>
      </c>
      <c r="CE1614" t="s">
        <v>86</v>
      </c>
      <c r="CF1614" s="3">
        <v>43754</v>
      </c>
      <c r="CI1614">
        <v>1</v>
      </c>
      <c r="CJ1614">
        <v>1</v>
      </c>
      <c r="CK1614">
        <v>21</v>
      </c>
      <c r="CL1614" t="s">
        <v>87</v>
      </c>
    </row>
    <row r="1615" spans="1:90">
      <c r="A1615" t="s">
        <v>72</v>
      </c>
      <c r="B1615" t="s">
        <v>73</v>
      </c>
      <c r="C1615" t="s">
        <v>74</v>
      </c>
      <c r="E1615" t="str">
        <f>"009935723469"</f>
        <v>009935723469</v>
      </c>
      <c r="F1615" s="3">
        <v>43752</v>
      </c>
      <c r="G1615">
        <v>202004</v>
      </c>
      <c r="H1615" t="s">
        <v>75</v>
      </c>
      <c r="I1615" t="s">
        <v>76</v>
      </c>
      <c r="J1615" t="s">
        <v>77</v>
      </c>
      <c r="K1615" t="s">
        <v>78</v>
      </c>
      <c r="L1615" t="s">
        <v>79</v>
      </c>
      <c r="M1615" t="s">
        <v>80</v>
      </c>
      <c r="N1615" t="s">
        <v>352</v>
      </c>
      <c r="O1615" t="s">
        <v>82</v>
      </c>
      <c r="P1615" t="str">
        <f>"11625715420                   "</f>
        <v xml:space="preserve">11625715420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9.34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3.5</v>
      </c>
      <c r="BJ1615">
        <v>1.3</v>
      </c>
      <c r="BK1615">
        <v>3.5</v>
      </c>
      <c r="BL1615" s="4">
        <v>53.81</v>
      </c>
      <c r="BM1615" s="4">
        <v>8.07</v>
      </c>
      <c r="BN1615" s="4">
        <v>61.88</v>
      </c>
      <c r="BO1615" s="4">
        <v>61.88</v>
      </c>
      <c r="BP1615" t="s">
        <v>1856</v>
      </c>
      <c r="BQ1615" t="s">
        <v>83</v>
      </c>
      <c r="BR1615" t="s">
        <v>84</v>
      </c>
      <c r="BS1615" s="3">
        <v>43756</v>
      </c>
      <c r="BT1615" s="5">
        <v>0.375</v>
      </c>
      <c r="BU1615" t="s">
        <v>719</v>
      </c>
      <c r="BV1615" t="s">
        <v>87</v>
      </c>
      <c r="BW1615" t="s">
        <v>825</v>
      </c>
      <c r="BX1615" t="s">
        <v>977</v>
      </c>
      <c r="BY1615">
        <v>6434.98</v>
      </c>
      <c r="CC1615" t="s">
        <v>80</v>
      </c>
      <c r="CD1615">
        <v>2094</v>
      </c>
      <c r="CE1615" t="s">
        <v>333</v>
      </c>
      <c r="CI1615">
        <v>1</v>
      </c>
      <c r="CJ1615">
        <v>4</v>
      </c>
      <c r="CK1615">
        <v>22</v>
      </c>
      <c r="CL1615" t="s">
        <v>87</v>
      </c>
    </row>
    <row r="1616" spans="1:90">
      <c r="A1616" t="s">
        <v>72</v>
      </c>
      <c r="B1616" t="s">
        <v>73</v>
      </c>
      <c r="C1616" t="s">
        <v>74</v>
      </c>
      <c r="E1616" t="str">
        <f>"FES1162716777"</f>
        <v>FES1162716777</v>
      </c>
      <c r="F1616" s="3">
        <v>43752</v>
      </c>
      <c r="G1616">
        <v>202004</v>
      </c>
      <c r="H1616" t="s">
        <v>75</v>
      </c>
      <c r="I1616" t="s">
        <v>76</v>
      </c>
      <c r="J1616" t="s">
        <v>77</v>
      </c>
      <c r="K1616" t="s">
        <v>78</v>
      </c>
      <c r="L1616" t="s">
        <v>92</v>
      </c>
      <c r="M1616" t="s">
        <v>93</v>
      </c>
      <c r="N1616" t="s">
        <v>276</v>
      </c>
      <c r="O1616" t="s">
        <v>82</v>
      </c>
      <c r="P1616" t="str">
        <f>"2170711739                    "</f>
        <v xml:space="preserve">2170711739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8.7899999999999991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1.5</v>
      </c>
      <c r="BJ1616">
        <v>0.9</v>
      </c>
      <c r="BK1616">
        <v>1.5</v>
      </c>
      <c r="BL1616" s="4">
        <v>50.66</v>
      </c>
      <c r="BM1616" s="4">
        <v>7.6</v>
      </c>
      <c r="BN1616" s="4">
        <v>58.26</v>
      </c>
      <c r="BO1616" s="4">
        <v>58.26</v>
      </c>
      <c r="BQ1616" t="s">
        <v>95</v>
      </c>
      <c r="BR1616" t="s">
        <v>84</v>
      </c>
      <c r="BS1616" s="3">
        <v>43753</v>
      </c>
      <c r="BT1616" s="5">
        <v>0.37638888888888888</v>
      </c>
      <c r="BU1616" t="s">
        <v>277</v>
      </c>
      <c r="BV1616" t="s">
        <v>90</v>
      </c>
      <c r="BY1616">
        <v>4402.83</v>
      </c>
      <c r="CA1616" t="s">
        <v>214</v>
      </c>
      <c r="CC1616" t="s">
        <v>93</v>
      </c>
      <c r="CD1616">
        <v>7441</v>
      </c>
      <c r="CE1616" t="s">
        <v>86</v>
      </c>
      <c r="CF1616" s="3">
        <v>43754</v>
      </c>
      <c r="CI1616">
        <v>1</v>
      </c>
      <c r="CJ1616">
        <v>1</v>
      </c>
      <c r="CK1616">
        <v>21</v>
      </c>
      <c r="CL1616" t="s">
        <v>87</v>
      </c>
    </row>
    <row r="1617" spans="1:90">
      <c r="A1617" t="s">
        <v>72</v>
      </c>
      <c r="B1617" t="s">
        <v>73</v>
      </c>
      <c r="C1617" t="s">
        <v>74</v>
      </c>
      <c r="E1617" t="str">
        <f>"FES1162716876"</f>
        <v>FES1162716876</v>
      </c>
      <c r="F1617" s="3">
        <v>43752</v>
      </c>
      <c r="G1617">
        <v>202004</v>
      </c>
      <c r="H1617" t="s">
        <v>75</v>
      </c>
      <c r="I1617" t="s">
        <v>76</v>
      </c>
      <c r="J1617" t="s">
        <v>77</v>
      </c>
      <c r="K1617" t="s">
        <v>78</v>
      </c>
      <c r="L1617" t="s">
        <v>119</v>
      </c>
      <c r="M1617" t="s">
        <v>120</v>
      </c>
      <c r="N1617" t="s">
        <v>2056</v>
      </c>
      <c r="O1617" t="s">
        <v>82</v>
      </c>
      <c r="P1617" t="str">
        <f>"2170711867                    "</f>
        <v xml:space="preserve">2170711867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8.7899999999999991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 s="4">
        <v>50.66</v>
      </c>
      <c r="BM1617" s="4">
        <v>7.6</v>
      </c>
      <c r="BN1617" s="4">
        <v>58.26</v>
      </c>
      <c r="BO1617" s="4">
        <v>58.26</v>
      </c>
      <c r="BQ1617" t="s">
        <v>83</v>
      </c>
      <c r="BR1617" t="s">
        <v>84</v>
      </c>
      <c r="BS1617" s="3">
        <v>43753</v>
      </c>
      <c r="BT1617" s="5">
        <v>0.4375</v>
      </c>
      <c r="BU1617" t="s">
        <v>2057</v>
      </c>
      <c r="BV1617" t="s">
        <v>90</v>
      </c>
      <c r="BY1617">
        <v>1200</v>
      </c>
      <c r="CA1617" t="s">
        <v>669</v>
      </c>
      <c r="CC1617" t="s">
        <v>120</v>
      </c>
      <c r="CD1617">
        <v>6001</v>
      </c>
      <c r="CE1617" t="s">
        <v>96</v>
      </c>
      <c r="CF1617" s="3">
        <v>43754</v>
      </c>
      <c r="CI1617">
        <v>1</v>
      </c>
      <c r="CJ1617">
        <v>1</v>
      </c>
      <c r="CK1617">
        <v>21</v>
      </c>
      <c r="CL1617" t="s">
        <v>87</v>
      </c>
    </row>
    <row r="1618" spans="1:90">
      <c r="A1618" t="s">
        <v>72</v>
      </c>
      <c r="B1618" t="s">
        <v>73</v>
      </c>
      <c r="C1618" t="s">
        <v>74</v>
      </c>
      <c r="E1618" t="str">
        <f>"FES1162716833"</f>
        <v>FES1162716833</v>
      </c>
      <c r="F1618" s="3">
        <v>43752</v>
      </c>
      <c r="G1618">
        <v>202004</v>
      </c>
      <c r="H1618" t="s">
        <v>75</v>
      </c>
      <c r="I1618" t="s">
        <v>76</v>
      </c>
      <c r="J1618" t="s">
        <v>77</v>
      </c>
      <c r="K1618" t="s">
        <v>78</v>
      </c>
      <c r="L1618" t="s">
        <v>601</v>
      </c>
      <c r="M1618" t="s">
        <v>602</v>
      </c>
      <c r="N1618" t="s">
        <v>615</v>
      </c>
      <c r="O1618" t="s">
        <v>82</v>
      </c>
      <c r="P1618" t="str">
        <f>"2170711808                    "</f>
        <v xml:space="preserve">2170711808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12.36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 s="4">
        <v>71.239999999999995</v>
      </c>
      <c r="BM1618" s="4">
        <v>10.69</v>
      </c>
      <c r="BN1618" s="4">
        <v>81.93</v>
      </c>
      <c r="BO1618" s="4">
        <v>81.93</v>
      </c>
      <c r="BQ1618" t="s">
        <v>83</v>
      </c>
      <c r="BR1618" t="s">
        <v>84</v>
      </c>
      <c r="BS1618" s="3">
        <v>43753</v>
      </c>
      <c r="BT1618" s="5">
        <v>0.41666666666666669</v>
      </c>
      <c r="BU1618" t="s">
        <v>2014</v>
      </c>
      <c r="BV1618" t="s">
        <v>90</v>
      </c>
      <c r="BY1618">
        <v>1200</v>
      </c>
      <c r="CA1618" t="s">
        <v>688</v>
      </c>
      <c r="CC1618" t="s">
        <v>602</v>
      </c>
      <c r="CD1618">
        <v>250</v>
      </c>
      <c r="CE1618" t="s">
        <v>96</v>
      </c>
      <c r="CF1618" s="3">
        <v>43755</v>
      </c>
      <c r="CI1618">
        <v>1</v>
      </c>
      <c r="CJ1618">
        <v>1</v>
      </c>
      <c r="CK1618">
        <v>24</v>
      </c>
      <c r="CL1618" t="s">
        <v>87</v>
      </c>
    </row>
    <row r="1619" spans="1:90">
      <c r="A1619" t="s">
        <v>72</v>
      </c>
      <c r="B1619" t="s">
        <v>73</v>
      </c>
      <c r="C1619" t="s">
        <v>74</v>
      </c>
      <c r="E1619" t="str">
        <f>"FES1162716768"</f>
        <v>FES1162716768</v>
      </c>
      <c r="F1619" s="3">
        <v>43752</v>
      </c>
      <c r="G1619">
        <v>202004</v>
      </c>
      <c r="H1619" t="s">
        <v>75</v>
      </c>
      <c r="I1619" t="s">
        <v>76</v>
      </c>
      <c r="J1619" t="s">
        <v>77</v>
      </c>
      <c r="K1619" t="s">
        <v>78</v>
      </c>
      <c r="L1619" t="s">
        <v>92</v>
      </c>
      <c r="M1619" t="s">
        <v>93</v>
      </c>
      <c r="N1619" t="s">
        <v>276</v>
      </c>
      <c r="O1619" t="s">
        <v>82</v>
      </c>
      <c r="P1619" t="str">
        <f>"2170711711                    "</f>
        <v xml:space="preserve">2170711711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21.97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4.9000000000000004</v>
      </c>
      <c r="BJ1619">
        <v>1.2</v>
      </c>
      <c r="BK1619">
        <v>5</v>
      </c>
      <c r="BL1619" s="4">
        <v>126.6</v>
      </c>
      <c r="BM1619" s="4">
        <v>18.989999999999998</v>
      </c>
      <c r="BN1619" s="4">
        <v>145.59</v>
      </c>
      <c r="BO1619" s="4">
        <v>145.59</v>
      </c>
      <c r="BQ1619" t="s">
        <v>95</v>
      </c>
      <c r="BR1619" t="s">
        <v>84</v>
      </c>
      <c r="BS1619" s="3">
        <v>43753</v>
      </c>
      <c r="BT1619" s="5">
        <v>0.37638888888888888</v>
      </c>
      <c r="BU1619" t="s">
        <v>277</v>
      </c>
      <c r="BV1619" t="s">
        <v>90</v>
      </c>
      <c r="BY1619">
        <v>6214.66</v>
      </c>
      <c r="CA1619" t="s">
        <v>214</v>
      </c>
      <c r="CC1619" t="s">
        <v>93</v>
      </c>
      <c r="CD1619">
        <v>7441</v>
      </c>
      <c r="CE1619" t="s">
        <v>86</v>
      </c>
      <c r="CF1619" s="3">
        <v>43754</v>
      </c>
      <c r="CI1619">
        <v>1</v>
      </c>
      <c r="CJ1619">
        <v>1</v>
      </c>
      <c r="CK1619">
        <v>21</v>
      </c>
      <c r="CL1619" t="s">
        <v>87</v>
      </c>
    </row>
    <row r="1620" spans="1:90">
      <c r="A1620" t="s">
        <v>72</v>
      </c>
      <c r="B1620" t="s">
        <v>73</v>
      </c>
      <c r="C1620" t="s">
        <v>74</v>
      </c>
      <c r="E1620" t="str">
        <f>"FES1162716771"</f>
        <v>FES1162716771</v>
      </c>
      <c r="F1620" s="3">
        <v>43752</v>
      </c>
      <c r="G1620">
        <v>202004</v>
      </c>
      <c r="H1620" t="s">
        <v>75</v>
      </c>
      <c r="I1620" t="s">
        <v>76</v>
      </c>
      <c r="J1620" t="s">
        <v>77</v>
      </c>
      <c r="K1620" t="s">
        <v>78</v>
      </c>
      <c r="L1620" t="s">
        <v>175</v>
      </c>
      <c r="M1620" t="s">
        <v>176</v>
      </c>
      <c r="N1620" t="s">
        <v>1748</v>
      </c>
      <c r="O1620" t="s">
        <v>82</v>
      </c>
      <c r="P1620" t="str">
        <f>"2170711730                    "</f>
        <v xml:space="preserve">2170711730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8.7899999999999991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 s="4">
        <v>50.66</v>
      </c>
      <c r="BM1620" s="4">
        <v>7.6</v>
      </c>
      <c r="BN1620" s="4">
        <v>58.26</v>
      </c>
      <c r="BO1620" s="4">
        <v>58.26</v>
      </c>
      <c r="BQ1620" t="s">
        <v>83</v>
      </c>
      <c r="BR1620" t="s">
        <v>84</v>
      </c>
      <c r="BS1620" s="3">
        <v>43753</v>
      </c>
      <c r="BT1620" s="5">
        <v>0.61388888888888882</v>
      </c>
      <c r="BU1620" t="s">
        <v>2058</v>
      </c>
      <c r="BV1620" t="s">
        <v>87</v>
      </c>
      <c r="BW1620" t="s">
        <v>903</v>
      </c>
      <c r="BX1620" t="s">
        <v>904</v>
      </c>
      <c r="BY1620">
        <v>1200</v>
      </c>
      <c r="CA1620" t="s">
        <v>1936</v>
      </c>
      <c r="CC1620" t="s">
        <v>176</v>
      </c>
      <c r="CD1620">
        <v>4072</v>
      </c>
      <c r="CE1620" t="s">
        <v>96</v>
      </c>
      <c r="CF1620" s="3">
        <v>43754</v>
      </c>
      <c r="CI1620">
        <v>1</v>
      </c>
      <c r="CJ1620">
        <v>1</v>
      </c>
      <c r="CK1620">
        <v>21</v>
      </c>
      <c r="CL1620" t="s">
        <v>87</v>
      </c>
    </row>
    <row r="1621" spans="1:90">
      <c r="A1621" t="s">
        <v>72</v>
      </c>
      <c r="B1621" t="s">
        <v>73</v>
      </c>
      <c r="C1621" t="s">
        <v>74</v>
      </c>
      <c r="E1621" t="str">
        <f>"FES1162716880"</f>
        <v>FES1162716880</v>
      </c>
      <c r="F1621" s="3">
        <v>43752</v>
      </c>
      <c r="G1621">
        <v>202004</v>
      </c>
      <c r="H1621" t="s">
        <v>75</v>
      </c>
      <c r="I1621" t="s">
        <v>76</v>
      </c>
      <c r="J1621" t="s">
        <v>77</v>
      </c>
      <c r="K1621" t="s">
        <v>78</v>
      </c>
      <c r="L1621" t="s">
        <v>79</v>
      </c>
      <c r="M1621" t="s">
        <v>80</v>
      </c>
      <c r="N1621" t="s">
        <v>168</v>
      </c>
      <c r="O1621" t="s">
        <v>82</v>
      </c>
      <c r="P1621" t="str">
        <f>"2170711871                    "</f>
        <v xml:space="preserve">2170711871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6.87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 s="4">
        <v>39.58</v>
      </c>
      <c r="BM1621" s="4">
        <v>5.94</v>
      </c>
      <c r="BN1621" s="4">
        <v>45.52</v>
      </c>
      <c r="BO1621" s="4">
        <v>45.52</v>
      </c>
      <c r="BQ1621" t="s">
        <v>95</v>
      </c>
      <c r="BR1621" t="s">
        <v>84</v>
      </c>
      <c r="BS1621" s="3">
        <v>43753</v>
      </c>
      <c r="BT1621" s="5">
        <v>0.4513888888888889</v>
      </c>
      <c r="BU1621" t="s">
        <v>2059</v>
      </c>
      <c r="BV1621" t="s">
        <v>87</v>
      </c>
      <c r="BY1621">
        <v>1200</v>
      </c>
      <c r="CA1621" t="s">
        <v>279</v>
      </c>
      <c r="CC1621" t="s">
        <v>80</v>
      </c>
      <c r="CD1621">
        <v>2091</v>
      </c>
      <c r="CE1621" t="s">
        <v>96</v>
      </c>
      <c r="CF1621" s="3">
        <v>43754</v>
      </c>
      <c r="CI1621">
        <v>1</v>
      </c>
      <c r="CJ1621">
        <v>1</v>
      </c>
      <c r="CK1621">
        <v>22</v>
      </c>
      <c r="CL1621" t="s">
        <v>87</v>
      </c>
    </row>
    <row r="1622" spans="1:90">
      <c r="A1622" t="s">
        <v>72</v>
      </c>
      <c r="B1622" t="s">
        <v>73</v>
      </c>
      <c r="C1622" t="s">
        <v>74</v>
      </c>
      <c r="E1622" t="str">
        <f>"FES1162716775"</f>
        <v>FES1162716775</v>
      </c>
      <c r="F1622" s="3">
        <v>43752</v>
      </c>
      <c r="G1622">
        <v>202004</v>
      </c>
      <c r="H1622" t="s">
        <v>75</v>
      </c>
      <c r="I1622" t="s">
        <v>76</v>
      </c>
      <c r="J1622" t="s">
        <v>77</v>
      </c>
      <c r="K1622" t="s">
        <v>78</v>
      </c>
      <c r="L1622" t="s">
        <v>255</v>
      </c>
      <c r="M1622" t="s">
        <v>256</v>
      </c>
      <c r="N1622" t="s">
        <v>1048</v>
      </c>
      <c r="O1622" t="s">
        <v>82</v>
      </c>
      <c r="P1622" t="str">
        <f>"2170711736                    "</f>
        <v xml:space="preserve">2170711736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8.7899999999999991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 s="4">
        <v>50.66</v>
      </c>
      <c r="BM1622" s="4">
        <v>7.6</v>
      </c>
      <c r="BN1622" s="4">
        <v>58.26</v>
      </c>
      <c r="BO1622" s="4">
        <v>58.26</v>
      </c>
      <c r="BQ1622" t="s">
        <v>95</v>
      </c>
      <c r="BR1622" t="s">
        <v>84</v>
      </c>
      <c r="BS1622" s="3">
        <v>43753</v>
      </c>
      <c r="BT1622" s="5">
        <v>0.43472222222222223</v>
      </c>
      <c r="BU1622" t="s">
        <v>1891</v>
      </c>
      <c r="BV1622" t="s">
        <v>90</v>
      </c>
      <c r="BY1622">
        <v>1200</v>
      </c>
      <c r="CA1622" t="s">
        <v>260</v>
      </c>
      <c r="CC1622" t="s">
        <v>256</v>
      </c>
      <c r="CD1622">
        <v>3290</v>
      </c>
      <c r="CE1622" t="s">
        <v>96</v>
      </c>
      <c r="CF1622" s="3">
        <v>43754</v>
      </c>
      <c r="CI1622">
        <v>1</v>
      </c>
      <c r="CJ1622">
        <v>1</v>
      </c>
      <c r="CK1622">
        <v>21</v>
      </c>
      <c r="CL1622" t="s">
        <v>87</v>
      </c>
    </row>
    <row r="1623" spans="1:90">
      <c r="A1623" t="s">
        <v>72</v>
      </c>
      <c r="B1623" t="s">
        <v>73</v>
      </c>
      <c r="C1623" t="s">
        <v>74</v>
      </c>
      <c r="E1623" t="str">
        <f>"FES1162716787"</f>
        <v>FES1162716787</v>
      </c>
      <c r="F1623" s="3">
        <v>43752</v>
      </c>
      <c r="G1623">
        <v>202004</v>
      </c>
      <c r="H1623" t="s">
        <v>75</v>
      </c>
      <c r="I1623" t="s">
        <v>76</v>
      </c>
      <c r="J1623" t="s">
        <v>77</v>
      </c>
      <c r="K1623" t="s">
        <v>78</v>
      </c>
      <c r="L1623" t="s">
        <v>92</v>
      </c>
      <c r="M1623" t="s">
        <v>93</v>
      </c>
      <c r="N1623" t="s">
        <v>442</v>
      </c>
      <c r="O1623" t="s">
        <v>82</v>
      </c>
      <c r="P1623" t="str">
        <f>"2170711756                    "</f>
        <v xml:space="preserve">2170711756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8.7899999999999991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 s="4">
        <v>50.66</v>
      </c>
      <c r="BM1623" s="4">
        <v>7.6</v>
      </c>
      <c r="BN1623" s="4">
        <v>58.26</v>
      </c>
      <c r="BO1623" s="4">
        <v>58.26</v>
      </c>
      <c r="BQ1623" t="s">
        <v>101</v>
      </c>
      <c r="BR1623" t="s">
        <v>84</v>
      </c>
      <c r="BS1623" s="3">
        <v>43753</v>
      </c>
      <c r="BT1623" s="5">
        <v>0.3444444444444445</v>
      </c>
      <c r="BU1623" t="s">
        <v>443</v>
      </c>
      <c r="BV1623" t="s">
        <v>90</v>
      </c>
      <c r="BY1623">
        <v>1200</v>
      </c>
      <c r="CA1623" t="s">
        <v>391</v>
      </c>
      <c r="CC1623" t="s">
        <v>93</v>
      </c>
      <c r="CD1623">
        <v>7764</v>
      </c>
      <c r="CE1623" t="s">
        <v>96</v>
      </c>
      <c r="CF1623" s="3">
        <v>43754</v>
      </c>
      <c r="CI1623">
        <v>1</v>
      </c>
      <c r="CJ1623">
        <v>1</v>
      </c>
      <c r="CK1623">
        <v>21</v>
      </c>
      <c r="CL1623" t="s">
        <v>87</v>
      </c>
    </row>
    <row r="1624" spans="1:90">
      <c r="A1624" t="s">
        <v>72</v>
      </c>
      <c r="B1624" t="s">
        <v>73</v>
      </c>
      <c r="C1624" t="s">
        <v>74</v>
      </c>
      <c r="E1624" t="str">
        <f>"FES1162716760"</f>
        <v>FES1162716760</v>
      </c>
      <c r="F1624" s="3">
        <v>43752</v>
      </c>
      <c r="G1624">
        <v>202004</v>
      </c>
      <c r="H1624" t="s">
        <v>75</v>
      </c>
      <c r="I1624" t="s">
        <v>76</v>
      </c>
      <c r="J1624" t="s">
        <v>77</v>
      </c>
      <c r="K1624" t="s">
        <v>78</v>
      </c>
      <c r="L1624" t="s">
        <v>119</v>
      </c>
      <c r="M1624" t="s">
        <v>120</v>
      </c>
      <c r="N1624" t="s">
        <v>667</v>
      </c>
      <c r="O1624" t="s">
        <v>82</v>
      </c>
      <c r="P1624" t="str">
        <f>"2170709181                    "</f>
        <v xml:space="preserve">2170709181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8.7899999999999991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 s="4">
        <v>50.66</v>
      </c>
      <c r="BM1624" s="4">
        <v>7.6</v>
      </c>
      <c r="BN1624" s="4">
        <v>58.26</v>
      </c>
      <c r="BO1624" s="4">
        <v>58.26</v>
      </c>
      <c r="BQ1624" t="s">
        <v>83</v>
      </c>
      <c r="BR1624" t="s">
        <v>84</v>
      </c>
      <c r="BS1624" s="3">
        <v>43753</v>
      </c>
      <c r="BT1624" s="5">
        <v>0.33333333333333331</v>
      </c>
      <c r="BU1624" t="s">
        <v>668</v>
      </c>
      <c r="BV1624" t="s">
        <v>90</v>
      </c>
      <c r="BY1624">
        <v>1200</v>
      </c>
      <c r="CA1624" t="s">
        <v>669</v>
      </c>
      <c r="CC1624" t="s">
        <v>120</v>
      </c>
      <c r="CD1624">
        <v>6001</v>
      </c>
      <c r="CE1624" t="s">
        <v>96</v>
      </c>
      <c r="CF1624" s="3">
        <v>43754</v>
      </c>
      <c r="CI1624">
        <v>1</v>
      </c>
      <c r="CJ1624">
        <v>1</v>
      </c>
      <c r="CK1624">
        <v>21</v>
      </c>
      <c r="CL1624" t="s">
        <v>87</v>
      </c>
    </row>
    <row r="1625" spans="1:90">
      <c r="A1625" t="s">
        <v>72</v>
      </c>
      <c r="B1625" t="s">
        <v>73</v>
      </c>
      <c r="C1625" t="s">
        <v>74</v>
      </c>
      <c r="E1625" t="str">
        <f>"FES1162716761"</f>
        <v>FES1162716761</v>
      </c>
      <c r="F1625" s="3">
        <v>43752</v>
      </c>
      <c r="G1625">
        <v>202004</v>
      </c>
      <c r="H1625" t="s">
        <v>75</v>
      </c>
      <c r="I1625" t="s">
        <v>76</v>
      </c>
      <c r="J1625" t="s">
        <v>77</v>
      </c>
      <c r="K1625" t="s">
        <v>78</v>
      </c>
      <c r="L1625" t="s">
        <v>119</v>
      </c>
      <c r="M1625" t="s">
        <v>120</v>
      </c>
      <c r="N1625" t="s">
        <v>667</v>
      </c>
      <c r="O1625" t="s">
        <v>82</v>
      </c>
      <c r="P1625" t="str">
        <f>"2170709341                    "</f>
        <v xml:space="preserve">2170709341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8.7899999999999991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 s="4">
        <v>50.66</v>
      </c>
      <c r="BM1625" s="4">
        <v>7.6</v>
      </c>
      <c r="BN1625" s="4">
        <v>58.26</v>
      </c>
      <c r="BO1625" s="4">
        <v>58.26</v>
      </c>
      <c r="BQ1625" t="s">
        <v>83</v>
      </c>
      <c r="BR1625" t="s">
        <v>84</v>
      </c>
      <c r="BS1625" s="3">
        <v>43753</v>
      </c>
      <c r="BT1625" s="5">
        <v>0.33333333333333331</v>
      </c>
      <c r="BU1625" t="s">
        <v>668</v>
      </c>
      <c r="BV1625" t="s">
        <v>90</v>
      </c>
      <c r="BY1625">
        <v>1200</v>
      </c>
      <c r="CA1625" t="s">
        <v>669</v>
      </c>
      <c r="CC1625" t="s">
        <v>120</v>
      </c>
      <c r="CD1625">
        <v>6001</v>
      </c>
      <c r="CE1625" t="s">
        <v>96</v>
      </c>
      <c r="CF1625" s="3">
        <v>43754</v>
      </c>
      <c r="CI1625">
        <v>1</v>
      </c>
      <c r="CJ1625">
        <v>1</v>
      </c>
      <c r="CK1625">
        <v>21</v>
      </c>
      <c r="CL1625" t="s">
        <v>87</v>
      </c>
    </row>
    <row r="1626" spans="1:90">
      <c r="A1626" t="s">
        <v>72</v>
      </c>
      <c r="B1626" t="s">
        <v>73</v>
      </c>
      <c r="C1626" t="s">
        <v>74</v>
      </c>
      <c r="E1626" t="str">
        <f>"FES1162716799"</f>
        <v>FES1162716799</v>
      </c>
      <c r="F1626" s="3">
        <v>43752</v>
      </c>
      <c r="G1626">
        <v>202004</v>
      </c>
      <c r="H1626" t="s">
        <v>75</v>
      </c>
      <c r="I1626" t="s">
        <v>76</v>
      </c>
      <c r="J1626" t="s">
        <v>77</v>
      </c>
      <c r="K1626" t="s">
        <v>78</v>
      </c>
      <c r="L1626" t="s">
        <v>222</v>
      </c>
      <c r="M1626" t="s">
        <v>223</v>
      </c>
      <c r="N1626" t="s">
        <v>1711</v>
      </c>
      <c r="O1626" t="s">
        <v>82</v>
      </c>
      <c r="P1626" t="str">
        <f>"2170711781                    "</f>
        <v xml:space="preserve">2170711781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8.7899999999999991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 s="4">
        <v>50.66</v>
      </c>
      <c r="BM1626" s="4">
        <v>7.6</v>
      </c>
      <c r="BN1626" s="4">
        <v>58.26</v>
      </c>
      <c r="BO1626" s="4">
        <v>58.26</v>
      </c>
      <c r="BQ1626" t="s">
        <v>83</v>
      </c>
      <c r="BR1626" t="s">
        <v>84</v>
      </c>
      <c r="BS1626" s="3">
        <v>43753</v>
      </c>
      <c r="BT1626" s="5">
        <v>0.3263888888888889</v>
      </c>
      <c r="BU1626" t="s">
        <v>1579</v>
      </c>
      <c r="BV1626" t="s">
        <v>90</v>
      </c>
      <c r="BY1626">
        <v>1200</v>
      </c>
      <c r="CA1626" t="s">
        <v>358</v>
      </c>
      <c r="CC1626" t="s">
        <v>223</v>
      </c>
      <c r="CD1626">
        <v>157</v>
      </c>
      <c r="CE1626" t="s">
        <v>96</v>
      </c>
      <c r="CF1626" s="3">
        <v>43754</v>
      </c>
      <c r="CI1626">
        <v>1</v>
      </c>
      <c r="CJ1626">
        <v>1</v>
      </c>
      <c r="CK1626">
        <v>21</v>
      </c>
      <c r="CL1626" t="s">
        <v>87</v>
      </c>
    </row>
    <row r="1627" spans="1:90">
      <c r="A1627" t="s">
        <v>72</v>
      </c>
      <c r="B1627" t="s">
        <v>73</v>
      </c>
      <c r="C1627" t="s">
        <v>74</v>
      </c>
      <c r="E1627" t="str">
        <f>"FES1162716792"</f>
        <v>FES1162716792</v>
      </c>
      <c r="F1627" s="3">
        <v>43752</v>
      </c>
      <c r="G1627">
        <v>202004</v>
      </c>
      <c r="H1627" t="s">
        <v>75</v>
      </c>
      <c r="I1627" t="s">
        <v>76</v>
      </c>
      <c r="J1627" t="s">
        <v>77</v>
      </c>
      <c r="K1627" t="s">
        <v>78</v>
      </c>
      <c r="L1627" t="s">
        <v>308</v>
      </c>
      <c r="M1627" t="s">
        <v>308</v>
      </c>
      <c r="N1627" t="s">
        <v>700</v>
      </c>
      <c r="O1627" t="s">
        <v>82</v>
      </c>
      <c r="P1627" t="str">
        <f>"2170711765                    "</f>
        <v xml:space="preserve">2170711765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17.04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 s="4">
        <v>98.16</v>
      </c>
      <c r="BM1627" s="4">
        <v>14.72</v>
      </c>
      <c r="BN1627" s="4">
        <v>112.88</v>
      </c>
      <c r="BO1627" s="4">
        <v>112.88</v>
      </c>
      <c r="BQ1627" t="s">
        <v>83</v>
      </c>
      <c r="BR1627" t="s">
        <v>84</v>
      </c>
      <c r="BS1627" s="3">
        <v>43753</v>
      </c>
      <c r="BT1627" s="5">
        <v>0.52777777777777779</v>
      </c>
      <c r="BU1627" t="s">
        <v>2060</v>
      </c>
      <c r="BV1627" t="s">
        <v>90</v>
      </c>
      <c r="BY1627">
        <v>1200</v>
      </c>
      <c r="CA1627" t="s">
        <v>311</v>
      </c>
      <c r="CC1627" t="s">
        <v>308</v>
      </c>
      <c r="CD1627">
        <v>7646</v>
      </c>
      <c r="CE1627" t="s">
        <v>96</v>
      </c>
      <c r="CF1627" s="3">
        <v>43754</v>
      </c>
      <c r="CI1627">
        <v>1</v>
      </c>
      <c r="CJ1627">
        <v>1</v>
      </c>
      <c r="CK1627">
        <v>23</v>
      </c>
      <c r="CL1627" t="s">
        <v>87</v>
      </c>
    </row>
    <row r="1628" spans="1:90">
      <c r="A1628" t="s">
        <v>72</v>
      </c>
      <c r="B1628" t="s">
        <v>73</v>
      </c>
      <c r="C1628" t="s">
        <v>74</v>
      </c>
      <c r="E1628" t="str">
        <f>"FES1162716831"</f>
        <v>FES1162716831</v>
      </c>
      <c r="F1628" s="3">
        <v>43752</v>
      </c>
      <c r="G1628">
        <v>202004</v>
      </c>
      <c r="H1628" t="s">
        <v>75</v>
      </c>
      <c r="I1628" t="s">
        <v>76</v>
      </c>
      <c r="J1628" t="s">
        <v>77</v>
      </c>
      <c r="K1628" t="s">
        <v>78</v>
      </c>
      <c r="L1628" t="s">
        <v>162</v>
      </c>
      <c r="M1628" t="s">
        <v>163</v>
      </c>
      <c r="N1628" t="s">
        <v>164</v>
      </c>
      <c r="O1628" t="s">
        <v>82</v>
      </c>
      <c r="P1628" t="str">
        <f>"2170711806                    "</f>
        <v xml:space="preserve">2170711806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17.04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 s="4">
        <v>98.16</v>
      </c>
      <c r="BM1628" s="4">
        <v>14.72</v>
      </c>
      <c r="BN1628" s="4">
        <v>112.88</v>
      </c>
      <c r="BO1628" s="4">
        <v>112.88</v>
      </c>
      <c r="BQ1628" t="s">
        <v>83</v>
      </c>
      <c r="BR1628" t="s">
        <v>84</v>
      </c>
      <c r="BS1628" s="3">
        <v>43753</v>
      </c>
      <c r="BT1628" s="5">
        <v>0.52638888888888891</v>
      </c>
      <c r="BU1628" t="s">
        <v>2061</v>
      </c>
      <c r="BV1628" t="s">
        <v>90</v>
      </c>
      <c r="BY1628">
        <v>1200</v>
      </c>
      <c r="CA1628" t="s">
        <v>281</v>
      </c>
      <c r="CC1628" t="s">
        <v>163</v>
      </c>
      <c r="CD1628">
        <v>7130</v>
      </c>
      <c r="CE1628" t="s">
        <v>96</v>
      </c>
      <c r="CF1628" s="3">
        <v>43754</v>
      </c>
      <c r="CI1628">
        <v>1</v>
      </c>
      <c r="CJ1628">
        <v>1</v>
      </c>
      <c r="CK1628">
        <v>23</v>
      </c>
      <c r="CL1628" t="s">
        <v>87</v>
      </c>
    </row>
    <row r="1629" spans="1:90">
      <c r="A1629" t="s">
        <v>72</v>
      </c>
      <c r="B1629" t="s">
        <v>73</v>
      </c>
      <c r="C1629" t="s">
        <v>74</v>
      </c>
      <c r="E1629" t="str">
        <f>"FES1162716835"</f>
        <v>FES1162716835</v>
      </c>
      <c r="F1629" s="3">
        <v>43752</v>
      </c>
      <c r="G1629">
        <v>202004</v>
      </c>
      <c r="H1629" t="s">
        <v>75</v>
      </c>
      <c r="I1629" t="s">
        <v>76</v>
      </c>
      <c r="J1629" t="s">
        <v>77</v>
      </c>
      <c r="K1629" t="s">
        <v>78</v>
      </c>
      <c r="L1629" t="s">
        <v>601</v>
      </c>
      <c r="M1629" t="s">
        <v>602</v>
      </c>
      <c r="N1629" t="s">
        <v>615</v>
      </c>
      <c r="O1629" t="s">
        <v>82</v>
      </c>
      <c r="P1629" t="str">
        <f>"2170711810                    "</f>
        <v xml:space="preserve">2170711810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12.36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 s="4">
        <v>71.239999999999995</v>
      </c>
      <c r="BM1629" s="4">
        <v>10.69</v>
      </c>
      <c r="BN1629" s="4">
        <v>81.93</v>
      </c>
      <c r="BO1629" s="4">
        <v>81.93</v>
      </c>
      <c r="BQ1629" t="s">
        <v>1133</v>
      </c>
      <c r="BR1629" t="s">
        <v>84</v>
      </c>
      <c r="BS1629" s="3">
        <v>43753</v>
      </c>
      <c r="BT1629" s="5">
        <v>0.41388888888888892</v>
      </c>
      <c r="BU1629" t="s">
        <v>2014</v>
      </c>
      <c r="BV1629" t="s">
        <v>90</v>
      </c>
      <c r="BY1629">
        <v>1200</v>
      </c>
      <c r="CA1629" t="s">
        <v>688</v>
      </c>
      <c r="CC1629" t="s">
        <v>602</v>
      </c>
      <c r="CD1629">
        <v>250</v>
      </c>
      <c r="CE1629" t="s">
        <v>96</v>
      </c>
      <c r="CF1629" s="3">
        <v>43755</v>
      </c>
      <c r="CI1629">
        <v>1</v>
      </c>
      <c r="CJ1629">
        <v>1</v>
      </c>
      <c r="CK1629">
        <v>24</v>
      </c>
      <c r="CL1629" t="s">
        <v>87</v>
      </c>
    </row>
    <row r="1630" spans="1:90">
      <c r="A1630" t="s">
        <v>72</v>
      </c>
      <c r="B1630" t="s">
        <v>73</v>
      </c>
      <c r="C1630" t="s">
        <v>74</v>
      </c>
      <c r="E1630" t="str">
        <f>"FES1162716758"</f>
        <v>FES1162716758</v>
      </c>
      <c r="F1630" s="3">
        <v>43752</v>
      </c>
      <c r="G1630">
        <v>202004</v>
      </c>
      <c r="H1630" t="s">
        <v>75</v>
      </c>
      <c r="I1630" t="s">
        <v>76</v>
      </c>
      <c r="J1630" t="s">
        <v>77</v>
      </c>
      <c r="K1630" t="s">
        <v>78</v>
      </c>
      <c r="L1630" t="s">
        <v>175</v>
      </c>
      <c r="M1630" t="s">
        <v>176</v>
      </c>
      <c r="N1630" t="s">
        <v>1204</v>
      </c>
      <c r="O1630" t="s">
        <v>82</v>
      </c>
      <c r="P1630" t="str">
        <f>"2170708916                    "</f>
        <v xml:space="preserve">2170708916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8.7899999999999991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 s="4">
        <v>50.66</v>
      </c>
      <c r="BM1630" s="4">
        <v>7.6</v>
      </c>
      <c r="BN1630" s="4">
        <v>58.26</v>
      </c>
      <c r="BO1630" s="4">
        <v>58.26</v>
      </c>
      <c r="BQ1630" t="s">
        <v>83</v>
      </c>
      <c r="BR1630" t="s">
        <v>84</v>
      </c>
      <c r="BS1630" s="3">
        <v>43753</v>
      </c>
      <c r="BT1630" s="5">
        <v>0.39027777777777778</v>
      </c>
      <c r="BU1630" t="s">
        <v>2062</v>
      </c>
      <c r="BV1630" t="s">
        <v>90</v>
      </c>
      <c r="BY1630">
        <v>1200</v>
      </c>
      <c r="CA1630" t="s">
        <v>1801</v>
      </c>
      <c r="CC1630" t="s">
        <v>176</v>
      </c>
      <c r="CD1630">
        <v>4051</v>
      </c>
      <c r="CE1630" t="s">
        <v>96</v>
      </c>
      <c r="CF1630" s="3">
        <v>43754</v>
      </c>
      <c r="CI1630">
        <v>1</v>
      </c>
      <c r="CJ1630">
        <v>1</v>
      </c>
      <c r="CK1630">
        <v>21</v>
      </c>
      <c r="CL1630" t="s">
        <v>87</v>
      </c>
    </row>
    <row r="1631" spans="1:90">
      <c r="A1631" t="s">
        <v>72</v>
      </c>
      <c r="B1631" t="s">
        <v>73</v>
      </c>
      <c r="C1631" t="s">
        <v>74</v>
      </c>
      <c r="E1631" t="str">
        <f>"FES1162716778"</f>
        <v>FES1162716778</v>
      </c>
      <c r="F1631" s="3">
        <v>43752</v>
      </c>
      <c r="G1631">
        <v>202004</v>
      </c>
      <c r="H1631" t="s">
        <v>75</v>
      </c>
      <c r="I1631" t="s">
        <v>76</v>
      </c>
      <c r="J1631" t="s">
        <v>77</v>
      </c>
      <c r="K1631" t="s">
        <v>78</v>
      </c>
      <c r="L1631" t="s">
        <v>175</v>
      </c>
      <c r="M1631" t="s">
        <v>176</v>
      </c>
      <c r="N1631" t="s">
        <v>1748</v>
      </c>
      <c r="O1631" t="s">
        <v>82</v>
      </c>
      <c r="P1631" t="str">
        <f>"2170711741                    "</f>
        <v xml:space="preserve">2170711741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8.7899999999999991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 s="4">
        <v>50.66</v>
      </c>
      <c r="BM1631" s="4">
        <v>7.6</v>
      </c>
      <c r="BN1631" s="4">
        <v>58.26</v>
      </c>
      <c r="BO1631" s="4">
        <v>58.26</v>
      </c>
      <c r="BQ1631" t="s">
        <v>83</v>
      </c>
      <c r="BR1631" t="s">
        <v>84</v>
      </c>
      <c r="BS1631" s="3">
        <v>43753</v>
      </c>
      <c r="BT1631" s="5">
        <v>0.61388888888888882</v>
      </c>
      <c r="BU1631" t="s">
        <v>2058</v>
      </c>
      <c r="BV1631" t="s">
        <v>87</v>
      </c>
      <c r="BW1631" t="s">
        <v>903</v>
      </c>
      <c r="BX1631" t="s">
        <v>904</v>
      </c>
      <c r="BY1631">
        <v>1200</v>
      </c>
      <c r="CA1631" t="s">
        <v>1936</v>
      </c>
      <c r="CC1631" t="s">
        <v>176</v>
      </c>
      <c r="CD1631">
        <v>4072</v>
      </c>
      <c r="CE1631" t="s">
        <v>96</v>
      </c>
      <c r="CF1631" s="3">
        <v>43754</v>
      </c>
      <c r="CI1631">
        <v>1</v>
      </c>
      <c r="CJ1631">
        <v>1</v>
      </c>
      <c r="CK1631">
        <v>21</v>
      </c>
      <c r="CL1631" t="s">
        <v>87</v>
      </c>
    </row>
    <row r="1632" spans="1:90">
      <c r="A1632" t="s">
        <v>72</v>
      </c>
      <c r="B1632" t="s">
        <v>73</v>
      </c>
      <c r="C1632" t="s">
        <v>74</v>
      </c>
      <c r="E1632" t="str">
        <f>"FES1162716788"</f>
        <v>FES1162716788</v>
      </c>
      <c r="F1632" s="3">
        <v>43752</v>
      </c>
      <c r="G1632">
        <v>202004</v>
      </c>
      <c r="H1632" t="s">
        <v>75</v>
      </c>
      <c r="I1632" t="s">
        <v>76</v>
      </c>
      <c r="J1632" t="s">
        <v>77</v>
      </c>
      <c r="K1632" t="s">
        <v>78</v>
      </c>
      <c r="L1632" t="s">
        <v>162</v>
      </c>
      <c r="M1632" t="s">
        <v>163</v>
      </c>
      <c r="N1632" t="s">
        <v>166</v>
      </c>
      <c r="O1632" t="s">
        <v>82</v>
      </c>
      <c r="P1632" t="str">
        <f>"2170711757                    "</f>
        <v xml:space="preserve">2170711757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47.81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4.5</v>
      </c>
      <c r="BJ1632">
        <v>5.7</v>
      </c>
      <c r="BK1632">
        <v>6</v>
      </c>
      <c r="BL1632" s="4">
        <v>275.49</v>
      </c>
      <c r="BM1632" s="4">
        <v>41.32</v>
      </c>
      <c r="BN1632" s="4">
        <v>316.81</v>
      </c>
      <c r="BO1632" s="4">
        <v>316.81</v>
      </c>
      <c r="BQ1632" t="s">
        <v>95</v>
      </c>
      <c r="BR1632" t="s">
        <v>84</v>
      </c>
      <c r="BS1632" s="3">
        <v>43753</v>
      </c>
      <c r="BT1632" s="5">
        <v>0.50694444444444442</v>
      </c>
      <c r="BU1632" t="s">
        <v>2032</v>
      </c>
      <c r="BV1632" t="s">
        <v>90</v>
      </c>
      <c r="BY1632">
        <v>28481.439999999999</v>
      </c>
      <c r="CA1632" t="s">
        <v>281</v>
      </c>
      <c r="CC1632" t="s">
        <v>163</v>
      </c>
      <c r="CD1632">
        <v>7130</v>
      </c>
      <c r="CE1632" t="s">
        <v>86</v>
      </c>
      <c r="CF1632" s="3">
        <v>43754</v>
      </c>
      <c r="CI1632">
        <v>1</v>
      </c>
      <c r="CJ1632">
        <v>1</v>
      </c>
      <c r="CK1632">
        <v>23</v>
      </c>
      <c r="CL1632" t="s">
        <v>87</v>
      </c>
    </row>
    <row r="1633" spans="1:90">
      <c r="A1633" t="s">
        <v>72</v>
      </c>
      <c r="B1633" t="s">
        <v>73</v>
      </c>
      <c r="C1633" t="s">
        <v>74</v>
      </c>
      <c r="E1633" t="str">
        <f>"FES1162716928"</f>
        <v>FES1162716928</v>
      </c>
      <c r="F1633" s="3">
        <v>43752</v>
      </c>
      <c r="G1633">
        <v>202004</v>
      </c>
      <c r="H1633" t="s">
        <v>75</v>
      </c>
      <c r="I1633" t="s">
        <v>76</v>
      </c>
      <c r="J1633" t="s">
        <v>77</v>
      </c>
      <c r="K1633" t="s">
        <v>78</v>
      </c>
      <c r="L1633" t="s">
        <v>114</v>
      </c>
      <c r="M1633" t="s">
        <v>115</v>
      </c>
      <c r="N1633" t="s">
        <v>2010</v>
      </c>
      <c r="O1633" t="s">
        <v>82</v>
      </c>
      <c r="P1633" t="str">
        <f>"2170711935                    "</f>
        <v xml:space="preserve">2170711935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8.7899999999999991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 s="4">
        <v>50.66</v>
      </c>
      <c r="BM1633" s="4">
        <v>7.6</v>
      </c>
      <c r="BN1633" s="4">
        <v>58.26</v>
      </c>
      <c r="BO1633" s="4">
        <v>58.26</v>
      </c>
      <c r="BQ1633" t="s">
        <v>95</v>
      </c>
      <c r="BR1633" t="s">
        <v>84</v>
      </c>
      <c r="BS1633" s="3">
        <v>43753</v>
      </c>
      <c r="BT1633" s="5">
        <v>0.37847222222222227</v>
      </c>
      <c r="BU1633" t="s">
        <v>2011</v>
      </c>
      <c r="BV1633" t="s">
        <v>90</v>
      </c>
      <c r="BY1633">
        <v>1200</v>
      </c>
      <c r="CA1633" t="s">
        <v>150</v>
      </c>
      <c r="CC1633" t="s">
        <v>115</v>
      </c>
      <c r="CD1633">
        <v>200</v>
      </c>
      <c r="CE1633" t="s">
        <v>96</v>
      </c>
      <c r="CF1633" s="3">
        <v>43754</v>
      </c>
      <c r="CI1633">
        <v>1</v>
      </c>
      <c r="CJ1633">
        <v>1</v>
      </c>
      <c r="CK1633">
        <v>21</v>
      </c>
      <c r="CL1633" t="s">
        <v>87</v>
      </c>
    </row>
    <row r="1634" spans="1:90">
      <c r="A1634" t="s">
        <v>72</v>
      </c>
      <c r="B1634" t="s">
        <v>73</v>
      </c>
      <c r="C1634" t="s">
        <v>74</v>
      </c>
      <c r="E1634" t="str">
        <f>"FES1162716821"</f>
        <v>FES1162716821</v>
      </c>
      <c r="F1634" s="3">
        <v>43752</v>
      </c>
      <c r="G1634">
        <v>202004</v>
      </c>
      <c r="H1634" t="s">
        <v>75</v>
      </c>
      <c r="I1634" t="s">
        <v>76</v>
      </c>
      <c r="J1634" t="s">
        <v>77</v>
      </c>
      <c r="K1634" t="s">
        <v>78</v>
      </c>
      <c r="L1634" t="s">
        <v>92</v>
      </c>
      <c r="M1634" t="s">
        <v>93</v>
      </c>
      <c r="N1634" t="s">
        <v>1016</v>
      </c>
      <c r="O1634" t="s">
        <v>82</v>
      </c>
      <c r="P1634" t="str">
        <f>"2170711802                    "</f>
        <v xml:space="preserve">2170711802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8.7899999999999991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1.6</v>
      </c>
      <c r="BJ1634">
        <v>1.3</v>
      </c>
      <c r="BK1634">
        <v>2</v>
      </c>
      <c r="BL1634" s="4">
        <v>50.66</v>
      </c>
      <c r="BM1634" s="4">
        <v>7.6</v>
      </c>
      <c r="BN1634" s="4">
        <v>58.26</v>
      </c>
      <c r="BO1634" s="4">
        <v>58.26</v>
      </c>
      <c r="BQ1634" t="s">
        <v>83</v>
      </c>
      <c r="BR1634" t="s">
        <v>84</v>
      </c>
      <c r="BS1634" s="3">
        <v>43753</v>
      </c>
      <c r="BT1634" s="5">
        <v>0.47222222222222227</v>
      </c>
      <c r="BU1634" t="s">
        <v>1017</v>
      </c>
      <c r="BV1634" t="s">
        <v>87</v>
      </c>
      <c r="BW1634" t="s">
        <v>232</v>
      </c>
      <c r="BX1634" t="s">
        <v>1018</v>
      </c>
      <c r="BY1634">
        <v>6359.65</v>
      </c>
      <c r="CA1634" t="s">
        <v>923</v>
      </c>
      <c r="CC1634" t="s">
        <v>93</v>
      </c>
      <c r="CD1634">
        <v>7915</v>
      </c>
      <c r="CE1634" t="s">
        <v>86</v>
      </c>
      <c r="CF1634" s="3">
        <v>43754</v>
      </c>
      <c r="CI1634">
        <v>1</v>
      </c>
      <c r="CJ1634">
        <v>1</v>
      </c>
      <c r="CK1634">
        <v>21</v>
      </c>
      <c r="CL1634" t="s">
        <v>87</v>
      </c>
    </row>
    <row r="1635" spans="1:90">
      <c r="A1635" t="s">
        <v>72</v>
      </c>
      <c r="B1635" t="s">
        <v>73</v>
      </c>
      <c r="C1635" t="s">
        <v>74</v>
      </c>
      <c r="E1635" t="str">
        <f>"FES1162716769"</f>
        <v>FES1162716769</v>
      </c>
      <c r="F1635" s="3">
        <v>43752</v>
      </c>
      <c r="G1635">
        <v>202004</v>
      </c>
      <c r="H1635" t="s">
        <v>75</v>
      </c>
      <c r="I1635" t="s">
        <v>76</v>
      </c>
      <c r="J1635" t="s">
        <v>77</v>
      </c>
      <c r="K1635" t="s">
        <v>78</v>
      </c>
      <c r="L1635" t="s">
        <v>75</v>
      </c>
      <c r="M1635" t="s">
        <v>76</v>
      </c>
      <c r="N1635" t="s">
        <v>88</v>
      </c>
      <c r="O1635" t="s">
        <v>82</v>
      </c>
      <c r="P1635" t="str">
        <f>"2170711728                    "</f>
        <v xml:space="preserve">2170711728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6.87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 s="4">
        <v>39.58</v>
      </c>
      <c r="BM1635" s="4">
        <v>5.94</v>
      </c>
      <c r="BN1635" s="4">
        <v>45.52</v>
      </c>
      <c r="BO1635" s="4">
        <v>45.52</v>
      </c>
      <c r="BQ1635" t="s">
        <v>83</v>
      </c>
      <c r="BR1635" t="s">
        <v>84</v>
      </c>
      <c r="BS1635" s="3">
        <v>43753</v>
      </c>
      <c r="BT1635" s="5">
        <v>0.33888888888888885</v>
      </c>
      <c r="BU1635" t="s">
        <v>89</v>
      </c>
      <c r="BV1635" t="s">
        <v>90</v>
      </c>
      <c r="BY1635">
        <v>1200</v>
      </c>
      <c r="CA1635" t="s">
        <v>91</v>
      </c>
      <c r="CC1635" t="s">
        <v>76</v>
      </c>
      <c r="CD1635">
        <v>1600</v>
      </c>
      <c r="CE1635" t="s">
        <v>96</v>
      </c>
      <c r="CF1635" s="3">
        <v>43754</v>
      </c>
      <c r="CI1635">
        <v>1</v>
      </c>
      <c r="CJ1635">
        <v>1</v>
      </c>
      <c r="CK1635">
        <v>22</v>
      </c>
      <c r="CL1635" t="s">
        <v>87</v>
      </c>
    </row>
    <row r="1636" spans="1:90">
      <c r="A1636" t="s">
        <v>72</v>
      </c>
      <c r="B1636" t="s">
        <v>73</v>
      </c>
      <c r="C1636" t="s">
        <v>74</v>
      </c>
      <c r="E1636" t="str">
        <f>"FES1162716944"</f>
        <v>FES1162716944</v>
      </c>
      <c r="F1636" s="3">
        <v>43752</v>
      </c>
      <c r="G1636">
        <v>202004</v>
      </c>
      <c r="H1636" t="s">
        <v>75</v>
      </c>
      <c r="I1636" t="s">
        <v>76</v>
      </c>
      <c r="J1636" t="s">
        <v>77</v>
      </c>
      <c r="K1636" t="s">
        <v>78</v>
      </c>
      <c r="L1636" t="s">
        <v>119</v>
      </c>
      <c r="M1636" t="s">
        <v>120</v>
      </c>
      <c r="N1636" t="s">
        <v>406</v>
      </c>
      <c r="O1636" t="s">
        <v>82</v>
      </c>
      <c r="P1636" t="str">
        <f>"2170711632                    "</f>
        <v xml:space="preserve">2170711632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8.7899999999999991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 s="4">
        <v>50.66</v>
      </c>
      <c r="BM1636" s="4">
        <v>7.6</v>
      </c>
      <c r="BN1636" s="4">
        <v>58.26</v>
      </c>
      <c r="BO1636" s="4">
        <v>58.26</v>
      </c>
      <c r="BQ1636" t="s">
        <v>95</v>
      </c>
      <c r="BR1636" t="s">
        <v>84</v>
      </c>
      <c r="BS1636" s="3">
        <v>43753</v>
      </c>
      <c r="BT1636" s="5">
        <v>0.3840277777777778</v>
      </c>
      <c r="BU1636" t="s">
        <v>2052</v>
      </c>
      <c r="BV1636" t="s">
        <v>90</v>
      </c>
      <c r="BY1636">
        <v>1200</v>
      </c>
      <c r="CA1636" t="s">
        <v>209</v>
      </c>
      <c r="CC1636" t="s">
        <v>120</v>
      </c>
      <c r="CD1636">
        <v>6001</v>
      </c>
      <c r="CE1636" t="s">
        <v>96</v>
      </c>
      <c r="CF1636" s="3">
        <v>43754</v>
      </c>
      <c r="CI1636">
        <v>1</v>
      </c>
      <c r="CJ1636">
        <v>1</v>
      </c>
      <c r="CK1636">
        <v>21</v>
      </c>
      <c r="CL1636" t="s">
        <v>87</v>
      </c>
    </row>
    <row r="1637" spans="1:90">
      <c r="A1637" t="s">
        <v>72</v>
      </c>
      <c r="B1637" t="s">
        <v>73</v>
      </c>
      <c r="C1637" t="s">
        <v>74</v>
      </c>
      <c r="E1637" t="str">
        <f>"FES1162718198"</f>
        <v>FES1162718198</v>
      </c>
      <c r="F1637" s="3">
        <v>43756</v>
      </c>
      <c r="G1637">
        <v>202004</v>
      </c>
      <c r="H1637" t="s">
        <v>75</v>
      </c>
      <c r="I1637" t="s">
        <v>76</v>
      </c>
      <c r="J1637" t="s">
        <v>77</v>
      </c>
      <c r="K1637" t="s">
        <v>78</v>
      </c>
      <c r="L1637" t="s">
        <v>255</v>
      </c>
      <c r="M1637" t="s">
        <v>256</v>
      </c>
      <c r="N1637" t="s">
        <v>2063</v>
      </c>
      <c r="O1637" t="s">
        <v>82</v>
      </c>
      <c r="P1637" t="str">
        <f>"2170712926                    "</f>
        <v xml:space="preserve">2170712926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13.19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2.8</v>
      </c>
      <c r="BJ1637">
        <v>1.4</v>
      </c>
      <c r="BK1637">
        <v>3</v>
      </c>
      <c r="BL1637" s="4">
        <v>75.98</v>
      </c>
      <c r="BM1637" s="4">
        <v>11.4</v>
      </c>
      <c r="BN1637" s="4">
        <v>87.38</v>
      </c>
      <c r="BO1637" s="4">
        <v>87.38</v>
      </c>
      <c r="BQ1637" t="s">
        <v>95</v>
      </c>
      <c r="BR1637" t="s">
        <v>84</v>
      </c>
      <c r="BS1637" s="3">
        <v>43759</v>
      </c>
      <c r="BT1637" s="5">
        <v>0.43402777777777773</v>
      </c>
      <c r="BU1637" t="s">
        <v>2064</v>
      </c>
      <c r="BV1637" t="s">
        <v>90</v>
      </c>
      <c r="BY1637">
        <v>7132.61</v>
      </c>
      <c r="CC1637" t="s">
        <v>256</v>
      </c>
      <c r="CD1637">
        <v>3291</v>
      </c>
      <c r="CE1637" t="s">
        <v>86</v>
      </c>
      <c r="CF1637" s="3">
        <v>43760</v>
      </c>
      <c r="CI1637">
        <v>1</v>
      </c>
      <c r="CJ1637">
        <v>1</v>
      </c>
      <c r="CK1637">
        <v>21</v>
      </c>
      <c r="CL1637" t="s">
        <v>87</v>
      </c>
    </row>
    <row r="1638" spans="1:90">
      <c r="A1638" t="s">
        <v>72</v>
      </c>
      <c r="B1638" t="s">
        <v>73</v>
      </c>
      <c r="C1638" t="s">
        <v>74</v>
      </c>
      <c r="E1638" t="str">
        <f>"FES1162716966"</f>
        <v>FES1162716966</v>
      </c>
      <c r="F1638" s="3">
        <v>43752</v>
      </c>
      <c r="G1638">
        <v>202004</v>
      </c>
      <c r="H1638" t="s">
        <v>75</v>
      </c>
      <c r="I1638" t="s">
        <v>76</v>
      </c>
      <c r="J1638" t="s">
        <v>77</v>
      </c>
      <c r="K1638" t="s">
        <v>78</v>
      </c>
      <c r="L1638" t="s">
        <v>326</v>
      </c>
      <c r="M1638" t="s">
        <v>327</v>
      </c>
      <c r="N1638" t="s">
        <v>336</v>
      </c>
      <c r="O1638" t="s">
        <v>497</v>
      </c>
      <c r="P1638" t="str">
        <f>"2170709029                    "</f>
        <v xml:space="preserve">2170709029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26.48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2</v>
      </c>
      <c r="BI1638">
        <v>25.6</v>
      </c>
      <c r="BJ1638">
        <v>7.6</v>
      </c>
      <c r="BK1638">
        <v>26</v>
      </c>
      <c r="BL1638" s="4">
        <v>157.56</v>
      </c>
      <c r="BM1638" s="4">
        <v>23.63</v>
      </c>
      <c r="BN1638" s="4">
        <v>181.19</v>
      </c>
      <c r="BO1638" s="4">
        <v>181.19</v>
      </c>
      <c r="BQ1638" t="s">
        <v>95</v>
      </c>
      <c r="BR1638" t="s">
        <v>84</v>
      </c>
      <c r="BS1638" s="3">
        <v>43754</v>
      </c>
      <c r="BT1638" s="5">
        <v>0.3263888888888889</v>
      </c>
      <c r="BU1638" t="s">
        <v>2065</v>
      </c>
      <c r="BV1638" t="s">
        <v>90</v>
      </c>
      <c r="BY1638">
        <v>37845.96</v>
      </c>
      <c r="CA1638" t="s">
        <v>528</v>
      </c>
      <c r="CC1638" t="s">
        <v>327</v>
      </c>
      <c r="CD1638">
        <v>6230</v>
      </c>
      <c r="CE1638" t="s">
        <v>86</v>
      </c>
      <c r="CF1638" s="3">
        <v>43754</v>
      </c>
      <c r="CI1638">
        <v>2</v>
      </c>
      <c r="CJ1638">
        <v>2</v>
      </c>
      <c r="CK1638" t="s">
        <v>1033</v>
      </c>
      <c r="CL1638" t="s">
        <v>87</v>
      </c>
    </row>
    <row r="1639" spans="1:90">
      <c r="A1639" t="s">
        <v>72</v>
      </c>
      <c r="B1639" t="s">
        <v>73</v>
      </c>
      <c r="C1639" t="s">
        <v>74</v>
      </c>
      <c r="E1639" t="str">
        <f>"FES1162716826"</f>
        <v>FES1162716826</v>
      </c>
      <c r="F1639" s="3">
        <v>43752</v>
      </c>
      <c r="G1639">
        <v>202004</v>
      </c>
      <c r="H1639" t="s">
        <v>75</v>
      </c>
      <c r="I1639" t="s">
        <v>76</v>
      </c>
      <c r="J1639" t="s">
        <v>77</v>
      </c>
      <c r="K1639" t="s">
        <v>78</v>
      </c>
      <c r="L1639" t="s">
        <v>308</v>
      </c>
      <c r="M1639" t="s">
        <v>308</v>
      </c>
      <c r="N1639" t="s">
        <v>491</v>
      </c>
      <c r="O1639" t="s">
        <v>497</v>
      </c>
      <c r="P1639" t="str">
        <f>"2170706967                    "</f>
        <v xml:space="preserve">2170706967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24.16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22.4</v>
      </c>
      <c r="BJ1639">
        <v>9.6999999999999993</v>
      </c>
      <c r="BK1639">
        <v>23</v>
      </c>
      <c r="BL1639" s="4">
        <v>144.22999999999999</v>
      </c>
      <c r="BM1639" s="4">
        <v>21.63</v>
      </c>
      <c r="BN1639" s="4">
        <v>165.86</v>
      </c>
      <c r="BO1639" s="4">
        <v>165.86</v>
      </c>
      <c r="BQ1639" t="s">
        <v>95</v>
      </c>
      <c r="BR1639" t="s">
        <v>84</v>
      </c>
      <c r="BS1639" s="3">
        <v>43754</v>
      </c>
      <c r="BT1639" s="5">
        <v>0.62916666666666665</v>
      </c>
      <c r="BU1639" t="s">
        <v>1825</v>
      </c>
      <c r="BV1639" t="s">
        <v>90</v>
      </c>
      <c r="BY1639">
        <v>48559.4</v>
      </c>
      <c r="CA1639" t="s">
        <v>2066</v>
      </c>
      <c r="CC1639" t="s">
        <v>308</v>
      </c>
      <c r="CD1639">
        <v>7646</v>
      </c>
      <c r="CE1639" t="s">
        <v>86</v>
      </c>
      <c r="CF1639" s="3">
        <v>43755</v>
      </c>
      <c r="CI1639">
        <v>2</v>
      </c>
      <c r="CJ1639">
        <v>2</v>
      </c>
      <c r="CK1639" t="s">
        <v>1033</v>
      </c>
      <c r="CL1639" t="s">
        <v>87</v>
      </c>
    </row>
    <row r="1640" spans="1:90">
      <c r="A1640" t="s">
        <v>72</v>
      </c>
      <c r="B1640" t="s">
        <v>73</v>
      </c>
      <c r="C1640" t="s">
        <v>74</v>
      </c>
      <c r="E1640" t="str">
        <f>"FES1162716759"</f>
        <v>FES1162716759</v>
      </c>
      <c r="F1640" s="3">
        <v>43752</v>
      </c>
      <c r="G1640">
        <v>202004</v>
      </c>
      <c r="H1640" t="s">
        <v>75</v>
      </c>
      <c r="I1640" t="s">
        <v>76</v>
      </c>
      <c r="J1640" t="s">
        <v>77</v>
      </c>
      <c r="K1640" t="s">
        <v>78</v>
      </c>
      <c r="L1640" t="s">
        <v>79</v>
      </c>
      <c r="M1640" t="s">
        <v>80</v>
      </c>
      <c r="N1640" t="s">
        <v>81</v>
      </c>
      <c r="O1640" t="s">
        <v>497</v>
      </c>
      <c r="P1640" t="str">
        <f>"2170708925                    "</f>
        <v xml:space="preserve">2170708925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14.85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2</v>
      </c>
      <c r="BI1640">
        <v>20.399999999999999</v>
      </c>
      <c r="BJ1640">
        <v>8.6</v>
      </c>
      <c r="BK1640">
        <v>21</v>
      </c>
      <c r="BL1640" s="4">
        <v>90.55</v>
      </c>
      <c r="BM1640" s="4">
        <v>13.58</v>
      </c>
      <c r="BN1640" s="4">
        <v>104.13</v>
      </c>
      <c r="BO1640" s="4">
        <v>104.13</v>
      </c>
      <c r="BQ1640" t="s">
        <v>83</v>
      </c>
      <c r="BR1640" t="s">
        <v>84</v>
      </c>
      <c r="BS1640" s="3">
        <v>43753</v>
      </c>
      <c r="BT1640" s="5">
        <v>0.3923611111111111</v>
      </c>
      <c r="BU1640" t="s">
        <v>2067</v>
      </c>
      <c r="BV1640" t="s">
        <v>90</v>
      </c>
      <c r="BY1640">
        <v>42992.61</v>
      </c>
      <c r="CA1640" t="s">
        <v>133</v>
      </c>
      <c r="CC1640" t="s">
        <v>80</v>
      </c>
      <c r="CD1640">
        <v>2094</v>
      </c>
      <c r="CE1640" t="s">
        <v>86</v>
      </c>
      <c r="CF1640" s="3">
        <v>43754</v>
      </c>
      <c r="CI1640">
        <v>1</v>
      </c>
      <c r="CJ1640">
        <v>1</v>
      </c>
      <c r="CK1640" t="s">
        <v>509</v>
      </c>
      <c r="CL1640" t="s">
        <v>87</v>
      </c>
    </row>
    <row r="1641" spans="1:90">
      <c r="A1641" t="s">
        <v>72</v>
      </c>
      <c r="B1641" t="s">
        <v>73</v>
      </c>
      <c r="C1641" t="s">
        <v>74</v>
      </c>
      <c r="E1641" t="str">
        <f>"FES1162718058"</f>
        <v>FES1162718058</v>
      </c>
      <c r="F1641" s="3">
        <v>43756</v>
      </c>
      <c r="G1641">
        <v>202004</v>
      </c>
      <c r="H1641" t="s">
        <v>75</v>
      </c>
      <c r="I1641" t="s">
        <v>76</v>
      </c>
      <c r="J1641" t="s">
        <v>77</v>
      </c>
      <c r="K1641" t="s">
        <v>78</v>
      </c>
      <c r="L1641" t="s">
        <v>92</v>
      </c>
      <c r="M1641" t="s">
        <v>93</v>
      </c>
      <c r="N1641" t="s">
        <v>81</v>
      </c>
      <c r="O1641" t="s">
        <v>82</v>
      </c>
      <c r="P1641" t="str">
        <f>"2170712176                    "</f>
        <v xml:space="preserve">2170712176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8.7899999999999991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 s="4">
        <v>50.66</v>
      </c>
      <c r="BM1641" s="4">
        <v>7.6</v>
      </c>
      <c r="BN1641" s="4">
        <v>58.26</v>
      </c>
      <c r="BO1641" s="4">
        <v>58.26</v>
      </c>
      <c r="BR1641" t="s">
        <v>84</v>
      </c>
      <c r="BS1641" s="3">
        <v>43759</v>
      </c>
      <c r="BT1641" s="5">
        <v>0.31180555555555556</v>
      </c>
      <c r="BU1641" t="s">
        <v>2068</v>
      </c>
      <c r="BV1641" t="s">
        <v>90</v>
      </c>
      <c r="BY1641">
        <v>1200</v>
      </c>
      <c r="CA1641" t="s">
        <v>214</v>
      </c>
      <c r="CC1641" t="s">
        <v>93</v>
      </c>
      <c r="CD1641">
        <v>8001</v>
      </c>
      <c r="CE1641" t="s">
        <v>96</v>
      </c>
      <c r="CF1641" s="3">
        <v>43760</v>
      </c>
      <c r="CI1641">
        <v>1</v>
      </c>
      <c r="CJ1641">
        <v>1</v>
      </c>
      <c r="CK1641">
        <v>21</v>
      </c>
      <c r="CL1641" t="s">
        <v>87</v>
      </c>
    </row>
    <row r="1642" spans="1:90">
      <c r="A1642" t="s">
        <v>72</v>
      </c>
      <c r="B1642" t="s">
        <v>73</v>
      </c>
      <c r="C1642" t="s">
        <v>74</v>
      </c>
      <c r="E1642" t="str">
        <f>"FES1162717932"</f>
        <v>FES1162717932</v>
      </c>
      <c r="F1642" s="3">
        <v>43756</v>
      </c>
      <c r="G1642">
        <v>202004</v>
      </c>
      <c r="H1642" t="s">
        <v>75</v>
      </c>
      <c r="I1642" t="s">
        <v>76</v>
      </c>
      <c r="J1642" t="s">
        <v>77</v>
      </c>
      <c r="K1642" t="s">
        <v>78</v>
      </c>
      <c r="L1642" t="s">
        <v>104</v>
      </c>
      <c r="M1642" t="s">
        <v>105</v>
      </c>
      <c r="N1642" t="s">
        <v>1162</v>
      </c>
      <c r="O1642" t="s">
        <v>82</v>
      </c>
      <c r="P1642" t="str">
        <f>"2170702164                    "</f>
        <v xml:space="preserve">2170702164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8.7899999999999991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 s="4">
        <v>50.66</v>
      </c>
      <c r="BM1642" s="4">
        <v>7.6</v>
      </c>
      <c r="BN1642" s="4">
        <v>58.26</v>
      </c>
      <c r="BO1642" s="4">
        <v>58.26</v>
      </c>
      <c r="BQ1642" t="s">
        <v>1163</v>
      </c>
      <c r="BR1642" t="s">
        <v>84</v>
      </c>
      <c r="BS1642" s="3">
        <v>43759</v>
      </c>
      <c r="BT1642" s="5">
        <v>0.4284722222222222</v>
      </c>
      <c r="BU1642" t="s">
        <v>1227</v>
      </c>
      <c r="BV1642" t="s">
        <v>90</v>
      </c>
      <c r="BY1642">
        <v>1200</v>
      </c>
      <c r="CA1642" t="s">
        <v>108</v>
      </c>
      <c r="CC1642" t="s">
        <v>105</v>
      </c>
      <c r="CD1642">
        <v>6220</v>
      </c>
      <c r="CE1642" t="s">
        <v>96</v>
      </c>
      <c r="CF1642" s="3">
        <v>43760</v>
      </c>
      <c r="CI1642">
        <v>1</v>
      </c>
      <c r="CJ1642">
        <v>1</v>
      </c>
      <c r="CK1642">
        <v>21</v>
      </c>
      <c r="CL1642" t="s">
        <v>87</v>
      </c>
    </row>
    <row r="1643" spans="1:90">
      <c r="A1643" t="s">
        <v>72</v>
      </c>
      <c r="B1643" t="s">
        <v>73</v>
      </c>
      <c r="C1643" t="s">
        <v>74</v>
      </c>
      <c r="E1643" t="str">
        <f>"FES1162717952"</f>
        <v>FES1162717952</v>
      </c>
      <c r="F1643" s="3">
        <v>43756</v>
      </c>
      <c r="G1643">
        <v>202004</v>
      </c>
      <c r="H1643" t="s">
        <v>75</v>
      </c>
      <c r="I1643" t="s">
        <v>76</v>
      </c>
      <c r="J1643" t="s">
        <v>77</v>
      </c>
      <c r="K1643" t="s">
        <v>78</v>
      </c>
      <c r="L1643" t="s">
        <v>124</v>
      </c>
      <c r="M1643" t="s">
        <v>125</v>
      </c>
      <c r="N1643" t="s">
        <v>126</v>
      </c>
      <c r="O1643" t="s">
        <v>82</v>
      </c>
      <c r="P1643" t="str">
        <f>"2170709956                    "</f>
        <v xml:space="preserve">2170709956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17.579999999999998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4</v>
      </c>
      <c r="BJ1643">
        <v>2</v>
      </c>
      <c r="BK1643">
        <v>4</v>
      </c>
      <c r="BL1643" s="4">
        <v>101.29</v>
      </c>
      <c r="BM1643" s="4">
        <v>15.19</v>
      </c>
      <c r="BN1643" s="4">
        <v>116.48</v>
      </c>
      <c r="BO1643" s="4">
        <v>116.48</v>
      </c>
      <c r="BQ1643" t="s">
        <v>95</v>
      </c>
      <c r="BR1643" t="s">
        <v>84</v>
      </c>
      <c r="BS1643" s="3">
        <v>43759</v>
      </c>
      <c r="BT1643" s="5">
        <v>0.38263888888888892</v>
      </c>
      <c r="BU1643" t="s">
        <v>127</v>
      </c>
      <c r="BV1643" t="s">
        <v>90</v>
      </c>
      <c r="BY1643">
        <v>9918</v>
      </c>
      <c r="CA1643" t="s">
        <v>128</v>
      </c>
      <c r="CC1643" t="s">
        <v>125</v>
      </c>
      <c r="CD1643">
        <v>4133</v>
      </c>
      <c r="CE1643" t="s">
        <v>86</v>
      </c>
      <c r="CF1643" s="3">
        <v>43760</v>
      </c>
      <c r="CI1643">
        <v>1</v>
      </c>
      <c r="CJ1643">
        <v>1</v>
      </c>
      <c r="CK1643">
        <v>21</v>
      </c>
      <c r="CL1643" t="s">
        <v>87</v>
      </c>
    </row>
    <row r="1644" spans="1:90">
      <c r="A1644" t="s">
        <v>72</v>
      </c>
      <c r="B1644" t="s">
        <v>73</v>
      </c>
      <c r="C1644" t="s">
        <v>74</v>
      </c>
      <c r="E1644" t="str">
        <f>"FES1162718137"</f>
        <v>FES1162718137</v>
      </c>
      <c r="F1644" s="3">
        <v>43756</v>
      </c>
      <c r="G1644">
        <v>202004</v>
      </c>
      <c r="H1644" t="s">
        <v>75</v>
      </c>
      <c r="I1644" t="s">
        <v>76</v>
      </c>
      <c r="J1644" t="s">
        <v>77</v>
      </c>
      <c r="K1644" t="s">
        <v>78</v>
      </c>
      <c r="L1644" t="s">
        <v>119</v>
      </c>
      <c r="M1644" t="s">
        <v>120</v>
      </c>
      <c r="N1644" t="s">
        <v>1399</v>
      </c>
      <c r="O1644" t="s">
        <v>82</v>
      </c>
      <c r="P1644" t="str">
        <f>"21707128765                   "</f>
        <v xml:space="preserve">21707128765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8.7899999999999991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 s="4">
        <v>50.66</v>
      </c>
      <c r="BM1644" s="4">
        <v>7.6</v>
      </c>
      <c r="BN1644" s="4">
        <v>58.26</v>
      </c>
      <c r="BO1644" s="4">
        <v>58.26</v>
      </c>
      <c r="BQ1644" t="s">
        <v>101</v>
      </c>
      <c r="BR1644" t="s">
        <v>84</v>
      </c>
      <c r="BS1644" s="3">
        <v>43759</v>
      </c>
      <c r="BT1644" s="5">
        <v>0.41736111111111113</v>
      </c>
      <c r="BU1644" t="s">
        <v>2069</v>
      </c>
      <c r="BV1644" t="s">
        <v>90</v>
      </c>
      <c r="BY1644">
        <v>1200</v>
      </c>
      <c r="CA1644" t="s">
        <v>108</v>
      </c>
      <c r="CC1644" t="s">
        <v>120</v>
      </c>
      <c r="CD1644">
        <v>6012</v>
      </c>
      <c r="CE1644" t="s">
        <v>96</v>
      </c>
      <c r="CF1644" s="3">
        <v>43760</v>
      </c>
      <c r="CI1644">
        <v>1</v>
      </c>
      <c r="CJ1644">
        <v>1</v>
      </c>
      <c r="CK1644">
        <v>21</v>
      </c>
      <c r="CL1644" t="s">
        <v>87</v>
      </c>
    </row>
    <row r="1645" spans="1:90">
      <c r="A1645" t="s">
        <v>72</v>
      </c>
      <c r="B1645" t="s">
        <v>73</v>
      </c>
      <c r="C1645" t="s">
        <v>74</v>
      </c>
      <c r="E1645" t="str">
        <f>"FES1162717936"</f>
        <v>FES1162717936</v>
      </c>
      <c r="F1645" s="3">
        <v>43756</v>
      </c>
      <c r="G1645">
        <v>202004</v>
      </c>
      <c r="H1645" t="s">
        <v>75</v>
      </c>
      <c r="I1645" t="s">
        <v>76</v>
      </c>
      <c r="J1645" t="s">
        <v>77</v>
      </c>
      <c r="K1645" t="s">
        <v>78</v>
      </c>
      <c r="L1645" t="s">
        <v>114</v>
      </c>
      <c r="M1645" t="s">
        <v>115</v>
      </c>
      <c r="N1645" t="s">
        <v>116</v>
      </c>
      <c r="O1645" t="s">
        <v>82</v>
      </c>
      <c r="P1645" t="str">
        <f>"2170706735                    "</f>
        <v xml:space="preserve">2170706735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8.7899999999999991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 s="4">
        <v>50.66</v>
      </c>
      <c r="BM1645" s="4">
        <v>7.6</v>
      </c>
      <c r="BN1645" s="4">
        <v>58.26</v>
      </c>
      <c r="BO1645" s="4">
        <v>58.26</v>
      </c>
      <c r="BQ1645" t="s">
        <v>83</v>
      </c>
      <c r="BR1645" t="s">
        <v>84</v>
      </c>
      <c r="BS1645" s="3">
        <v>43759</v>
      </c>
      <c r="BT1645" s="5">
        <v>0.33749999999999997</v>
      </c>
      <c r="BU1645" t="s">
        <v>117</v>
      </c>
      <c r="BV1645" t="s">
        <v>90</v>
      </c>
      <c r="BY1645">
        <v>1200</v>
      </c>
      <c r="CA1645" t="s">
        <v>118</v>
      </c>
      <c r="CC1645" t="s">
        <v>115</v>
      </c>
      <c r="CD1645">
        <v>1</v>
      </c>
      <c r="CE1645" t="s">
        <v>96</v>
      </c>
      <c r="CF1645" s="3">
        <v>43760</v>
      </c>
      <c r="CI1645">
        <v>1</v>
      </c>
      <c r="CJ1645">
        <v>1</v>
      </c>
      <c r="CK1645">
        <v>21</v>
      </c>
      <c r="CL1645" t="s">
        <v>87</v>
      </c>
    </row>
    <row r="1646" spans="1:90">
      <c r="A1646" t="s">
        <v>72</v>
      </c>
      <c r="B1646" t="s">
        <v>73</v>
      </c>
      <c r="C1646" t="s">
        <v>74</v>
      </c>
      <c r="E1646" t="str">
        <f>"FES1162720541"</f>
        <v>FES1162720541</v>
      </c>
      <c r="F1646" s="3">
        <v>43769</v>
      </c>
      <c r="G1646">
        <v>202004</v>
      </c>
      <c r="H1646" t="s">
        <v>75</v>
      </c>
      <c r="I1646" t="s">
        <v>76</v>
      </c>
      <c r="J1646" t="s">
        <v>77</v>
      </c>
      <c r="K1646" t="s">
        <v>78</v>
      </c>
      <c r="L1646" t="s">
        <v>185</v>
      </c>
      <c r="M1646" t="s">
        <v>186</v>
      </c>
      <c r="N1646" t="s">
        <v>2070</v>
      </c>
      <c r="O1646" t="s">
        <v>82</v>
      </c>
      <c r="P1646" t="str">
        <f>"2170714964                    "</f>
        <v xml:space="preserve">2170714964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6.87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1.3</v>
      </c>
      <c r="BJ1646">
        <v>1.1000000000000001</v>
      </c>
      <c r="BK1646">
        <v>1.5</v>
      </c>
      <c r="BL1646" s="4">
        <v>39.58</v>
      </c>
      <c r="BM1646" s="4">
        <v>5.94</v>
      </c>
      <c r="BN1646" s="4">
        <v>45.52</v>
      </c>
      <c r="BO1646" s="4">
        <v>45.52</v>
      </c>
      <c r="BQ1646" t="s">
        <v>2071</v>
      </c>
      <c r="BR1646" t="s">
        <v>84</v>
      </c>
      <c r="BS1646" t="s">
        <v>85</v>
      </c>
      <c r="BY1646">
        <v>5414.4</v>
      </c>
      <c r="CC1646" t="s">
        <v>186</v>
      </c>
      <c r="CD1646">
        <v>1401</v>
      </c>
      <c r="CE1646" t="s">
        <v>96</v>
      </c>
      <c r="CI1646">
        <v>1</v>
      </c>
      <c r="CJ1646" t="s">
        <v>85</v>
      </c>
      <c r="CK1646">
        <v>22</v>
      </c>
      <c r="CL1646" t="s">
        <v>87</v>
      </c>
    </row>
    <row r="1647" spans="1:90">
      <c r="A1647" t="s">
        <v>72</v>
      </c>
      <c r="B1647" t="s">
        <v>73</v>
      </c>
      <c r="C1647" t="s">
        <v>74</v>
      </c>
      <c r="E1647" t="str">
        <f>"FES1162718156"</f>
        <v>FES1162718156</v>
      </c>
      <c r="F1647" s="3">
        <v>43756</v>
      </c>
      <c r="G1647">
        <v>202004</v>
      </c>
      <c r="H1647" t="s">
        <v>75</v>
      </c>
      <c r="I1647" t="s">
        <v>76</v>
      </c>
      <c r="J1647" t="s">
        <v>77</v>
      </c>
      <c r="K1647" t="s">
        <v>78</v>
      </c>
      <c r="L1647" t="s">
        <v>92</v>
      </c>
      <c r="M1647" t="s">
        <v>93</v>
      </c>
      <c r="N1647" t="s">
        <v>212</v>
      </c>
      <c r="O1647" t="s">
        <v>82</v>
      </c>
      <c r="P1647" t="str">
        <f>"2170712883                    "</f>
        <v xml:space="preserve">2170712883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8.7899999999999991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 s="4">
        <v>50.66</v>
      </c>
      <c r="BM1647" s="4">
        <v>7.6</v>
      </c>
      <c r="BN1647" s="4">
        <v>58.26</v>
      </c>
      <c r="BO1647" s="4">
        <v>58.26</v>
      </c>
      <c r="BQ1647" t="s">
        <v>95</v>
      </c>
      <c r="BR1647" t="s">
        <v>84</v>
      </c>
      <c r="BS1647" s="3">
        <v>43759</v>
      </c>
      <c r="BT1647" s="5">
        <v>0.3215277777777778</v>
      </c>
      <c r="BU1647" t="s">
        <v>213</v>
      </c>
      <c r="BV1647" t="s">
        <v>90</v>
      </c>
      <c r="BY1647">
        <v>1200</v>
      </c>
      <c r="CA1647" t="s">
        <v>214</v>
      </c>
      <c r="CC1647" t="s">
        <v>93</v>
      </c>
      <c r="CD1647">
        <v>7405</v>
      </c>
      <c r="CE1647" t="s">
        <v>96</v>
      </c>
      <c r="CF1647" s="3">
        <v>43760</v>
      </c>
      <c r="CI1647">
        <v>1</v>
      </c>
      <c r="CJ1647">
        <v>1</v>
      </c>
      <c r="CK1647">
        <v>21</v>
      </c>
      <c r="CL1647" t="s">
        <v>87</v>
      </c>
    </row>
    <row r="1648" spans="1:90">
      <c r="A1648" t="s">
        <v>72</v>
      </c>
      <c r="B1648" t="s">
        <v>73</v>
      </c>
      <c r="C1648" t="s">
        <v>74</v>
      </c>
      <c r="E1648" t="str">
        <f>"FES1162718001"</f>
        <v>FES1162718001</v>
      </c>
      <c r="F1648" s="3">
        <v>43756</v>
      </c>
      <c r="G1648">
        <v>202004</v>
      </c>
      <c r="H1648" t="s">
        <v>75</v>
      </c>
      <c r="I1648" t="s">
        <v>76</v>
      </c>
      <c r="J1648" t="s">
        <v>77</v>
      </c>
      <c r="K1648" t="s">
        <v>78</v>
      </c>
      <c r="L1648" t="s">
        <v>175</v>
      </c>
      <c r="M1648" t="s">
        <v>176</v>
      </c>
      <c r="N1648" t="s">
        <v>935</v>
      </c>
      <c r="O1648" t="s">
        <v>82</v>
      </c>
      <c r="P1648" t="str">
        <f>"2170710659                    "</f>
        <v xml:space="preserve">2170710659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8.7899999999999991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 s="4">
        <v>50.66</v>
      </c>
      <c r="BM1648" s="4">
        <v>7.6</v>
      </c>
      <c r="BN1648" s="4">
        <v>58.26</v>
      </c>
      <c r="BO1648" s="4">
        <v>58.26</v>
      </c>
      <c r="BQ1648" t="s">
        <v>83</v>
      </c>
      <c r="BR1648" t="s">
        <v>84</v>
      </c>
      <c r="BS1648" s="3">
        <v>43759</v>
      </c>
      <c r="BT1648" s="5">
        <v>0.41736111111111113</v>
      </c>
      <c r="BU1648" t="s">
        <v>1106</v>
      </c>
      <c r="BV1648" t="s">
        <v>90</v>
      </c>
      <c r="BY1648">
        <v>1200</v>
      </c>
      <c r="CA1648" t="s">
        <v>588</v>
      </c>
      <c r="CC1648" t="s">
        <v>176</v>
      </c>
      <c r="CD1648">
        <v>4001</v>
      </c>
      <c r="CE1648" t="s">
        <v>96</v>
      </c>
      <c r="CF1648" s="3">
        <v>43760</v>
      </c>
      <c r="CI1648">
        <v>1</v>
      </c>
      <c r="CJ1648">
        <v>1</v>
      </c>
      <c r="CK1648">
        <v>21</v>
      </c>
      <c r="CL1648" t="s">
        <v>87</v>
      </c>
    </row>
    <row r="1649" spans="1:90">
      <c r="A1649" t="s">
        <v>72</v>
      </c>
      <c r="B1649" t="s">
        <v>73</v>
      </c>
      <c r="C1649" t="s">
        <v>74</v>
      </c>
      <c r="E1649" t="str">
        <f>"FES1162717988"</f>
        <v>FES1162717988</v>
      </c>
      <c r="F1649" s="3">
        <v>43756</v>
      </c>
      <c r="G1649">
        <v>202004</v>
      </c>
      <c r="H1649" t="s">
        <v>75</v>
      </c>
      <c r="I1649" t="s">
        <v>76</v>
      </c>
      <c r="J1649" t="s">
        <v>77</v>
      </c>
      <c r="K1649" t="s">
        <v>78</v>
      </c>
      <c r="L1649" t="s">
        <v>175</v>
      </c>
      <c r="M1649" t="s">
        <v>176</v>
      </c>
      <c r="N1649" t="s">
        <v>2072</v>
      </c>
      <c r="O1649" t="s">
        <v>82</v>
      </c>
      <c r="P1649" t="str">
        <f>"2170710557                    "</f>
        <v xml:space="preserve">2170710557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8.7899999999999991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 s="4">
        <v>50.66</v>
      </c>
      <c r="BM1649" s="4">
        <v>7.6</v>
      </c>
      <c r="BN1649" s="4">
        <v>58.26</v>
      </c>
      <c r="BO1649" s="4">
        <v>58.26</v>
      </c>
      <c r="BQ1649" t="s">
        <v>95</v>
      </c>
      <c r="BR1649" t="s">
        <v>84</v>
      </c>
      <c r="BS1649" s="3">
        <v>43759</v>
      </c>
      <c r="BT1649" s="5">
        <v>0.4055555555555555</v>
      </c>
      <c r="BU1649" t="s">
        <v>1161</v>
      </c>
      <c r="BV1649" t="s">
        <v>90</v>
      </c>
      <c r="BY1649">
        <v>1200</v>
      </c>
      <c r="CA1649" t="s">
        <v>574</v>
      </c>
      <c r="CC1649" t="s">
        <v>176</v>
      </c>
      <c r="CD1649">
        <v>4001</v>
      </c>
      <c r="CE1649" t="s">
        <v>96</v>
      </c>
      <c r="CF1649" s="3">
        <v>43760</v>
      </c>
      <c r="CI1649">
        <v>1</v>
      </c>
      <c r="CJ1649">
        <v>1</v>
      </c>
      <c r="CK1649">
        <v>21</v>
      </c>
      <c r="CL1649" t="s">
        <v>87</v>
      </c>
    </row>
    <row r="1650" spans="1:90">
      <c r="A1650" t="s">
        <v>72</v>
      </c>
      <c r="B1650" t="s">
        <v>73</v>
      </c>
      <c r="C1650" t="s">
        <v>74</v>
      </c>
      <c r="E1650" t="str">
        <f>"FES1162718055"</f>
        <v>FES1162718055</v>
      </c>
      <c r="F1650" s="3">
        <v>43756</v>
      </c>
      <c r="G1650">
        <v>202004</v>
      </c>
      <c r="H1650" t="s">
        <v>75</v>
      </c>
      <c r="I1650" t="s">
        <v>76</v>
      </c>
      <c r="J1650" t="s">
        <v>77</v>
      </c>
      <c r="K1650" t="s">
        <v>78</v>
      </c>
      <c r="L1650" t="s">
        <v>79</v>
      </c>
      <c r="M1650" t="s">
        <v>80</v>
      </c>
      <c r="N1650" t="s">
        <v>644</v>
      </c>
      <c r="O1650" t="s">
        <v>82</v>
      </c>
      <c r="P1650" t="str">
        <f>"2170711891                    "</f>
        <v xml:space="preserve">2170711891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6.87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 s="4">
        <v>39.58</v>
      </c>
      <c r="BM1650" s="4">
        <v>5.94</v>
      </c>
      <c r="BN1650" s="4">
        <v>45.52</v>
      </c>
      <c r="BO1650" s="4">
        <v>45.52</v>
      </c>
      <c r="BQ1650" t="s">
        <v>95</v>
      </c>
      <c r="BR1650" t="s">
        <v>84</v>
      </c>
      <c r="BS1650" s="3">
        <v>43759</v>
      </c>
      <c r="BT1650" s="5">
        <v>0.4284722222222222</v>
      </c>
      <c r="BU1650" t="s">
        <v>2073</v>
      </c>
      <c r="BV1650" t="s">
        <v>90</v>
      </c>
      <c r="BY1650">
        <v>1200</v>
      </c>
      <c r="CA1650" t="s">
        <v>474</v>
      </c>
      <c r="CC1650" t="s">
        <v>80</v>
      </c>
      <c r="CD1650">
        <v>2197</v>
      </c>
      <c r="CE1650" t="s">
        <v>96</v>
      </c>
      <c r="CF1650" s="3">
        <v>43760</v>
      </c>
      <c r="CI1650">
        <v>1</v>
      </c>
      <c r="CJ1650">
        <v>1</v>
      </c>
      <c r="CK1650">
        <v>22</v>
      </c>
      <c r="CL1650" t="s">
        <v>87</v>
      </c>
    </row>
    <row r="1651" spans="1:90">
      <c r="A1651" t="s">
        <v>72</v>
      </c>
      <c r="B1651" t="s">
        <v>73</v>
      </c>
      <c r="C1651" t="s">
        <v>74</v>
      </c>
      <c r="E1651" t="str">
        <f>"FES1162717238"</f>
        <v>FES1162717238</v>
      </c>
      <c r="F1651" s="3">
        <v>43753</v>
      </c>
      <c r="G1651">
        <v>202004</v>
      </c>
      <c r="H1651" t="s">
        <v>75</v>
      </c>
      <c r="I1651" t="s">
        <v>76</v>
      </c>
      <c r="J1651" t="s">
        <v>77</v>
      </c>
      <c r="K1651" t="s">
        <v>78</v>
      </c>
      <c r="L1651" t="s">
        <v>566</v>
      </c>
      <c r="M1651" t="s">
        <v>567</v>
      </c>
      <c r="N1651" t="s">
        <v>1037</v>
      </c>
      <c r="O1651" t="s">
        <v>82</v>
      </c>
      <c r="P1651" t="str">
        <f>"217072129                     "</f>
        <v xml:space="preserve">217072129 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8.7899999999999991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 s="4">
        <v>50.66</v>
      </c>
      <c r="BM1651" s="4">
        <v>7.6</v>
      </c>
      <c r="BN1651" s="4">
        <v>58.26</v>
      </c>
      <c r="BO1651" s="4">
        <v>58.26</v>
      </c>
      <c r="BR1651" t="s">
        <v>84</v>
      </c>
      <c r="BS1651" s="3">
        <v>43754</v>
      </c>
      <c r="BT1651" s="5">
        <v>0.45833333333333331</v>
      </c>
      <c r="BU1651" t="s">
        <v>2074</v>
      </c>
      <c r="BV1651" t="s">
        <v>90</v>
      </c>
      <c r="BY1651">
        <v>1200</v>
      </c>
      <c r="CA1651" t="s">
        <v>2036</v>
      </c>
      <c r="CC1651" t="s">
        <v>567</v>
      </c>
      <c r="CD1651">
        <v>3699</v>
      </c>
      <c r="CE1651" t="s">
        <v>96</v>
      </c>
      <c r="CF1651" s="3">
        <v>43755</v>
      </c>
      <c r="CI1651">
        <v>1</v>
      </c>
      <c r="CJ1651">
        <v>1</v>
      </c>
      <c r="CK1651">
        <v>21</v>
      </c>
      <c r="CL1651" t="s">
        <v>87</v>
      </c>
    </row>
    <row r="1652" spans="1:90">
      <c r="A1652" t="s">
        <v>72</v>
      </c>
      <c r="B1652" t="s">
        <v>73</v>
      </c>
      <c r="C1652" t="s">
        <v>74</v>
      </c>
      <c r="E1652" t="str">
        <f>"FES1162717170"</f>
        <v>FES1162717170</v>
      </c>
      <c r="F1652" s="3">
        <v>43753</v>
      </c>
      <c r="G1652">
        <v>202004</v>
      </c>
      <c r="H1652" t="s">
        <v>75</v>
      </c>
      <c r="I1652" t="s">
        <v>76</v>
      </c>
      <c r="J1652" t="s">
        <v>77</v>
      </c>
      <c r="K1652" t="s">
        <v>78</v>
      </c>
      <c r="L1652" t="s">
        <v>175</v>
      </c>
      <c r="M1652" t="s">
        <v>176</v>
      </c>
      <c r="N1652" t="s">
        <v>367</v>
      </c>
      <c r="O1652" t="s">
        <v>82</v>
      </c>
      <c r="P1652" t="str">
        <f>"2170712153                    "</f>
        <v xml:space="preserve">2170712153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21.97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4.7</v>
      </c>
      <c r="BJ1652">
        <v>1.4</v>
      </c>
      <c r="BK1652">
        <v>5</v>
      </c>
      <c r="BL1652" s="4">
        <v>126.6</v>
      </c>
      <c r="BM1652" s="4">
        <v>18.989999999999998</v>
      </c>
      <c r="BN1652" s="4">
        <v>145.59</v>
      </c>
      <c r="BO1652" s="4">
        <v>145.59</v>
      </c>
      <c r="BQ1652" t="s">
        <v>83</v>
      </c>
      <c r="BR1652" t="s">
        <v>84</v>
      </c>
      <c r="BS1652" s="3">
        <v>43754</v>
      </c>
      <c r="BT1652" s="5">
        <v>0.37916666666666665</v>
      </c>
      <c r="BU1652" t="s">
        <v>2075</v>
      </c>
      <c r="BV1652" t="s">
        <v>90</v>
      </c>
      <c r="BY1652">
        <v>6892.51</v>
      </c>
      <c r="CA1652" t="s">
        <v>128</v>
      </c>
      <c r="CC1652" t="s">
        <v>176</v>
      </c>
      <c r="CD1652">
        <v>4068</v>
      </c>
      <c r="CE1652" t="s">
        <v>86</v>
      </c>
      <c r="CF1652" s="3">
        <v>43755</v>
      </c>
      <c r="CI1652">
        <v>1</v>
      </c>
      <c r="CJ1652">
        <v>1</v>
      </c>
      <c r="CK1652">
        <v>21</v>
      </c>
      <c r="CL1652" t="s">
        <v>87</v>
      </c>
    </row>
    <row r="1653" spans="1:90">
      <c r="A1653" t="s">
        <v>72</v>
      </c>
      <c r="B1653" t="s">
        <v>73</v>
      </c>
      <c r="C1653" t="s">
        <v>74</v>
      </c>
      <c r="E1653" t="str">
        <f>"FES1162717225"</f>
        <v>FES1162717225</v>
      </c>
      <c r="F1653" s="3">
        <v>43753</v>
      </c>
      <c r="G1653">
        <v>202004</v>
      </c>
      <c r="H1653" t="s">
        <v>75</v>
      </c>
      <c r="I1653" t="s">
        <v>76</v>
      </c>
      <c r="J1653" t="s">
        <v>77</v>
      </c>
      <c r="K1653" t="s">
        <v>78</v>
      </c>
      <c r="L1653" t="s">
        <v>308</v>
      </c>
      <c r="M1653" t="s">
        <v>308</v>
      </c>
      <c r="N1653" t="s">
        <v>1887</v>
      </c>
      <c r="O1653" t="s">
        <v>82</v>
      </c>
      <c r="P1653" t="str">
        <f>"2170712219                    "</f>
        <v xml:space="preserve">2170712219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17.04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1.8</v>
      </c>
      <c r="BJ1653">
        <v>1.4</v>
      </c>
      <c r="BK1653">
        <v>2</v>
      </c>
      <c r="BL1653" s="4">
        <v>98.16</v>
      </c>
      <c r="BM1653" s="4">
        <v>14.72</v>
      </c>
      <c r="BN1653" s="4">
        <v>112.88</v>
      </c>
      <c r="BO1653" s="4">
        <v>112.88</v>
      </c>
      <c r="BQ1653" t="s">
        <v>83</v>
      </c>
      <c r="BR1653" t="s">
        <v>84</v>
      </c>
      <c r="BS1653" s="3">
        <v>43754</v>
      </c>
      <c r="BT1653" s="5">
        <v>0.47430555555555554</v>
      </c>
      <c r="BU1653" t="s">
        <v>2050</v>
      </c>
      <c r="BV1653" t="s">
        <v>90</v>
      </c>
      <c r="BY1653">
        <v>7132.61</v>
      </c>
      <c r="CA1653" t="s">
        <v>311</v>
      </c>
      <c r="CC1653" t="s">
        <v>308</v>
      </c>
      <c r="CD1653">
        <v>7646</v>
      </c>
      <c r="CE1653" t="s">
        <v>86</v>
      </c>
      <c r="CF1653" s="3">
        <v>43755</v>
      </c>
      <c r="CI1653">
        <v>1</v>
      </c>
      <c r="CJ1653">
        <v>1</v>
      </c>
      <c r="CK1653">
        <v>23</v>
      </c>
      <c r="CL1653" t="s">
        <v>87</v>
      </c>
    </row>
    <row r="1654" spans="1:90">
      <c r="A1654" t="s">
        <v>72</v>
      </c>
      <c r="B1654" t="s">
        <v>73</v>
      </c>
      <c r="C1654" t="s">
        <v>74</v>
      </c>
      <c r="E1654" t="str">
        <f>"FES1162717172"</f>
        <v>FES1162717172</v>
      </c>
      <c r="F1654" s="3">
        <v>43753</v>
      </c>
      <c r="G1654">
        <v>202004</v>
      </c>
      <c r="H1654" t="s">
        <v>75</v>
      </c>
      <c r="I1654" t="s">
        <v>76</v>
      </c>
      <c r="J1654" t="s">
        <v>77</v>
      </c>
      <c r="K1654" t="s">
        <v>78</v>
      </c>
      <c r="L1654" t="s">
        <v>98</v>
      </c>
      <c r="M1654" t="s">
        <v>99</v>
      </c>
      <c r="N1654" t="s">
        <v>796</v>
      </c>
      <c r="O1654" t="s">
        <v>82</v>
      </c>
      <c r="P1654" t="str">
        <f>"2170712155                    "</f>
        <v xml:space="preserve">2170712155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28.56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4.5</v>
      </c>
      <c r="BJ1654">
        <v>6.4</v>
      </c>
      <c r="BK1654">
        <v>6.5</v>
      </c>
      <c r="BL1654" s="4">
        <v>164.57</v>
      </c>
      <c r="BM1654" s="4">
        <v>24.69</v>
      </c>
      <c r="BN1654" s="4">
        <v>189.26</v>
      </c>
      <c r="BO1654" s="4">
        <v>189.26</v>
      </c>
      <c r="BQ1654" t="s">
        <v>95</v>
      </c>
      <c r="BR1654" t="s">
        <v>84</v>
      </c>
      <c r="BS1654" s="3">
        <v>43754</v>
      </c>
      <c r="BT1654" s="5">
        <v>0.40972222222222227</v>
      </c>
      <c r="BU1654" t="s">
        <v>797</v>
      </c>
      <c r="BV1654" t="s">
        <v>90</v>
      </c>
      <c r="BY1654">
        <v>32215.54</v>
      </c>
      <c r="CA1654" t="s">
        <v>103</v>
      </c>
      <c r="CC1654" t="s">
        <v>99</v>
      </c>
      <c r="CD1654">
        <v>3610</v>
      </c>
      <c r="CE1654" t="s">
        <v>86</v>
      </c>
      <c r="CF1654" s="3">
        <v>43755</v>
      </c>
      <c r="CI1654">
        <v>1</v>
      </c>
      <c r="CJ1654">
        <v>1</v>
      </c>
      <c r="CK1654">
        <v>21</v>
      </c>
      <c r="CL1654" t="s">
        <v>87</v>
      </c>
    </row>
    <row r="1655" spans="1:90">
      <c r="A1655" t="s">
        <v>72</v>
      </c>
      <c r="B1655" t="s">
        <v>73</v>
      </c>
      <c r="C1655" t="s">
        <v>74</v>
      </c>
      <c r="E1655" t="str">
        <f>"FES1162717171"</f>
        <v>FES1162717171</v>
      </c>
      <c r="F1655" s="3">
        <v>43753</v>
      </c>
      <c r="G1655">
        <v>202004</v>
      </c>
      <c r="H1655" t="s">
        <v>75</v>
      </c>
      <c r="I1655" t="s">
        <v>76</v>
      </c>
      <c r="J1655" t="s">
        <v>77</v>
      </c>
      <c r="K1655" t="s">
        <v>78</v>
      </c>
      <c r="L1655" t="s">
        <v>75</v>
      </c>
      <c r="M1655" t="s">
        <v>76</v>
      </c>
      <c r="N1655" t="s">
        <v>846</v>
      </c>
      <c r="O1655" t="s">
        <v>82</v>
      </c>
      <c r="P1655" t="str">
        <f>"2170712154                    "</f>
        <v xml:space="preserve">2170712154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6.87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 s="4">
        <v>39.58</v>
      </c>
      <c r="BM1655" s="4">
        <v>5.94</v>
      </c>
      <c r="BN1655" s="4">
        <v>45.52</v>
      </c>
      <c r="BO1655" s="4">
        <v>45.52</v>
      </c>
      <c r="BQ1655" t="s">
        <v>95</v>
      </c>
      <c r="BR1655" t="s">
        <v>84</v>
      </c>
      <c r="BS1655" s="3">
        <v>43754</v>
      </c>
      <c r="BT1655" s="5">
        <v>0.33333333333333331</v>
      </c>
      <c r="BU1655" t="s">
        <v>847</v>
      </c>
      <c r="BV1655" t="s">
        <v>90</v>
      </c>
      <c r="BY1655">
        <v>1200</v>
      </c>
      <c r="CA1655" t="s">
        <v>848</v>
      </c>
      <c r="CC1655" t="s">
        <v>76</v>
      </c>
      <c r="CD1655">
        <v>1645</v>
      </c>
      <c r="CE1655" t="s">
        <v>96</v>
      </c>
      <c r="CF1655" s="3">
        <v>43755</v>
      </c>
      <c r="CI1655">
        <v>1</v>
      </c>
      <c r="CJ1655">
        <v>1</v>
      </c>
      <c r="CK1655">
        <v>22</v>
      </c>
      <c r="CL1655" t="s">
        <v>87</v>
      </c>
    </row>
    <row r="1656" spans="1:90">
      <c r="A1656" t="s">
        <v>72</v>
      </c>
      <c r="B1656" t="s">
        <v>73</v>
      </c>
      <c r="C1656" t="s">
        <v>74</v>
      </c>
      <c r="E1656" t="str">
        <f>"FES1162717180"</f>
        <v>FES1162717180</v>
      </c>
      <c r="F1656" s="3">
        <v>43753</v>
      </c>
      <c r="G1656">
        <v>202004</v>
      </c>
      <c r="H1656" t="s">
        <v>75</v>
      </c>
      <c r="I1656" t="s">
        <v>76</v>
      </c>
      <c r="J1656" t="s">
        <v>77</v>
      </c>
      <c r="K1656" t="s">
        <v>78</v>
      </c>
      <c r="L1656" t="s">
        <v>75</v>
      </c>
      <c r="M1656" t="s">
        <v>76</v>
      </c>
      <c r="N1656" t="s">
        <v>857</v>
      </c>
      <c r="O1656" t="s">
        <v>82</v>
      </c>
      <c r="P1656" t="str">
        <f>"2170712164                    "</f>
        <v xml:space="preserve">2170712164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6.87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 s="4">
        <v>39.58</v>
      </c>
      <c r="BM1656" s="4">
        <v>5.94</v>
      </c>
      <c r="BN1656" s="4">
        <v>45.52</v>
      </c>
      <c r="BO1656" s="4">
        <v>45.52</v>
      </c>
      <c r="BR1656" t="s">
        <v>84</v>
      </c>
      <c r="BS1656" s="3">
        <v>43754</v>
      </c>
      <c r="BT1656" s="5">
        <v>0.35416666666666669</v>
      </c>
      <c r="BU1656" t="s">
        <v>2076</v>
      </c>
      <c r="BV1656" t="s">
        <v>90</v>
      </c>
      <c r="BY1656">
        <v>1200</v>
      </c>
      <c r="CA1656" t="s">
        <v>1090</v>
      </c>
      <c r="CC1656" t="s">
        <v>76</v>
      </c>
      <c r="CD1656">
        <v>1624</v>
      </c>
      <c r="CE1656" t="s">
        <v>96</v>
      </c>
      <c r="CF1656" s="3">
        <v>43755</v>
      </c>
      <c r="CI1656">
        <v>1</v>
      </c>
      <c r="CJ1656">
        <v>1</v>
      </c>
      <c r="CK1656">
        <v>22</v>
      </c>
      <c r="CL1656" t="s">
        <v>87</v>
      </c>
    </row>
    <row r="1657" spans="1:90">
      <c r="A1657" t="s">
        <v>72</v>
      </c>
      <c r="B1657" t="s">
        <v>73</v>
      </c>
      <c r="C1657" t="s">
        <v>74</v>
      </c>
      <c r="E1657" t="str">
        <f>"FES1162717196"</f>
        <v>FES1162717196</v>
      </c>
      <c r="F1657" s="3">
        <v>43753</v>
      </c>
      <c r="G1657">
        <v>202004</v>
      </c>
      <c r="H1657" t="s">
        <v>75</v>
      </c>
      <c r="I1657" t="s">
        <v>76</v>
      </c>
      <c r="J1657" t="s">
        <v>77</v>
      </c>
      <c r="K1657" t="s">
        <v>78</v>
      </c>
      <c r="L1657" t="s">
        <v>75</v>
      </c>
      <c r="M1657" t="s">
        <v>76</v>
      </c>
      <c r="N1657" t="s">
        <v>857</v>
      </c>
      <c r="O1657" t="s">
        <v>82</v>
      </c>
      <c r="P1657" t="str">
        <f>"2170712174 3                  "</f>
        <v xml:space="preserve">2170712174 3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6.87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 s="4">
        <v>39.58</v>
      </c>
      <c r="BM1657" s="4">
        <v>5.94</v>
      </c>
      <c r="BN1657" s="4">
        <v>45.52</v>
      </c>
      <c r="BO1657" s="4">
        <v>45.52</v>
      </c>
      <c r="BR1657" t="s">
        <v>84</v>
      </c>
      <c r="BS1657" s="3">
        <v>43754</v>
      </c>
      <c r="BT1657" s="5">
        <v>0.35416666666666669</v>
      </c>
      <c r="BU1657" t="s">
        <v>858</v>
      </c>
      <c r="BV1657" t="s">
        <v>90</v>
      </c>
      <c r="BY1657">
        <v>1200</v>
      </c>
      <c r="CA1657" t="s">
        <v>91</v>
      </c>
      <c r="CC1657" t="s">
        <v>76</v>
      </c>
      <c r="CD1657">
        <v>1624</v>
      </c>
      <c r="CE1657" t="s">
        <v>96</v>
      </c>
      <c r="CF1657" s="3">
        <v>43755</v>
      </c>
      <c r="CI1657">
        <v>1</v>
      </c>
      <c r="CJ1657">
        <v>1</v>
      </c>
      <c r="CK1657">
        <v>22</v>
      </c>
      <c r="CL1657" t="s">
        <v>87</v>
      </c>
    </row>
    <row r="1658" spans="1:90">
      <c r="A1658" t="s">
        <v>72</v>
      </c>
      <c r="B1658" t="s">
        <v>73</v>
      </c>
      <c r="C1658" t="s">
        <v>74</v>
      </c>
      <c r="E1658" t="str">
        <f>"FES1162717144"</f>
        <v>FES1162717144</v>
      </c>
      <c r="F1658" s="3">
        <v>43753</v>
      </c>
      <c r="G1658">
        <v>202004</v>
      </c>
      <c r="H1658" t="s">
        <v>75</v>
      </c>
      <c r="I1658" t="s">
        <v>76</v>
      </c>
      <c r="J1658" t="s">
        <v>77</v>
      </c>
      <c r="K1658" t="s">
        <v>78</v>
      </c>
      <c r="L1658" t="s">
        <v>175</v>
      </c>
      <c r="M1658" t="s">
        <v>176</v>
      </c>
      <c r="N1658" t="s">
        <v>252</v>
      </c>
      <c r="O1658" t="s">
        <v>82</v>
      </c>
      <c r="P1658" t="str">
        <f>"2170711934                    "</f>
        <v xml:space="preserve">2170711934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8.7899999999999991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1</v>
      </c>
      <c r="BK1658">
        <v>1</v>
      </c>
      <c r="BL1658" s="4">
        <v>50.66</v>
      </c>
      <c r="BM1658" s="4">
        <v>7.6</v>
      </c>
      <c r="BN1658" s="4">
        <v>58.26</v>
      </c>
      <c r="BO1658" s="4">
        <v>58.26</v>
      </c>
      <c r="BQ1658" t="s">
        <v>95</v>
      </c>
      <c r="BR1658" t="s">
        <v>84</v>
      </c>
      <c r="BS1658" s="3">
        <v>43754</v>
      </c>
      <c r="BT1658" s="5">
        <v>0.37916666666666665</v>
      </c>
      <c r="BU1658" t="s">
        <v>2075</v>
      </c>
      <c r="BV1658" t="s">
        <v>90</v>
      </c>
      <c r="BY1658">
        <v>4825.01</v>
      </c>
      <c r="CA1658" t="s">
        <v>128</v>
      </c>
      <c r="CC1658" t="s">
        <v>176</v>
      </c>
      <c r="CD1658">
        <v>4302</v>
      </c>
      <c r="CE1658" t="s">
        <v>86</v>
      </c>
      <c r="CF1658" s="3">
        <v>43755</v>
      </c>
      <c r="CI1658">
        <v>1</v>
      </c>
      <c r="CJ1658">
        <v>1</v>
      </c>
      <c r="CK1658">
        <v>21</v>
      </c>
      <c r="CL1658" t="s">
        <v>87</v>
      </c>
    </row>
    <row r="1659" spans="1:90">
      <c r="A1659" t="s">
        <v>72</v>
      </c>
      <c r="B1659" t="s">
        <v>73</v>
      </c>
      <c r="C1659" t="s">
        <v>74</v>
      </c>
      <c r="E1659" t="str">
        <f>"FES1162717165"</f>
        <v>FES1162717165</v>
      </c>
      <c r="F1659" s="3">
        <v>43753</v>
      </c>
      <c r="G1659">
        <v>202004</v>
      </c>
      <c r="H1659" t="s">
        <v>75</v>
      </c>
      <c r="I1659" t="s">
        <v>76</v>
      </c>
      <c r="J1659" t="s">
        <v>77</v>
      </c>
      <c r="K1659" t="s">
        <v>78</v>
      </c>
      <c r="L1659" t="s">
        <v>142</v>
      </c>
      <c r="M1659" t="s">
        <v>143</v>
      </c>
      <c r="N1659" t="s">
        <v>2077</v>
      </c>
      <c r="O1659" t="s">
        <v>82</v>
      </c>
      <c r="P1659" t="str">
        <f>"2170712146                    "</f>
        <v xml:space="preserve">2170712146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6.87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 s="4">
        <v>39.58</v>
      </c>
      <c r="BM1659" s="4">
        <v>5.94</v>
      </c>
      <c r="BN1659" s="4">
        <v>45.52</v>
      </c>
      <c r="BO1659" s="4">
        <v>45.52</v>
      </c>
      <c r="BQ1659" t="s">
        <v>2078</v>
      </c>
      <c r="BR1659" t="s">
        <v>84</v>
      </c>
      <c r="BS1659" s="3">
        <v>43754</v>
      </c>
      <c r="BT1659" s="5">
        <v>0.38263888888888892</v>
      </c>
      <c r="BU1659" t="s">
        <v>2079</v>
      </c>
      <c r="BV1659" t="s">
        <v>90</v>
      </c>
      <c r="BY1659">
        <v>1200</v>
      </c>
      <c r="CA1659" t="s">
        <v>1927</v>
      </c>
      <c r="CC1659" t="s">
        <v>143</v>
      </c>
      <c r="CD1659">
        <v>1459</v>
      </c>
      <c r="CE1659" t="s">
        <v>96</v>
      </c>
      <c r="CF1659" s="3">
        <v>43755</v>
      </c>
      <c r="CI1659">
        <v>1</v>
      </c>
      <c r="CJ1659">
        <v>1</v>
      </c>
      <c r="CK1659">
        <v>22</v>
      </c>
      <c r="CL1659" t="s">
        <v>87</v>
      </c>
    </row>
    <row r="1660" spans="1:90">
      <c r="A1660" t="s">
        <v>72</v>
      </c>
      <c r="B1660" t="s">
        <v>73</v>
      </c>
      <c r="C1660" t="s">
        <v>74</v>
      </c>
      <c r="E1660" t="str">
        <f>"FES1162717201"</f>
        <v>FES1162717201</v>
      </c>
      <c r="F1660" s="3">
        <v>43753</v>
      </c>
      <c r="G1660">
        <v>202004</v>
      </c>
      <c r="H1660" t="s">
        <v>75</v>
      </c>
      <c r="I1660" t="s">
        <v>76</v>
      </c>
      <c r="J1660" t="s">
        <v>77</v>
      </c>
      <c r="K1660" t="s">
        <v>78</v>
      </c>
      <c r="L1660" t="s">
        <v>98</v>
      </c>
      <c r="M1660" t="s">
        <v>99</v>
      </c>
      <c r="N1660" t="s">
        <v>100</v>
      </c>
      <c r="O1660" t="s">
        <v>82</v>
      </c>
      <c r="P1660" t="str">
        <f>"2170712180                    "</f>
        <v xml:space="preserve">2170712180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26.37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6</v>
      </c>
      <c r="BJ1660">
        <v>4.0999999999999996</v>
      </c>
      <c r="BK1660">
        <v>6</v>
      </c>
      <c r="BL1660" s="4">
        <v>151.91999999999999</v>
      </c>
      <c r="BM1660" s="4">
        <v>22.79</v>
      </c>
      <c r="BN1660" s="4">
        <v>174.71</v>
      </c>
      <c r="BO1660" s="4">
        <v>174.71</v>
      </c>
      <c r="BQ1660" t="s">
        <v>101</v>
      </c>
      <c r="BR1660" t="s">
        <v>84</v>
      </c>
      <c r="BS1660" s="3">
        <v>43754</v>
      </c>
      <c r="BT1660" s="5">
        <v>0.39305555555555555</v>
      </c>
      <c r="BU1660" t="s">
        <v>102</v>
      </c>
      <c r="BV1660" t="s">
        <v>90</v>
      </c>
      <c r="BY1660">
        <v>20358</v>
      </c>
      <c r="CA1660" t="s">
        <v>103</v>
      </c>
      <c r="CC1660" t="s">
        <v>99</v>
      </c>
      <c r="CD1660">
        <v>3610</v>
      </c>
      <c r="CE1660" t="s">
        <v>86</v>
      </c>
      <c r="CF1660" s="3">
        <v>43755</v>
      </c>
      <c r="CI1660">
        <v>1</v>
      </c>
      <c r="CJ1660">
        <v>1</v>
      </c>
      <c r="CK1660">
        <v>21</v>
      </c>
      <c r="CL1660" t="s">
        <v>87</v>
      </c>
    </row>
    <row r="1661" spans="1:90">
      <c r="A1661" t="s">
        <v>72</v>
      </c>
      <c r="B1661" t="s">
        <v>73</v>
      </c>
      <c r="C1661" t="s">
        <v>74</v>
      </c>
      <c r="E1661" t="str">
        <f>"FES1162717128"</f>
        <v>FES1162717128</v>
      </c>
      <c r="F1661" s="3">
        <v>43753</v>
      </c>
      <c r="G1661">
        <v>202004</v>
      </c>
      <c r="H1661" t="s">
        <v>75</v>
      </c>
      <c r="I1661" t="s">
        <v>76</v>
      </c>
      <c r="J1661" t="s">
        <v>77</v>
      </c>
      <c r="K1661" t="s">
        <v>78</v>
      </c>
      <c r="L1661" t="s">
        <v>75</v>
      </c>
      <c r="M1661" t="s">
        <v>76</v>
      </c>
      <c r="N1661" t="s">
        <v>846</v>
      </c>
      <c r="O1661" t="s">
        <v>82</v>
      </c>
      <c r="P1661" t="str">
        <f>"2170712116                    "</f>
        <v xml:space="preserve">2170712116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6.87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 s="4">
        <v>39.58</v>
      </c>
      <c r="BM1661" s="4">
        <v>5.94</v>
      </c>
      <c r="BN1661" s="4">
        <v>45.52</v>
      </c>
      <c r="BO1661" s="4">
        <v>45.52</v>
      </c>
      <c r="BQ1661" t="s">
        <v>95</v>
      </c>
      <c r="BR1661" t="s">
        <v>84</v>
      </c>
      <c r="BS1661" s="3">
        <v>43754</v>
      </c>
      <c r="BT1661" s="5">
        <v>0.33333333333333331</v>
      </c>
      <c r="BU1661" t="s">
        <v>847</v>
      </c>
      <c r="BV1661" t="s">
        <v>90</v>
      </c>
      <c r="BY1661">
        <v>1200</v>
      </c>
      <c r="CA1661" t="s">
        <v>848</v>
      </c>
      <c r="CC1661" t="s">
        <v>76</v>
      </c>
      <c r="CD1661">
        <v>1645</v>
      </c>
      <c r="CE1661" t="s">
        <v>96</v>
      </c>
      <c r="CF1661" s="3">
        <v>43755</v>
      </c>
      <c r="CI1661">
        <v>1</v>
      </c>
      <c r="CJ1661">
        <v>1</v>
      </c>
      <c r="CK1661">
        <v>22</v>
      </c>
      <c r="CL1661" t="s">
        <v>87</v>
      </c>
    </row>
    <row r="1662" spans="1:90">
      <c r="A1662" t="s">
        <v>72</v>
      </c>
      <c r="B1662" t="s">
        <v>73</v>
      </c>
      <c r="C1662" t="s">
        <v>74</v>
      </c>
      <c r="E1662" t="str">
        <f>"FES1162716999"</f>
        <v>FES1162716999</v>
      </c>
      <c r="F1662" s="3">
        <v>43753</v>
      </c>
      <c r="G1662">
        <v>202004</v>
      </c>
      <c r="H1662" t="s">
        <v>75</v>
      </c>
      <c r="I1662" t="s">
        <v>76</v>
      </c>
      <c r="J1662" t="s">
        <v>77</v>
      </c>
      <c r="K1662" t="s">
        <v>78</v>
      </c>
      <c r="L1662" t="s">
        <v>75</v>
      </c>
      <c r="M1662" t="s">
        <v>76</v>
      </c>
      <c r="N1662" t="s">
        <v>1034</v>
      </c>
      <c r="O1662" t="s">
        <v>82</v>
      </c>
      <c r="P1662" t="str">
        <f>"2170711986                    "</f>
        <v xml:space="preserve">2170711986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8.52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1.7</v>
      </c>
      <c r="BJ1662">
        <v>3</v>
      </c>
      <c r="BK1662">
        <v>3</v>
      </c>
      <c r="BL1662" s="4">
        <v>49.07</v>
      </c>
      <c r="BM1662" s="4">
        <v>7.36</v>
      </c>
      <c r="BN1662" s="4">
        <v>56.43</v>
      </c>
      <c r="BO1662" s="4">
        <v>56.43</v>
      </c>
      <c r="BQ1662" t="s">
        <v>2080</v>
      </c>
      <c r="BR1662" t="s">
        <v>84</v>
      </c>
      <c r="BS1662" s="3">
        <v>43754</v>
      </c>
      <c r="BT1662" s="5">
        <v>0.3430555555555555</v>
      </c>
      <c r="BU1662" t="s">
        <v>2081</v>
      </c>
      <c r="BV1662" t="s">
        <v>90</v>
      </c>
      <c r="BY1662">
        <v>15076.58</v>
      </c>
      <c r="CA1662" t="s">
        <v>1036</v>
      </c>
      <c r="CC1662" t="s">
        <v>76</v>
      </c>
      <c r="CD1662">
        <v>1619</v>
      </c>
      <c r="CE1662" t="s">
        <v>86</v>
      </c>
      <c r="CF1662" s="3">
        <v>43755</v>
      </c>
      <c r="CI1662">
        <v>1</v>
      </c>
      <c r="CJ1662">
        <v>1</v>
      </c>
      <c r="CK1662">
        <v>22</v>
      </c>
      <c r="CL1662" t="s">
        <v>87</v>
      </c>
    </row>
    <row r="1663" spans="1:90">
      <c r="A1663" t="s">
        <v>72</v>
      </c>
      <c r="B1663" t="s">
        <v>73</v>
      </c>
      <c r="C1663" t="s">
        <v>74</v>
      </c>
      <c r="E1663" t="str">
        <f>"FES1162717211"</f>
        <v>FES1162717211</v>
      </c>
      <c r="F1663" s="3">
        <v>43753</v>
      </c>
      <c r="G1663">
        <v>202004</v>
      </c>
      <c r="H1663" t="s">
        <v>75</v>
      </c>
      <c r="I1663" t="s">
        <v>76</v>
      </c>
      <c r="J1663" t="s">
        <v>77</v>
      </c>
      <c r="K1663" t="s">
        <v>78</v>
      </c>
      <c r="L1663" t="s">
        <v>79</v>
      </c>
      <c r="M1663" t="s">
        <v>80</v>
      </c>
      <c r="N1663" t="s">
        <v>961</v>
      </c>
      <c r="O1663" t="s">
        <v>82</v>
      </c>
      <c r="P1663" t="str">
        <f>"2170712199                    "</f>
        <v xml:space="preserve">2170712199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6.87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 s="4">
        <v>39.58</v>
      </c>
      <c r="BM1663" s="4">
        <v>5.94</v>
      </c>
      <c r="BN1663" s="4">
        <v>45.52</v>
      </c>
      <c r="BO1663" s="4">
        <v>45.52</v>
      </c>
      <c r="BR1663" t="s">
        <v>84</v>
      </c>
      <c r="BS1663" s="3">
        <v>43754</v>
      </c>
      <c r="BT1663" s="5">
        <v>0.34097222222222223</v>
      </c>
      <c r="BU1663" t="s">
        <v>1144</v>
      </c>
      <c r="BV1663" t="s">
        <v>90</v>
      </c>
      <c r="BY1663">
        <v>1200</v>
      </c>
      <c r="CA1663" t="s">
        <v>474</v>
      </c>
      <c r="CC1663" t="s">
        <v>80</v>
      </c>
      <c r="CD1663">
        <v>2094</v>
      </c>
      <c r="CE1663" t="s">
        <v>96</v>
      </c>
      <c r="CF1663" s="3">
        <v>43755</v>
      </c>
      <c r="CI1663">
        <v>1</v>
      </c>
      <c r="CJ1663">
        <v>1</v>
      </c>
      <c r="CK1663">
        <v>22</v>
      </c>
      <c r="CL1663" t="s">
        <v>87</v>
      </c>
    </row>
    <row r="1664" spans="1:90">
      <c r="A1664" t="s">
        <v>72</v>
      </c>
      <c r="B1664" t="s">
        <v>73</v>
      </c>
      <c r="C1664" t="s">
        <v>74</v>
      </c>
      <c r="E1664" t="str">
        <f>"FES1162717115"</f>
        <v>FES1162717115</v>
      </c>
      <c r="F1664" s="3">
        <v>43753</v>
      </c>
      <c r="G1664">
        <v>202004</v>
      </c>
      <c r="H1664" t="s">
        <v>75</v>
      </c>
      <c r="I1664" t="s">
        <v>76</v>
      </c>
      <c r="J1664" t="s">
        <v>77</v>
      </c>
      <c r="K1664" t="s">
        <v>78</v>
      </c>
      <c r="L1664" t="s">
        <v>79</v>
      </c>
      <c r="M1664" t="s">
        <v>80</v>
      </c>
      <c r="N1664" t="s">
        <v>1411</v>
      </c>
      <c r="O1664" t="s">
        <v>82</v>
      </c>
      <c r="P1664" t="str">
        <f>"2170712095                    "</f>
        <v xml:space="preserve">2170712095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7.69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2.2000000000000002</v>
      </c>
      <c r="BJ1664">
        <v>1</v>
      </c>
      <c r="BK1664">
        <v>2.5</v>
      </c>
      <c r="BL1664" s="4">
        <v>44.32</v>
      </c>
      <c r="BM1664" s="4">
        <v>6.65</v>
      </c>
      <c r="BN1664" s="4">
        <v>50.97</v>
      </c>
      <c r="BO1664" s="4">
        <v>50.97</v>
      </c>
      <c r="BQ1664" t="s">
        <v>101</v>
      </c>
      <c r="BR1664" t="s">
        <v>84</v>
      </c>
      <c r="BS1664" s="3">
        <v>43754</v>
      </c>
      <c r="BT1664" s="5">
        <v>0.41666666666666669</v>
      </c>
      <c r="BU1664" t="s">
        <v>2082</v>
      </c>
      <c r="BV1664" t="s">
        <v>90</v>
      </c>
      <c r="BY1664">
        <v>4790.1499999999996</v>
      </c>
      <c r="CC1664" t="s">
        <v>80</v>
      </c>
      <c r="CD1664">
        <v>2013</v>
      </c>
      <c r="CE1664" t="s">
        <v>86</v>
      </c>
      <c r="CF1664" s="3">
        <v>43755</v>
      </c>
      <c r="CI1664">
        <v>1</v>
      </c>
      <c r="CJ1664">
        <v>1</v>
      </c>
      <c r="CK1664">
        <v>22</v>
      </c>
      <c r="CL1664" t="s">
        <v>87</v>
      </c>
    </row>
    <row r="1665" spans="1:90">
      <c r="A1665" t="s">
        <v>72</v>
      </c>
      <c r="B1665" t="s">
        <v>73</v>
      </c>
      <c r="C1665" t="s">
        <v>74</v>
      </c>
      <c r="E1665" t="str">
        <f>"FES1162717200"</f>
        <v>FES1162717200</v>
      </c>
      <c r="F1665" s="3">
        <v>43753</v>
      </c>
      <c r="G1665">
        <v>202004</v>
      </c>
      <c r="H1665" t="s">
        <v>75</v>
      </c>
      <c r="I1665" t="s">
        <v>76</v>
      </c>
      <c r="J1665" t="s">
        <v>77</v>
      </c>
      <c r="K1665" t="s">
        <v>78</v>
      </c>
      <c r="L1665" t="s">
        <v>75</v>
      </c>
      <c r="M1665" t="s">
        <v>76</v>
      </c>
      <c r="N1665" t="s">
        <v>857</v>
      </c>
      <c r="O1665" t="s">
        <v>82</v>
      </c>
      <c r="P1665" t="str">
        <f>"21707125179                   "</f>
        <v xml:space="preserve">21707125179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6.87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 s="4">
        <v>39.58</v>
      </c>
      <c r="BM1665" s="4">
        <v>5.94</v>
      </c>
      <c r="BN1665" s="4">
        <v>45.52</v>
      </c>
      <c r="BO1665" s="4">
        <v>45.52</v>
      </c>
      <c r="BR1665" t="s">
        <v>84</v>
      </c>
      <c r="BS1665" s="3">
        <v>43754</v>
      </c>
      <c r="BT1665" s="5">
        <v>0.35416666666666669</v>
      </c>
      <c r="BU1665" t="s">
        <v>2076</v>
      </c>
      <c r="BV1665" t="s">
        <v>90</v>
      </c>
      <c r="BY1665">
        <v>1200</v>
      </c>
      <c r="CA1665" t="s">
        <v>1090</v>
      </c>
      <c r="CC1665" t="s">
        <v>76</v>
      </c>
      <c r="CD1665">
        <v>1624</v>
      </c>
      <c r="CE1665" t="s">
        <v>96</v>
      </c>
      <c r="CF1665" s="3">
        <v>43755</v>
      </c>
      <c r="CI1665">
        <v>1</v>
      </c>
      <c r="CJ1665">
        <v>1</v>
      </c>
      <c r="CK1665">
        <v>22</v>
      </c>
      <c r="CL1665" t="s">
        <v>87</v>
      </c>
    </row>
    <row r="1666" spans="1:90">
      <c r="A1666" t="s">
        <v>72</v>
      </c>
      <c r="B1666" t="s">
        <v>73</v>
      </c>
      <c r="C1666" t="s">
        <v>74</v>
      </c>
      <c r="E1666" t="str">
        <f>"080002454365"</f>
        <v>080002454365</v>
      </c>
      <c r="F1666" s="3">
        <v>43753</v>
      </c>
      <c r="G1666">
        <v>202004</v>
      </c>
      <c r="H1666" t="s">
        <v>119</v>
      </c>
      <c r="I1666" t="s">
        <v>120</v>
      </c>
      <c r="J1666" t="s">
        <v>2083</v>
      </c>
      <c r="K1666" t="s">
        <v>78</v>
      </c>
      <c r="L1666" t="s">
        <v>75</v>
      </c>
      <c r="M1666" t="s">
        <v>76</v>
      </c>
      <c r="N1666" t="s">
        <v>151</v>
      </c>
      <c r="O1666" t="s">
        <v>82</v>
      </c>
      <c r="P1666" t="str">
        <f>"ZA10008535660002              "</f>
        <v xml:space="preserve">ZA10008535660002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8.7899999999999991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 s="4">
        <v>50.66</v>
      </c>
      <c r="BM1666" s="4">
        <v>7.6</v>
      </c>
      <c r="BN1666" s="4">
        <v>58.26</v>
      </c>
      <c r="BO1666" s="4">
        <v>58.26</v>
      </c>
      <c r="BQ1666" t="s">
        <v>914</v>
      </c>
      <c r="BR1666" t="s">
        <v>2084</v>
      </c>
      <c r="BS1666" s="3">
        <v>43754</v>
      </c>
      <c r="BT1666" s="5">
        <v>0.37361111111111112</v>
      </c>
      <c r="BU1666" t="s">
        <v>402</v>
      </c>
      <c r="BV1666" t="s">
        <v>90</v>
      </c>
      <c r="BY1666">
        <v>1200</v>
      </c>
      <c r="CA1666" t="s">
        <v>247</v>
      </c>
      <c r="CC1666" t="s">
        <v>76</v>
      </c>
      <c r="CD1666">
        <v>1619</v>
      </c>
      <c r="CE1666" t="s">
        <v>2085</v>
      </c>
      <c r="CF1666" s="3">
        <v>43755</v>
      </c>
      <c r="CI1666">
        <v>1</v>
      </c>
      <c r="CJ1666">
        <v>1</v>
      </c>
      <c r="CK1666">
        <v>21</v>
      </c>
      <c r="CL1666" t="s">
        <v>87</v>
      </c>
    </row>
    <row r="1667" spans="1:90">
      <c r="A1667" t="s">
        <v>72</v>
      </c>
      <c r="B1667" t="s">
        <v>73</v>
      </c>
      <c r="C1667" t="s">
        <v>74</v>
      </c>
      <c r="E1667" t="str">
        <f>"FES1162717177"</f>
        <v>FES1162717177</v>
      </c>
      <c r="F1667" s="3">
        <v>43753</v>
      </c>
      <c r="G1667">
        <v>202004</v>
      </c>
      <c r="H1667" t="s">
        <v>75</v>
      </c>
      <c r="I1667" t="s">
        <v>76</v>
      </c>
      <c r="J1667" t="s">
        <v>77</v>
      </c>
      <c r="K1667" t="s">
        <v>78</v>
      </c>
      <c r="L1667" t="s">
        <v>142</v>
      </c>
      <c r="M1667" t="s">
        <v>143</v>
      </c>
      <c r="N1667" t="s">
        <v>1062</v>
      </c>
      <c r="O1667" t="s">
        <v>82</v>
      </c>
      <c r="P1667" t="str">
        <f>"2170712161                    "</f>
        <v xml:space="preserve">2170712161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6.87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 s="4">
        <v>39.58</v>
      </c>
      <c r="BM1667" s="4">
        <v>5.94</v>
      </c>
      <c r="BN1667" s="4">
        <v>45.52</v>
      </c>
      <c r="BO1667" s="4">
        <v>45.52</v>
      </c>
      <c r="BQ1667" t="s">
        <v>95</v>
      </c>
      <c r="BR1667" t="s">
        <v>84</v>
      </c>
      <c r="BS1667" s="3">
        <v>43754</v>
      </c>
      <c r="BT1667" s="5">
        <v>0.27361111111111108</v>
      </c>
      <c r="BU1667" t="s">
        <v>2086</v>
      </c>
      <c r="BV1667" t="s">
        <v>90</v>
      </c>
      <c r="BY1667">
        <v>1200</v>
      </c>
      <c r="CA1667" t="s">
        <v>388</v>
      </c>
      <c r="CC1667" t="s">
        <v>143</v>
      </c>
      <c r="CD1667">
        <v>1459</v>
      </c>
      <c r="CE1667" t="s">
        <v>96</v>
      </c>
      <c r="CF1667" s="3">
        <v>43755</v>
      </c>
      <c r="CI1667">
        <v>1</v>
      </c>
      <c r="CJ1667">
        <v>1</v>
      </c>
      <c r="CK1667">
        <v>22</v>
      </c>
      <c r="CL1667" t="s">
        <v>87</v>
      </c>
    </row>
    <row r="1668" spans="1:90">
      <c r="A1668" t="s">
        <v>72</v>
      </c>
      <c r="B1668" t="s">
        <v>73</v>
      </c>
      <c r="C1668" t="s">
        <v>74</v>
      </c>
      <c r="E1668" t="str">
        <f>"FES1162717136"</f>
        <v>FES1162717136</v>
      </c>
      <c r="F1668" s="3">
        <v>43753</v>
      </c>
      <c r="G1668">
        <v>202004</v>
      </c>
      <c r="H1668" t="s">
        <v>75</v>
      </c>
      <c r="I1668" t="s">
        <v>76</v>
      </c>
      <c r="J1668" t="s">
        <v>77</v>
      </c>
      <c r="K1668" t="s">
        <v>78</v>
      </c>
      <c r="L1668" t="s">
        <v>185</v>
      </c>
      <c r="M1668" t="s">
        <v>186</v>
      </c>
      <c r="N1668" t="s">
        <v>2087</v>
      </c>
      <c r="O1668" t="s">
        <v>82</v>
      </c>
      <c r="P1668" t="str">
        <f>"2170712119                    "</f>
        <v xml:space="preserve">2170712119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6.87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 s="4">
        <v>39.58</v>
      </c>
      <c r="BM1668" s="4">
        <v>5.94</v>
      </c>
      <c r="BN1668" s="4">
        <v>45.52</v>
      </c>
      <c r="BO1668" s="4">
        <v>45.52</v>
      </c>
      <c r="BQ1668" t="s">
        <v>95</v>
      </c>
      <c r="BR1668" t="s">
        <v>84</v>
      </c>
      <c r="BS1668" s="3">
        <v>43754</v>
      </c>
      <c r="BT1668" s="5">
        <v>0.375</v>
      </c>
      <c r="BU1668" t="s">
        <v>2088</v>
      </c>
      <c r="BV1668" t="s">
        <v>90</v>
      </c>
      <c r="BY1668">
        <v>1200</v>
      </c>
      <c r="CC1668" t="s">
        <v>186</v>
      </c>
      <c r="CD1668">
        <v>1401</v>
      </c>
      <c r="CE1668" t="s">
        <v>96</v>
      </c>
      <c r="CF1668" s="3">
        <v>43755</v>
      </c>
      <c r="CI1668">
        <v>1</v>
      </c>
      <c r="CJ1668">
        <v>1</v>
      </c>
      <c r="CK1668">
        <v>22</v>
      </c>
      <c r="CL1668" t="s">
        <v>87</v>
      </c>
    </row>
    <row r="1669" spans="1:90">
      <c r="A1669" t="s">
        <v>72</v>
      </c>
      <c r="B1669" t="s">
        <v>73</v>
      </c>
      <c r="C1669" t="s">
        <v>74</v>
      </c>
      <c r="E1669" t="str">
        <f>"FES1162717250"</f>
        <v>FES1162717250</v>
      </c>
      <c r="F1669" s="3">
        <v>43753</v>
      </c>
      <c r="G1669">
        <v>202004</v>
      </c>
      <c r="H1669" t="s">
        <v>75</v>
      </c>
      <c r="I1669" t="s">
        <v>76</v>
      </c>
      <c r="J1669" t="s">
        <v>77</v>
      </c>
      <c r="K1669" t="s">
        <v>78</v>
      </c>
      <c r="L1669" t="s">
        <v>92</v>
      </c>
      <c r="M1669" t="s">
        <v>93</v>
      </c>
      <c r="N1669" t="s">
        <v>985</v>
      </c>
      <c r="O1669" t="s">
        <v>82</v>
      </c>
      <c r="P1669" t="str">
        <f>"2170712256                    "</f>
        <v xml:space="preserve">2170712256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10.99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2.1</v>
      </c>
      <c r="BJ1669">
        <v>1</v>
      </c>
      <c r="BK1669">
        <v>2.5</v>
      </c>
      <c r="BL1669" s="4">
        <v>63.32</v>
      </c>
      <c r="BM1669" s="4">
        <v>9.5</v>
      </c>
      <c r="BN1669" s="4">
        <v>72.819999999999993</v>
      </c>
      <c r="BO1669" s="4">
        <v>72.819999999999993</v>
      </c>
      <c r="BQ1669" t="s">
        <v>83</v>
      </c>
      <c r="BR1669" t="s">
        <v>84</v>
      </c>
      <c r="BS1669" s="3">
        <v>43754</v>
      </c>
      <c r="BT1669" s="5">
        <v>0.39999999999999997</v>
      </c>
      <c r="BU1669" t="s">
        <v>635</v>
      </c>
      <c r="BV1669" t="s">
        <v>90</v>
      </c>
      <c r="BY1669">
        <v>4817.3599999999997</v>
      </c>
      <c r="CA1669" t="s">
        <v>147</v>
      </c>
      <c r="CC1669" t="s">
        <v>93</v>
      </c>
      <c r="CD1669">
        <v>7441</v>
      </c>
      <c r="CE1669" t="s">
        <v>86</v>
      </c>
      <c r="CF1669" s="3">
        <v>43755</v>
      </c>
      <c r="CI1669">
        <v>1</v>
      </c>
      <c r="CJ1669">
        <v>1</v>
      </c>
      <c r="CK1669">
        <v>21</v>
      </c>
      <c r="CL1669" t="s">
        <v>87</v>
      </c>
    </row>
    <row r="1670" spans="1:90">
      <c r="A1670" t="s">
        <v>72</v>
      </c>
      <c r="B1670" t="s">
        <v>73</v>
      </c>
      <c r="C1670" t="s">
        <v>74</v>
      </c>
      <c r="E1670" t="str">
        <f>"FES1162717206"</f>
        <v>FES1162717206</v>
      </c>
      <c r="F1670" s="3">
        <v>43753</v>
      </c>
      <c r="G1670">
        <v>202004</v>
      </c>
      <c r="H1670" t="s">
        <v>75</v>
      </c>
      <c r="I1670" t="s">
        <v>76</v>
      </c>
      <c r="J1670" t="s">
        <v>77</v>
      </c>
      <c r="K1670" t="s">
        <v>78</v>
      </c>
      <c r="L1670" t="s">
        <v>75</v>
      </c>
      <c r="M1670" t="s">
        <v>76</v>
      </c>
      <c r="N1670" t="s">
        <v>857</v>
      </c>
      <c r="O1670" t="s">
        <v>82</v>
      </c>
      <c r="P1670" t="str">
        <f>"2170712186                    "</f>
        <v xml:space="preserve">2170712186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6.87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2</v>
      </c>
      <c r="BJ1670">
        <v>1</v>
      </c>
      <c r="BK1670">
        <v>2</v>
      </c>
      <c r="BL1670" s="4">
        <v>39.58</v>
      </c>
      <c r="BM1670" s="4">
        <v>5.94</v>
      </c>
      <c r="BN1670" s="4">
        <v>45.52</v>
      </c>
      <c r="BO1670" s="4">
        <v>45.52</v>
      </c>
      <c r="BQ1670" t="s">
        <v>83</v>
      </c>
      <c r="BR1670" t="s">
        <v>84</v>
      </c>
      <c r="BS1670" s="3">
        <v>43754</v>
      </c>
      <c r="BT1670" s="5">
        <v>0.35416666666666669</v>
      </c>
      <c r="BU1670" t="s">
        <v>2076</v>
      </c>
      <c r="BV1670" t="s">
        <v>90</v>
      </c>
      <c r="BY1670">
        <v>5075.6499999999996</v>
      </c>
      <c r="CA1670" t="s">
        <v>1090</v>
      </c>
      <c r="CC1670" t="s">
        <v>76</v>
      </c>
      <c r="CD1670">
        <v>1624</v>
      </c>
      <c r="CE1670" t="s">
        <v>86</v>
      </c>
      <c r="CF1670" s="3">
        <v>43755</v>
      </c>
      <c r="CI1670">
        <v>1</v>
      </c>
      <c r="CJ1670">
        <v>1</v>
      </c>
      <c r="CK1670">
        <v>22</v>
      </c>
      <c r="CL1670" t="s">
        <v>87</v>
      </c>
    </row>
    <row r="1671" spans="1:90">
      <c r="A1671" t="s">
        <v>72</v>
      </c>
      <c r="B1671" t="s">
        <v>73</v>
      </c>
      <c r="C1671" t="s">
        <v>74</v>
      </c>
      <c r="E1671" t="str">
        <f>"FES1162717086"</f>
        <v>FES1162717086</v>
      </c>
      <c r="F1671" s="3">
        <v>43753</v>
      </c>
      <c r="G1671">
        <v>202004</v>
      </c>
      <c r="H1671" t="s">
        <v>75</v>
      </c>
      <c r="I1671" t="s">
        <v>76</v>
      </c>
      <c r="J1671" t="s">
        <v>77</v>
      </c>
      <c r="K1671" t="s">
        <v>78</v>
      </c>
      <c r="L1671" t="s">
        <v>436</v>
      </c>
      <c r="M1671" t="s">
        <v>437</v>
      </c>
      <c r="N1671" t="s">
        <v>2089</v>
      </c>
      <c r="O1671" t="s">
        <v>82</v>
      </c>
      <c r="P1671" t="str">
        <f>"2170712072                    "</f>
        <v xml:space="preserve">2170712072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10.99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4.4000000000000004</v>
      </c>
      <c r="BJ1671">
        <v>0.9</v>
      </c>
      <c r="BK1671">
        <v>4.5</v>
      </c>
      <c r="BL1671" s="4">
        <v>63.3</v>
      </c>
      <c r="BM1671" s="4">
        <v>9.5</v>
      </c>
      <c r="BN1671" s="4">
        <v>72.8</v>
      </c>
      <c r="BO1671" s="4">
        <v>72.8</v>
      </c>
      <c r="BQ1671" t="s">
        <v>83</v>
      </c>
      <c r="BR1671" t="s">
        <v>84</v>
      </c>
      <c r="BS1671" s="3">
        <v>43754</v>
      </c>
      <c r="BT1671" s="5">
        <v>0.375</v>
      </c>
      <c r="BU1671" t="s">
        <v>2090</v>
      </c>
      <c r="BV1671" t="s">
        <v>90</v>
      </c>
      <c r="BY1671">
        <v>4558.5200000000004</v>
      </c>
      <c r="CC1671" t="s">
        <v>437</v>
      </c>
      <c r="CD1671">
        <v>1724</v>
      </c>
      <c r="CE1671" t="s">
        <v>86</v>
      </c>
      <c r="CF1671" s="3">
        <v>43755</v>
      </c>
      <c r="CI1671">
        <v>1</v>
      </c>
      <c r="CJ1671">
        <v>1</v>
      </c>
      <c r="CK1671">
        <v>22</v>
      </c>
      <c r="CL1671" t="s">
        <v>87</v>
      </c>
    </row>
    <row r="1672" spans="1:90">
      <c r="A1672" t="s">
        <v>72</v>
      </c>
      <c r="B1672" t="s">
        <v>73</v>
      </c>
      <c r="C1672" t="s">
        <v>74</v>
      </c>
      <c r="E1672" t="str">
        <f>"FES1162717186"</f>
        <v>FES1162717186</v>
      </c>
      <c r="F1672" s="3">
        <v>43753</v>
      </c>
      <c r="G1672">
        <v>202004</v>
      </c>
      <c r="H1672" t="s">
        <v>75</v>
      </c>
      <c r="I1672" t="s">
        <v>76</v>
      </c>
      <c r="J1672" t="s">
        <v>77</v>
      </c>
      <c r="K1672" t="s">
        <v>78</v>
      </c>
      <c r="L1672" t="s">
        <v>75</v>
      </c>
      <c r="M1672" t="s">
        <v>76</v>
      </c>
      <c r="N1672" t="s">
        <v>857</v>
      </c>
      <c r="O1672" t="s">
        <v>82</v>
      </c>
      <c r="P1672" t="str">
        <f>"2170712168                    "</f>
        <v xml:space="preserve">2170712168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6.87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 s="4">
        <v>39.58</v>
      </c>
      <c r="BM1672" s="4">
        <v>5.94</v>
      </c>
      <c r="BN1672" s="4">
        <v>45.52</v>
      </c>
      <c r="BO1672" s="4">
        <v>45.52</v>
      </c>
      <c r="BR1672" t="s">
        <v>84</v>
      </c>
      <c r="BS1672" s="3">
        <v>43754</v>
      </c>
      <c r="BT1672" s="5">
        <v>0.35416666666666669</v>
      </c>
      <c r="BU1672" t="s">
        <v>2076</v>
      </c>
      <c r="BV1672" t="s">
        <v>90</v>
      </c>
      <c r="BY1672">
        <v>1200</v>
      </c>
      <c r="CA1672" t="s">
        <v>1090</v>
      </c>
      <c r="CC1672" t="s">
        <v>76</v>
      </c>
      <c r="CD1672">
        <v>1624</v>
      </c>
      <c r="CE1672" t="s">
        <v>96</v>
      </c>
      <c r="CF1672" s="3">
        <v>43755</v>
      </c>
      <c r="CI1672">
        <v>1</v>
      </c>
      <c r="CJ1672">
        <v>1</v>
      </c>
      <c r="CK1672">
        <v>22</v>
      </c>
      <c r="CL1672" t="s">
        <v>87</v>
      </c>
    </row>
    <row r="1673" spans="1:90">
      <c r="A1673" t="s">
        <v>72</v>
      </c>
      <c r="B1673" t="s">
        <v>73</v>
      </c>
      <c r="C1673" t="s">
        <v>74</v>
      </c>
      <c r="E1673" t="str">
        <f>"FES1162717259"</f>
        <v>FES1162717259</v>
      </c>
      <c r="F1673" s="3">
        <v>43753</v>
      </c>
      <c r="G1673">
        <v>202004</v>
      </c>
      <c r="H1673" t="s">
        <v>75</v>
      </c>
      <c r="I1673" t="s">
        <v>76</v>
      </c>
      <c r="J1673" t="s">
        <v>77</v>
      </c>
      <c r="K1673" t="s">
        <v>78</v>
      </c>
      <c r="L1673" t="s">
        <v>152</v>
      </c>
      <c r="M1673" t="s">
        <v>153</v>
      </c>
      <c r="N1673" t="s">
        <v>1095</v>
      </c>
      <c r="O1673" t="s">
        <v>82</v>
      </c>
      <c r="P1673" t="str">
        <f>"217072271                     "</f>
        <v xml:space="preserve">217072271 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17.04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 s="4">
        <v>98.16</v>
      </c>
      <c r="BM1673" s="4">
        <v>14.72</v>
      </c>
      <c r="BN1673" s="4">
        <v>112.88</v>
      </c>
      <c r="BO1673" s="4">
        <v>112.88</v>
      </c>
      <c r="BQ1673" t="s">
        <v>1670</v>
      </c>
      <c r="BR1673" t="s">
        <v>84</v>
      </c>
      <c r="BS1673" s="3">
        <v>43755</v>
      </c>
      <c r="BT1673" s="5">
        <v>0.42430555555555555</v>
      </c>
      <c r="BU1673" t="s">
        <v>1671</v>
      </c>
      <c r="BV1673" t="s">
        <v>90</v>
      </c>
      <c r="BY1673">
        <v>1200</v>
      </c>
      <c r="CA1673" t="s">
        <v>157</v>
      </c>
      <c r="CC1673" t="s">
        <v>153</v>
      </c>
      <c r="CD1673">
        <v>6850</v>
      </c>
      <c r="CE1673" t="s">
        <v>96</v>
      </c>
      <c r="CF1673" s="3">
        <v>43756</v>
      </c>
      <c r="CI1673">
        <v>3</v>
      </c>
      <c r="CJ1673">
        <v>2</v>
      </c>
      <c r="CK1673">
        <v>23</v>
      </c>
      <c r="CL1673" t="s">
        <v>87</v>
      </c>
    </row>
    <row r="1674" spans="1:90">
      <c r="A1674" t="s">
        <v>72</v>
      </c>
      <c r="B1674" t="s">
        <v>73</v>
      </c>
      <c r="C1674" t="s">
        <v>74</v>
      </c>
      <c r="E1674" t="str">
        <f>"FES1162717251"</f>
        <v>FES1162717251</v>
      </c>
      <c r="F1674" s="3">
        <v>43753</v>
      </c>
      <c r="G1674">
        <v>202004</v>
      </c>
      <c r="H1674" t="s">
        <v>75</v>
      </c>
      <c r="I1674" t="s">
        <v>76</v>
      </c>
      <c r="J1674" t="s">
        <v>77</v>
      </c>
      <c r="K1674" t="s">
        <v>78</v>
      </c>
      <c r="L1674" t="s">
        <v>152</v>
      </c>
      <c r="M1674" t="s">
        <v>153</v>
      </c>
      <c r="N1674" t="s">
        <v>266</v>
      </c>
      <c r="O1674" t="s">
        <v>82</v>
      </c>
      <c r="P1674" t="str">
        <f>"2170712259                    "</f>
        <v xml:space="preserve">2170712259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17.04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 s="4">
        <v>98.16</v>
      </c>
      <c r="BM1674" s="4">
        <v>14.72</v>
      </c>
      <c r="BN1674" s="4">
        <v>112.88</v>
      </c>
      <c r="BO1674" s="4">
        <v>112.88</v>
      </c>
      <c r="BQ1674" t="s">
        <v>101</v>
      </c>
      <c r="BR1674" t="s">
        <v>84</v>
      </c>
      <c r="BS1674" s="3">
        <v>43755</v>
      </c>
      <c r="BT1674" s="5">
        <v>0.42291666666666666</v>
      </c>
      <c r="BU1674" t="s">
        <v>156</v>
      </c>
      <c r="BV1674" t="s">
        <v>90</v>
      </c>
      <c r="BY1674">
        <v>1200</v>
      </c>
      <c r="CA1674" t="s">
        <v>157</v>
      </c>
      <c r="CC1674" t="s">
        <v>153</v>
      </c>
      <c r="CD1674">
        <v>6850</v>
      </c>
      <c r="CE1674" t="s">
        <v>96</v>
      </c>
      <c r="CF1674" s="3">
        <v>43756</v>
      </c>
      <c r="CI1674">
        <v>3</v>
      </c>
      <c r="CJ1674">
        <v>2</v>
      </c>
      <c r="CK1674">
        <v>23</v>
      </c>
      <c r="CL1674" t="s">
        <v>87</v>
      </c>
    </row>
    <row r="1675" spans="1:90">
      <c r="A1675" t="s">
        <v>72</v>
      </c>
      <c r="B1675" t="s">
        <v>73</v>
      </c>
      <c r="C1675" t="s">
        <v>74</v>
      </c>
      <c r="E1675" t="str">
        <f>"FES1162717244"</f>
        <v>FES1162717244</v>
      </c>
      <c r="F1675" s="3">
        <v>43753</v>
      </c>
      <c r="G1675">
        <v>202004</v>
      </c>
      <c r="H1675" t="s">
        <v>75</v>
      </c>
      <c r="I1675" t="s">
        <v>76</v>
      </c>
      <c r="J1675" t="s">
        <v>77</v>
      </c>
      <c r="K1675" t="s">
        <v>78</v>
      </c>
      <c r="L1675" t="s">
        <v>92</v>
      </c>
      <c r="M1675" t="s">
        <v>93</v>
      </c>
      <c r="N1675" t="s">
        <v>444</v>
      </c>
      <c r="O1675" t="s">
        <v>82</v>
      </c>
      <c r="P1675" t="str">
        <f>"2170712246                    "</f>
        <v xml:space="preserve">2170712246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8.7899999999999991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 s="4">
        <v>50.66</v>
      </c>
      <c r="BM1675" s="4">
        <v>7.6</v>
      </c>
      <c r="BN1675" s="4">
        <v>58.26</v>
      </c>
      <c r="BO1675" s="4">
        <v>58.26</v>
      </c>
      <c r="BQ1675" t="s">
        <v>95</v>
      </c>
      <c r="BR1675" t="s">
        <v>84</v>
      </c>
      <c r="BS1675" s="3">
        <v>43754</v>
      </c>
      <c r="BT1675" s="5">
        <v>0.42499999999999999</v>
      </c>
      <c r="BU1675" t="s">
        <v>2091</v>
      </c>
      <c r="BV1675" t="s">
        <v>90</v>
      </c>
      <c r="BY1675">
        <v>1200</v>
      </c>
      <c r="CA1675" t="s">
        <v>923</v>
      </c>
      <c r="CC1675" t="s">
        <v>93</v>
      </c>
      <c r="CD1675">
        <v>7925</v>
      </c>
      <c r="CE1675" t="s">
        <v>96</v>
      </c>
      <c r="CF1675" s="3">
        <v>43755</v>
      </c>
      <c r="CI1675">
        <v>1</v>
      </c>
      <c r="CJ1675">
        <v>1</v>
      </c>
      <c r="CK1675">
        <v>21</v>
      </c>
      <c r="CL1675" t="s">
        <v>87</v>
      </c>
    </row>
    <row r="1676" spans="1:90">
      <c r="A1676" t="s">
        <v>72</v>
      </c>
      <c r="B1676" t="s">
        <v>73</v>
      </c>
      <c r="C1676" t="s">
        <v>74</v>
      </c>
      <c r="E1676" t="str">
        <f>"FES1162717230"</f>
        <v>FES1162717230</v>
      </c>
      <c r="F1676" s="3">
        <v>43753</v>
      </c>
      <c r="G1676">
        <v>202004</v>
      </c>
      <c r="H1676" t="s">
        <v>75</v>
      </c>
      <c r="I1676" t="s">
        <v>76</v>
      </c>
      <c r="J1676" t="s">
        <v>77</v>
      </c>
      <c r="K1676" t="s">
        <v>78</v>
      </c>
      <c r="L1676" t="s">
        <v>308</v>
      </c>
      <c r="M1676" t="s">
        <v>308</v>
      </c>
      <c r="N1676" t="s">
        <v>1267</v>
      </c>
      <c r="O1676" t="s">
        <v>82</v>
      </c>
      <c r="P1676" t="str">
        <f>"217071212233                  "</f>
        <v xml:space="preserve">217071212233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17.04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 s="4">
        <v>98.16</v>
      </c>
      <c r="BM1676" s="4">
        <v>14.72</v>
      </c>
      <c r="BN1676" s="4">
        <v>112.88</v>
      </c>
      <c r="BO1676" s="4">
        <v>112.88</v>
      </c>
      <c r="BR1676" t="s">
        <v>84</v>
      </c>
      <c r="BS1676" s="3">
        <v>43754</v>
      </c>
      <c r="BT1676" s="5">
        <v>0.46736111111111112</v>
      </c>
      <c r="BU1676" t="s">
        <v>2092</v>
      </c>
      <c r="BV1676" t="s">
        <v>90</v>
      </c>
      <c r="BY1676">
        <v>1200</v>
      </c>
      <c r="CA1676" t="s">
        <v>311</v>
      </c>
      <c r="CC1676" t="s">
        <v>308</v>
      </c>
      <c r="CD1676">
        <v>7646</v>
      </c>
      <c r="CE1676" t="s">
        <v>96</v>
      </c>
      <c r="CF1676" s="3">
        <v>43755</v>
      </c>
      <c r="CI1676">
        <v>1</v>
      </c>
      <c r="CJ1676">
        <v>1</v>
      </c>
      <c r="CK1676">
        <v>23</v>
      </c>
      <c r="CL1676" t="s">
        <v>87</v>
      </c>
    </row>
    <row r="1677" spans="1:90">
      <c r="A1677" t="s">
        <v>72</v>
      </c>
      <c r="B1677" t="s">
        <v>73</v>
      </c>
      <c r="C1677" t="s">
        <v>74</v>
      </c>
      <c r="E1677" t="str">
        <f>"FES1162717253"</f>
        <v>FES1162717253</v>
      </c>
      <c r="F1677" s="3">
        <v>43753</v>
      </c>
      <c r="G1677">
        <v>202004</v>
      </c>
      <c r="H1677" t="s">
        <v>75</v>
      </c>
      <c r="I1677" t="s">
        <v>76</v>
      </c>
      <c r="J1677" t="s">
        <v>77</v>
      </c>
      <c r="K1677" t="s">
        <v>78</v>
      </c>
      <c r="L1677" t="s">
        <v>92</v>
      </c>
      <c r="M1677" t="s">
        <v>93</v>
      </c>
      <c r="N1677" t="s">
        <v>94</v>
      </c>
      <c r="O1677" t="s">
        <v>82</v>
      </c>
      <c r="P1677" t="str">
        <f>"2170712260                    "</f>
        <v xml:space="preserve">2170712260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8.7899999999999991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 s="4">
        <v>50.66</v>
      </c>
      <c r="BM1677" s="4">
        <v>7.6</v>
      </c>
      <c r="BN1677" s="4">
        <v>58.26</v>
      </c>
      <c r="BO1677" s="4">
        <v>58.26</v>
      </c>
      <c r="BQ1677" t="s">
        <v>95</v>
      </c>
      <c r="BR1677" t="s">
        <v>84</v>
      </c>
      <c r="BS1677" s="3">
        <v>43754</v>
      </c>
      <c r="BT1677" s="5">
        <v>0.35694444444444445</v>
      </c>
      <c r="BU1677" t="s">
        <v>2093</v>
      </c>
      <c r="BV1677" t="s">
        <v>90</v>
      </c>
      <c r="BY1677">
        <v>1200</v>
      </c>
      <c r="CA1677" t="s">
        <v>147</v>
      </c>
      <c r="CC1677" t="s">
        <v>93</v>
      </c>
      <c r="CD1677">
        <v>7441</v>
      </c>
      <c r="CE1677" t="s">
        <v>96</v>
      </c>
      <c r="CF1677" s="3">
        <v>43755</v>
      </c>
      <c r="CI1677">
        <v>1</v>
      </c>
      <c r="CJ1677">
        <v>1</v>
      </c>
      <c r="CK1677">
        <v>21</v>
      </c>
      <c r="CL1677" t="s">
        <v>87</v>
      </c>
    </row>
    <row r="1678" spans="1:90">
      <c r="A1678" t="s">
        <v>72</v>
      </c>
      <c r="B1678" t="s">
        <v>73</v>
      </c>
      <c r="C1678" t="s">
        <v>74</v>
      </c>
      <c r="E1678" t="str">
        <f>"FES1162717231"</f>
        <v>FES1162717231</v>
      </c>
      <c r="F1678" s="3">
        <v>43753</v>
      </c>
      <c r="G1678">
        <v>202004</v>
      </c>
      <c r="H1678" t="s">
        <v>75</v>
      </c>
      <c r="I1678" t="s">
        <v>76</v>
      </c>
      <c r="J1678" t="s">
        <v>77</v>
      </c>
      <c r="K1678" t="s">
        <v>78</v>
      </c>
      <c r="L1678" t="s">
        <v>92</v>
      </c>
      <c r="M1678" t="s">
        <v>93</v>
      </c>
      <c r="N1678" t="s">
        <v>1740</v>
      </c>
      <c r="O1678" t="s">
        <v>82</v>
      </c>
      <c r="P1678" t="str">
        <f>"21707122227                   "</f>
        <v xml:space="preserve">21707122227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8.7899999999999991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 s="4">
        <v>50.66</v>
      </c>
      <c r="BM1678" s="4">
        <v>7.6</v>
      </c>
      <c r="BN1678" s="4">
        <v>58.26</v>
      </c>
      <c r="BO1678" s="4">
        <v>58.26</v>
      </c>
      <c r="BQ1678" t="s">
        <v>1790</v>
      </c>
      <c r="BR1678" t="s">
        <v>84</v>
      </c>
      <c r="BS1678" s="3">
        <v>43754</v>
      </c>
      <c r="BT1678" s="5">
        <v>0.34652777777777777</v>
      </c>
      <c r="BU1678" t="s">
        <v>2094</v>
      </c>
      <c r="BV1678" t="s">
        <v>90</v>
      </c>
      <c r="BY1678">
        <v>1200</v>
      </c>
      <c r="CA1678" t="s">
        <v>1078</v>
      </c>
      <c r="CC1678" t="s">
        <v>93</v>
      </c>
      <c r="CD1678">
        <v>7500</v>
      </c>
      <c r="CE1678" t="s">
        <v>96</v>
      </c>
      <c r="CF1678" s="3">
        <v>43755</v>
      </c>
      <c r="CI1678">
        <v>1</v>
      </c>
      <c r="CJ1678">
        <v>1</v>
      </c>
      <c r="CK1678">
        <v>21</v>
      </c>
      <c r="CL1678" t="s">
        <v>87</v>
      </c>
    </row>
    <row r="1679" spans="1:90">
      <c r="A1679" t="s">
        <v>72</v>
      </c>
      <c r="B1679" t="s">
        <v>73</v>
      </c>
      <c r="C1679" t="s">
        <v>74</v>
      </c>
      <c r="E1679" t="str">
        <f>"FES1162717223"</f>
        <v>FES1162717223</v>
      </c>
      <c r="F1679" s="3">
        <v>43753</v>
      </c>
      <c r="G1679">
        <v>202004</v>
      </c>
      <c r="H1679" t="s">
        <v>75</v>
      </c>
      <c r="I1679" t="s">
        <v>76</v>
      </c>
      <c r="J1679" t="s">
        <v>77</v>
      </c>
      <c r="K1679" t="s">
        <v>78</v>
      </c>
      <c r="L1679" t="s">
        <v>308</v>
      </c>
      <c r="M1679" t="s">
        <v>308</v>
      </c>
      <c r="N1679" t="s">
        <v>491</v>
      </c>
      <c r="O1679" t="s">
        <v>82</v>
      </c>
      <c r="P1679" t="str">
        <f>"21707096452                   "</f>
        <v xml:space="preserve">21707096452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17.04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 s="4">
        <v>98.16</v>
      </c>
      <c r="BM1679" s="4">
        <v>14.72</v>
      </c>
      <c r="BN1679" s="4">
        <v>112.88</v>
      </c>
      <c r="BO1679" s="4">
        <v>112.88</v>
      </c>
      <c r="BQ1679" t="s">
        <v>95</v>
      </c>
      <c r="BR1679" t="s">
        <v>84</v>
      </c>
      <c r="BS1679" s="3">
        <v>43754</v>
      </c>
      <c r="BT1679" s="5">
        <v>0.48194444444444445</v>
      </c>
      <c r="BU1679" t="s">
        <v>492</v>
      </c>
      <c r="BV1679" t="s">
        <v>90</v>
      </c>
      <c r="BY1679">
        <v>1200</v>
      </c>
      <c r="CA1679" t="s">
        <v>311</v>
      </c>
      <c r="CC1679" t="s">
        <v>308</v>
      </c>
      <c r="CD1679">
        <v>7646</v>
      </c>
      <c r="CE1679" t="s">
        <v>96</v>
      </c>
      <c r="CF1679" s="3">
        <v>43755</v>
      </c>
      <c r="CI1679">
        <v>1</v>
      </c>
      <c r="CJ1679">
        <v>1</v>
      </c>
      <c r="CK1679">
        <v>23</v>
      </c>
      <c r="CL1679" t="s">
        <v>87</v>
      </c>
    </row>
    <row r="1680" spans="1:90">
      <c r="A1680" t="s">
        <v>72</v>
      </c>
      <c r="B1680" t="s">
        <v>73</v>
      </c>
      <c r="C1680" t="s">
        <v>74</v>
      </c>
      <c r="E1680" t="str">
        <f>"FES1162717242"</f>
        <v>FES1162717242</v>
      </c>
      <c r="F1680" s="3">
        <v>43753</v>
      </c>
      <c r="G1680">
        <v>202004</v>
      </c>
      <c r="H1680" t="s">
        <v>75</v>
      </c>
      <c r="I1680" t="s">
        <v>76</v>
      </c>
      <c r="J1680" t="s">
        <v>77</v>
      </c>
      <c r="K1680" t="s">
        <v>78</v>
      </c>
      <c r="L1680" t="s">
        <v>545</v>
      </c>
      <c r="M1680" t="s">
        <v>546</v>
      </c>
      <c r="N1680" t="s">
        <v>547</v>
      </c>
      <c r="O1680" t="s">
        <v>82</v>
      </c>
      <c r="P1680" t="str">
        <f>"2170712241                    "</f>
        <v xml:space="preserve">2170712241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8.7899999999999991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 s="4">
        <v>50.66</v>
      </c>
      <c r="BM1680" s="4">
        <v>7.6</v>
      </c>
      <c r="BN1680" s="4">
        <v>58.26</v>
      </c>
      <c r="BO1680" s="4">
        <v>58.26</v>
      </c>
      <c r="BQ1680" t="s">
        <v>95</v>
      </c>
      <c r="BR1680" t="s">
        <v>84</v>
      </c>
      <c r="BS1680" s="3">
        <v>43754</v>
      </c>
      <c r="BT1680" s="5">
        <v>0.41388888888888892</v>
      </c>
      <c r="BU1680" t="s">
        <v>548</v>
      </c>
      <c r="BV1680" t="s">
        <v>90</v>
      </c>
      <c r="BY1680">
        <v>1200</v>
      </c>
      <c r="CC1680" t="s">
        <v>546</v>
      </c>
      <c r="CD1680">
        <v>6536</v>
      </c>
      <c r="CE1680" t="s">
        <v>96</v>
      </c>
      <c r="CF1680" s="3">
        <v>43756</v>
      </c>
      <c r="CI1680">
        <v>1</v>
      </c>
      <c r="CJ1680">
        <v>1</v>
      </c>
      <c r="CK1680">
        <v>21</v>
      </c>
      <c r="CL1680" t="s">
        <v>87</v>
      </c>
    </row>
    <row r="1681" spans="1:90">
      <c r="A1681" t="s">
        <v>72</v>
      </c>
      <c r="B1681" t="s">
        <v>73</v>
      </c>
      <c r="C1681" t="s">
        <v>74</v>
      </c>
      <c r="E1681" t="str">
        <f>"FES1162717227"</f>
        <v>FES1162717227</v>
      </c>
      <c r="F1681" s="3">
        <v>43753</v>
      </c>
      <c r="G1681">
        <v>202004</v>
      </c>
      <c r="H1681" t="s">
        <v>75</v>
      </c>
      <c r="I1681" t="s">
        <v>76</v>
      </c>
      <c r="J1681" t="s">
        <v>77</v>
      </c>
      <c r="K1681" t="s">
        <v>78</v>
      </c>
      <c r="L1681" t="s">
        <v>308</v>
      </c>
      <c r="M1681" t="s">
        <v>308</v>
      </c>
      <c r="N1681" t="s">
        <v>318</v>
      </c>
      <c r="O1681" t="s">
        <v>82</v>
      </c>
      <c r="P1681" t="str">
        <f>"2170709516                    "</f>
        <v xml:space="preserve">2170709516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17.04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 s="4">
        <v>98.16</v>
      </c>
      <c r="BM1681" s="4">
        <v>14.72</v>
      </c>
      <c r="BN1681" s="4">
        <v>112.88</v>
      </c>
      <c r="BO1681" s="4">
        <v>112.88</v>
      </c>
      <c r="BQ1681" t="s">
        <v>95</v>
      </c>
      <c r="BR1681" t="s">
        <v>84</v>
      </c>
      <c r="BS1681" s="3">
        <v>43754</v>
      </c>
      <c r="BT1681" s="5">
        <v>0.47222222222222227</v>
      </c>
      <c r="BU1681" t="s">
        <v>853</v>
      </c>
      <c r="BV1681" t="s">
        <v>90</v>
      </c>
      <c r="BY1681">
        <v>1200</v>
      </c>
      <c r="CA1681" t="s">
        <v>311</v>
      </c>
      <c r="CC1681" t="s">
        <v>308</v>
      </c>
      <c r="CD1681">
        <v>7646</v>
      </c>
      <c r="CE1681" t="s">
        <v>96</v>
      </c>
      <c r="CF1681" s="3">
        <v>43755</v>
      </c>
      <c r="CI1681">
        <v>1</v>
      </c>
      <c r="CJ1681">
        <v>1</v>
      </c>
      <c r="CK1681">
        <v>23</v>
      </c>
      <c r="CL1681" t="s">
        <v>87</v>
      </c>
    </row>
    <row r="1682" spans="1:90">
      <c r="A1682" t="s">
        <v>72</v>
      </c>
      <c r="B1682" t="s">
        <v>73</v>
      </c>
      <c r="C1682" t="s">
        <v>74</v>
      </c>
      <c r="E1682" t="str">
        <f>"FES1162717234"</f>
        <v>FES1162717234</v>
      </c>
      <c r="F1682" s="3">
        <v>43753</v>
      </c>
      <c r="G1682">
        <v>202004</v>
      </c>
      <c r="H1682" t="s">
        <v>75</v>
      </c>
      <c r="I1682" t="s">
        <v>76</v>
      </c>
      <c r="J1682" t="s">
        <v>77</v>
      </c>
      <c r="K1682" t="s">
        <v>78</v>
      </c>
      <c r="L1682" t="s">
        <v>1156</v>
      </c>
      <c r="M1682" t="s">
        <v>1157</v>
      </c>
      <c r="N1682" t="s">
        <v>1158</v>
      </c>
      <c r="O1682" t="s">
        <v>82</v>
      </c>
      <c r="P1682" t="str">
        <f>"2170712230                    "</f>
        <v xml:space="preserve">2170712230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17.04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1.1000000000000001</v>
      </c>
      <c r="BJ1682">
        <v>1</v>
      </c>
      <c r="BK1682">
        <v>1.5</v>
      </c>
      <c r="BL1682" s="4">
        <v>98.16</v>
      </c>
      <c r="BM1682" s="4">
        <v>14.72</v>
      </c>
      <c r="BN1682" s="4">
        <v>112.88</v>
      </c>
      <c r="BO1682" s="4">
        <v>112.88</v>
      </c>
      <c r="BQ1682" t="s">
        <v>101</v>
      </c>
      <c r="BR1682" t="s">
        <v>84</v>
      </c>
      <c r="BS1682" s="3">
        <v>43754</v>
      </c>
      <c r="BT1682" s="5">
        <v>0.64166666666666672</v>
      </c>
      <c r="BU1682" t="s">
        <v>2095</v>
      </c>
      <c r="BV1682" t="s">
        <v>90</v>
      </c>
      <c r="BY1682">
        <v>5167.34</v>
      </c>
      <c r="CA1682" t="s">
        <v>2096</v>
      </c>
      <c r="CC1682" t="s">
        <v>1157</v>
      </c>
      <c r="CD1682">
        <v>4276</v>
      </c>
      <c r="CE1682" t="s">
        <v>86</v>
      </c>
      <c r="CF1682" s="3">
        <v>43755</v>
      </c>
      <c r="CI1682">
        <v>1</v>
      </c>
      <c r="CJ1682">
        <v>1</v>
      </c>
      <c r="CK1682">
        <v>23</v>
      </c>
      <c r="CL1682" t="s">
        <v>87</v>
      </c>
    </row>
    <row r="1683" spans="1:90">
      <c r="A1683" t="s">
        <v>72</v>
      </c>
      <c r="B1683" t="s">
        <v>73</v>
      </c>
      <c r="C1683" t="s">
        <v>74</v>
      </c>
      <c r="E1683" t="str">
        <f>"FES1162717236"</f>
        <v>FES1162717236</v>
      </c>
      <c r="F1683" s="3">
        <v>43753</v>
      </c>
      <c r="G1683">
        <v>202004</v>
      </c>
      <c r="H1683" t="s">
        <v>75</v>
      </c>
      <c r="I1683" t="s">
        <v>76</v>
      </c>
      <c r="J1683" t="s">
        <v>77</v>
      </c>
      <c r="K1683" t="s">
        <v>78</v>
      </c>
      <c r="L1683" t="s">
        <v>175</v>
      </c>
      <c r="M1683" t="s">
        <v>176</v>
      </c>
      <c r="N1683" t="s">
        <v>2097</v>
      </c>
      <c r="O1683" t="s">
        <v>82</v>
      </c>
      <c r="P1683" t="str">
        <f>"2170712234                    "</f>
        <v xml:space="preserve">2170712234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43.94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5.3</v>
      </c>
      <c r="BJ1683">
        <v>10</v>
      </c>
      <c r="BK1683">
        <v>10</v>
      </c>
      <c r="BL1683" s="4">
        <v>253.17</v>
      </c>
      <c r="BM1683" s="4">
        <v>37.979999999999997</v>
      </c>
      <c r="BN1683" s="4">
        <v>291.14999999999998</v>
      </c>
      <c r="BO1683" s="4">
        <v>291.14999999999998</v>
      </c>
      <c r="BQ1683" t="s">
        <v>95</v>
      </c>
      <c r="BR1683" t="s">
        <v>84</v>
      </c>
      <c r="BS1683" s="3">
        <v>43754</v>
      </c>
      <c r="BT1683" s="5">
        <v>0.3923611111111111</v>
      </c>
      <c r="BU1683" t="s">
        <v>2098</v>
      </c>
      <c r="BV1683" t="s">
        <v>90</v>
      </c>
      <c r="BY1683">
        <v>49906.82</v>
      </c>
      <c r="CA1683" t="s">
        <v>565</v>
      </c>
      <c r="CC1683" t="s">
        <v>176</v>
      </c>
      <c r="CD1683">
        <v>4091</v>
      </c>
      <c r="CE1683" t="s">
        <v>86</v>
      </c>
      <c r="CF1683" s="3">
        <v>43755</v>
      </c>
      <c r="CI1683">
        <v>1</v>
      </c>
      <c r="CJ1683">
        <v>1</v>
      </c>
      <c r="CK1683">
        <v>21</v>
      </c>
      <c r="CL1683" t="s">
        <v>87</v>
      </c>
    </row>
    <row r="1684" spans="1:90">
      <c r="A1684" t="s">
        <v>72</v>
      </c>
      <c r="B1684" t="s">
        <v>73</v>
      </c>
      <c r="C1684" t="s">
        <v>74</v>
      </c>
      <c r="E1684" t="str">
        <f>"FES1162717075"</f>
        <v>FES1162717075</v>
      </c>
      <c r="F1684" s="3">
        <v>43753</v>
      </c>
      <c r="G1684">
        <v>202004</v>
      </c>
      <c r="H1684" t="s">
        <v>75</v>
      </c>
      <c r="I1684" t="s">
        <v>76</v>
      </c>
      <c r="J1684" t="s">
        <v>77</v>
      </c>
      <c r="K1684" t="s">
        <v>78</v>
      </c>
      <c r="L1684" t="s">
        <v>75</v>
      </c>
      <c r="M1684" t="s">
        <v>76</v>
      </c>
      <c r="N1684" t="s">
        <v>1467</v>
      </c>
      <c r="O1684" t="s">
        <v>82</v>
      </c>
      <c r="P1684" t="str">
        <f>"21707                         "</f>
        <v xml:space="preserve">21707     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6.87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 s="4">
        <v>39.58</v>
      </c>
      <c r="BM1684" s="4">
        <v>5.94</v>
      </c>
      <c r="BN1684" s="4">
        <v>45.52</v>
      </c>
      <c r="BO1684" s="4">
        <v>45.52</v>
      </c>
      <c r="BQ1684" t="s">
        <v>1468</v>
      </c>
      <c r="BR1684" t="s">
        <v>84</v>
      </c>
      <c r="BS1684" s="3">
        <v>43754</v>
      </c>
      <c r="BT1684" s="5">
        <v>0.33333333333333331</v>
      </c>
      <c r="BU1684" t="s">
        <v>2099</v>
      </c>
      <c r="BV1684" t="s">
        <v>90</v>
      </c>
      <c r="BY1684">
        <v>1200</v>
      </c>
      <c r="CA1684" t="s">
        <v>848</v>
      </c>
      <c r="CC1684" t="s">
        <v>76</v>
      </c>
      <c r="CD1684">
        <v>1645</v>
      </c>
      <c r="CE1684" t="s">
        <v>96</v>
      </c>
      <c r="CF1684" s="3">
        <v>43755</v>
      </c>
      <c r="CI1684">
        <v>1</v>
      </c>
      <c r="CJ1684">
        <v>1</v>
      </c>
      <c r="CK1684">
        <v>22</v>
      </c>
      <c r="CL1684" t="s">
        <v>87</v>
      </c>
    </row>
    <row r="1685" spans="1:90">
      <c r="A1685" t="s">
        <v>72</v>
      </c>
      <c r="B1685" t="s">
        <v>73</v>
      </c>
      <c r="C1685" t="s">
        <v>74</v>
      </c>
      <c r="E1685" t="str">
        <f>"FES1162717239"</f>
        <v>FES1162717239</v>
      </c>
      <c r="F1685" s="3">
        <v>43753</v>
      </c>
      <c r="G1685">
        <v>202004</v>
      </c>
      <c r="H1685" t="s">
        <v>75</v>
      </c>
      <c r="I1685" t="s">
        <v>76</v>
      </c>
      <c r="J1685" t="s">
        <v>77</v>
      </c>
      <c r="K1685" t="s">
        <v>78</v>
      </c>
      <c r="L1685" t="s">
        <v>479</v>
      </c>
      <c r="M1685" t="s">
        <v>480</v>
      </c>
      <c r="N1685" t="s">
        <v>623</v>
      </c>
      <c r="O1685" t="s">
        <v>82</v>
      </c>
      <c r="P1685" t="str">
        <f>"217072238                     "</f>
        <v xml:space="preserve">217072238 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12.36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 s="4">
        <v>71.239999999999995</v>
      </c>
      <c r="BM1685" s="4">
        <v>10.69</v>
      </c>
      <c r="BN1685" s="4">
        <v>81.93</v>
      </c>
      <c r="BO1685" s="4">
        <v>81.93</v>
      </c>
      <c r="BQ1685" t="s">
        <v>258</v>
      </c>
      <c r="BR1685" t="s">
        <v>84</v>
      </c>
      <c r="BS1685" s="3">
        <v>43754</v>
      </c>
      <c r="BT1685" s="5">
        <v>0.42499999999999999</v>
      </c>
      <c r="BU1685" t="s">
        <v>624</v>
      </c>
      <c r="BV1685" t="s">
        <v>90</v>
      </c>
      <c r="BY1685">
        <v>1200</v>
      </c>
      <c r="CA1685" t="s">
        <v>625</v>
      </c>
      <c r="CC1685" t="s">
        <v>480</v>
      </c>
      <c r="CD1685">
        <v>1871</v>
      </c>
      <c r="CE1685" t="s">
        <v>96</v>
      </c>
      <c r="CF1685" s="3">
        <v>43755</v>
      </c>
      <c r="CI1685">
        <v>1</v>
      </c>
      <c r="CJ1685">
        <v>1</v>
      </c>
      <c r="CK1685">
        <v>24</v>
      </c>
      <c r="CL1685" t="s">
        <v>87</v>
      </c>
    </row>
    <row r="1686" spans="1:90">
      <c r="A1686" t="s">
        <v>72</v>
      </c>
      <c r="B1686" t="s">
        <v>73</v>
      </c>
      <c r="C1686" t="s">
        <v>74</v>
      </c>
      <c r="E1686" t="str">
        <f>"FES1162717256"</f>
        <v>FES1162717256</v>
      </c>
      <c r="F1686" s="3">
        <v>43753</v>
      </c>
      <c r="G1686">
        <v>202004</v>
      </c>
      <c r="H1686" t="s">
        <v>75</v>
      </c>
      <c r="I1686" t="s">
        <v>76</v>
      </c>
      <c r="J1686" t="s">
        <v>77</v>
      </c>
      <c r="K1686" t="s">
        <v>78</v>
      </c>
      <c r="L1686" t="s">
        <v>119</v>
      </c>
      <c r="M1686" t="s">
        <v>120</v>
      </c>
      <c r="N1686" t="s">
        <v>220</v>
      </c>
      <c r="O1686" t="s">
        <v>82</v>
      </c>
      <c r="P1686" t="str">
        <f>"2170711134                    "</f>
        <v xml:space="preserve">2170711134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10.99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2.1</v>
      </c>
      <c r="BJ1686">
        <v>1.8</v>
      </c>
      <c r="BK1686">
        <v>2.5</v>
      </c>
      <c r="BL1686" s="4">
        <v>63.32</v>
      </c>
      <c r="BM1686" s="4">
        <v>9.5</v>
      </c>
      <c r="BN1686" s="4">
        <v>72.819999999999993</v>
      </c>
      <c r="BO1686" s="4">
        <v>72.819999999999993</v>
      </c>
      <c r="BQ1686" t="s">
        <v>95</v>
      </c>
      <c r="BR1686" t="s">
        <v>84</v>
      </c>
      <c r="BS1686" s="3">
        <v>43754</v>
      </c>
      <c r="BT1686" s="5">
        <v>0.35069444444444442</v>
      </c>
      <c r="BU1686" t="s">
        <v>221</v>
      </c>
      <c r="BV1686" t="s">
        <v>90</v>
      </c>
      <c r="BY1686">
        <v>9024.5499999999993</v>
      </c>
      <c r="CA1686" t="s">
        <v>209</v>
      </c>
      <c r="CC1686" t="s">
        <v>120</v>
      </c>
      <c r="CD1686">
        <v>6001</v>
      </c>
      <c r="CE1686" t="s">
        <v>86</v>
      </c>
      <c r="CF1686" s="3">
        <v>43755</v>
      </c>
      <c r="CI1686">
        <v>1</v>
      </c>
      <c r="CJ1686">
        <v>1</v>
      </c>
      <c r="CK1686">
        <v>21</v>
      </c>
      <c r="CL1686" t="s">
        <v>87</v>
      </c>
    </row>
    <row r="1687" spans="1:90">
      <c r="A1687" t="s">
        <v>72</v>
      </c>
      <c r="B1687" t="s">
        <v>73</v>
      </c>
      <c r="C1687" t="s">
        <v>74</v>
      </c>
      <c r="E1687" t="str">
        <f>"FES1162717213"</f>
        <v>FES1162717213</v>
      </c>
      <c r="F1687" s="3">
        <v>43753</v>
      </c>
      <c r="G1687">
        <v>202004</v>
      </c>
      <c r="H1687" t="s">
        <v>75</v>
      </c>
      <c r="I1687" t="s">
        <v>76</v>
      </c>
      <c r="J1687" t="s">
        <v>77</v>
      </c>
      <c r="K1687" t="s">
        <v>78</v>
      </c>
      <c r="L1687" t="s">
        <v>142</v>
      </c>
      <c r="M1687" t="s">
        <v>143</v>
      </c>
      <c r="N1687" t="s">
        <v>237</v>
      </c>
      <c r="O1687" t="s">
        <v>82</v>
      </c>
      <c r="P1687" t="str">
        <f>"2170712004                    "</f>
        <v xml:space="preserve">2170712004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6.87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 s="4">
        <v>39.58</v>
      </c>
      <c r="BM1687" s="4">
        <v>5.94</v>
      </c>
      <c r="BN1687" s="4">
        <v>45.52</v>
      </c>
      <c r="BO1687" s="4">
        <v>45.52</v>
      </c>
      <c r="BQ1687" t="s">
        <v>238</v>
      </c>
      <c r="BR1687" t="s">
        <v>84</v>
      </c>
      <c r="BS1687" s="3">
        <v>43755</v>
      </c>
      <c r="BT1687" s="5">
        <v>0.375</v>
      </c>
      <c r="BU1687" t="s">
        <v>145</v>
      </c>
      <c r="BV1687" t="s">
        <v>87</v>
      </c>
      <c r="BW1687" t="s">
        <v>903</v>
      </c>
      <c r="BX1687" t="s">
        <v>977</v>
      </c>
      <c r="BY1687">
        <v>1200</v>
      </c>
      <c r="CC1687" t="s">
        <v>143</v>
      </c>
      <c r="CD1687">
        <v>1459</v>
      </c>
      <c r="CE1687" t="s">
        <v>96</v>
      </c>
      <c r="CF1687" s="3">
        <v>43756</v>
      </c>
      <c r="CI1687">
        <v>1</v>
      </c>
      <c r="CJ1687">
        <v>2</v>
      </c>
      <c r="CK1687">
        <v>22</v>
      </c>
      <c r="CL1687" t="s">
        <v>87</v>
      </c>
    </row>
    <row r="1688" spans="1:90">
      <c r="A1688" t="s">
        <v>72</v>
      </c>
      <c r="B1688" t="s">
        <v>73</v>
      </c>
      <c r="C1688" t="s">
        <v>74</v>
      </c>
      <c r="E1688" t="str">
        <f>"FES1162717205"</f>
        <v>FES1162717205</v>
      </c>
      <c r="F1688" s="3">
        <v>43753</v>
      </c>
      <c r="G1688">
        <v>202004</v>
      </c>
      <c r="H1688" t="s">
        <v>75</v>
      </c>
      <c r="I1688" t="s">
        <v>76</v>
      </c>
      <c r="J1688" t="s">
        <v>77</v>
      </c>
      <c r="K1688" t="s">
        <v>78</v>
      </c>
      <c r="L1688" t="s">
        <v>185</v>
      </c>
      <c r="M1688" t="s">
        <v>186</v>
      </c>
      <c r="N1688" t="s">
        <v>591</v>
      </c>
      <c r="O1688" t="s">
        <v>82</v>
      </c>
      <c r="P1688" t="str">
        <f>"2170712184                    "</f>
        <v xml:space="preserve">2170712184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6.87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 s="4">
        <v>39.58</v>
      </c>
      <c r="BM1688" s="4">
        <v>5.94</v>
      </c>
      <c r="BN1688" s="4">
        <v>45.52</v>
      </c>
      <c r="BO1688" s="4">
        <v>45.52</v>
      </c>
      <c r="BQ1688" t="s">
        <v>95</v>
      </c>
      <c r="BR1688" t="s">
        <v>84</v>
      </c>
      <c r="BS1688" s="3">
        <v>43754</v>
      </c>
      <c r="BT1688" s="5">
        <v>0.3923611111111111</v>
      </c>
      <c r="BU1688" t="s">
        <v>1406</v>
      </c>
      <c r="BV1688" t="s">
        <v>90</v>
      </c>
      <c r="BY1688">
        <v>1200</v>
      </c>
      <c r="CC1688" t="s">
        <v>186</v>
      </c>
      <c r="CD1688">
        <v>1428</v>
      </c>
      <c r="CE1688" t="s">
        <v>96</v>
      </c>
      <c r="CF1688" s="3">
        <v>43755</v>
      </c>
      <c r="CI1688">
        <v>1</v>
      </c>
      <c r="CJ1688">
        <v>1</v>
      </c>
      <c r="CK1688">
        <v>22</v>
      </c>
      <c r="CL1688" t="s">
        <v>87</v>
      </c>
    </row>
    <row r="1689" spans="1:90">
      <c r="A1689" t="s">
        <v>72</v>
      </c>
      <c r="B1689" t="s">
        <v>73</v>
      </c>
      <c r="C1689" t="s">
        <v>74</v>
      </c>
      <c r="E1689" t="str">
        <f>"FES1162717233"</f>
        <v>FES1162717233</v>
      </c>
      <c r="F1689" s="3">
        <v>43753</v>
      </c>
      <c r="G1689">
        <v>202004</v>
      </c>
      <c r="H1689" t="s">
        <v>75</v>
      </c>
      <c r="I1689" t="s">
        <v>76</v>
      </c>
      <c r="J1689" t="s">
        <v>77</v>
      </c>
      <c r="K1689" t="s">
        <v>78</v>
      </c>
      <c r="L1689" t="s">
        <v>479</v>
      </c>
      <c r="M1689" t="s">
        <v>480</v>
      </c>
      <c r="N1689" t="s">
        <v>2100</v>
      </c>
      <c r="O1689" t="s">
        <v>82</v>
      </c>
      <c r="P1689" t="str">
        <f>"21707122229                   "</f>
        <v xml:space="preserve">21707122229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12.36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 s="4">
        <v>71.239999999999995</v>
      </c>
      <c r="BM1689" s="4">
        <v>10.69</v>
      </c>
      <c r="BN1689" s="4">
        <v>81.93</v>
      </c>
      <c r="BO1689" s="4">
        <v>81.93</v>
      </c>
      <c r="BQ1689" t="s">
        <v>83</v>
      </c>
      <c r="BR1689" t="s">
        <v>84</v>
      </c>
      <c r="BS1689" s="3">
        <v>43754</v>
      </c>
      <c r="BT1689" s="5">
        <v>0.4375</v>
      </c>
      <c r="BU1689" t="s">
        <v>2101</v>
      </c>
      <c r="BV1689" t="s">
        <v>90</v>
      </c>
      <c r="BY1689">
        <v>1200</v>
      </c>
      <c r="CA1689" t="s">
        <v>483</v>
      </c>
      <c r="CC1689" t="s">
        <v>480</v>
      </c>
      <c r="CD1689">
        <v>1939</v>
      </c>
      <c r="CE1689" t="s">
        <v>96</v>
      </c>
      <c r="CF1689" s="3">
        <v>43755</v>
      </c>
      <c r="CI1689">
        <v>1</v>
      </c>
      <c r="CJ1689">
        <v>1</v>
      </c>
      <c r="CK1689">
        <v>24</v>
      </c>
      <c r="CL1689" t="s">
        <v>87</v>
      </c>
    </row>
    <row r="1690" spans="1:90">
      <c r="A1690" t="s">
        <v>72</v>
      </c>
      <c r="B1690" t="s">
        <v>73</v>
      </c>
      <c r="C1690" t="s">
        <v>74</v>
      </c>
      <c r="E1690" t="str">
        <f>"FES1162717198"</f>
        <v>FES1162717198</v>
      </c>
      <c r="F1690" s="3">
        <v>43753</v>
      </c>
      <c r="G1690">
        <v>202004</v>
      </c>
      <c r="H1690" t="s">
        <v>75</v>
      </c>
      <c r="I1690" t="s">
        <v>76</v>
      </c>
      <c r="J1690" t="s">
        <v>77</v>
      </c>
      <c r="K1690" t="s">
        <v>78</v>
      </c>
      <c r="L1690" t="s">
        <v>92</v>
      </c>
      <c r="M1690" t="s">
        <v>93</v>
      </c>
      <c r="N1690" t="s">
        <v>81</v>
      </c>
      <c r="O1690" t="s">
        <v>82</v>
      </c>
      <c r="P1690" t="str">
        <f>"2170712176                    "</f>
        <v xml:space="preserve">2170712176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17.579999999999998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4</v>
      </c>
      <c r="BJ1690">
        <v>3.2</v>
      </c>
      <c r="BK1690">
        <v>4</v>
      </c>
      <c r="BL1690" s="4">
        <v>101.29</v>
      </c>
      <c r="BM1690" s="4">
        <v>15.19</v>
      </c>
      <c r="BN1690" s="4">
        <v>116.48</v>
      </c>
      <c r="BO1690" s="4">
        <v>116.48</v>
      </c>
      <c r="BQ1690" t="s">
        <v>83</v>
      </c>
      <c r="BR1690" t="s">
        <v>84</v>
      </c>
      <c r="BS1690" s="3">
        <v>43754</v>
      </c>
      <c r="BT1690" s="5">
        <v>0.2986111111111111</v>
      </c>
      <c r="BU1690" t="s">
        <v>2102</v>
      </c>
      <c r="BV1690" t="s">
        <v>90</v>
      </c>
      <c r="BY1690">
        <v>16077.65</v>
      </c>
      <c r="CA1690" t="s">
        <v>214</v>
      </c>
      <c r="CC1690" t="s">
        <v>93</v>
      </c>
      <c r="CD1690">
        <v>8001</v>
      </c>
      <c r="CE1690" t="s">
        <v>86</v>
      </c>
      <c r="CF1690" s="3">
        <v>43755</v>
      </c>
      <c r="CI1690">
        <v>1</v>
      </c>
      <c r="CJ1690">
        <v>1</v>
      </c>
      <c r="CK1690">
        <v>21</v>
      </c>
      <c r="CL1690" t="s">
        <v>87</v>
      </c>
    </row>
    <row r="1691" spans="1:90">
      <c r="A1691" t="s">
        <v>72</v>
      </c>
      <c r="B1691" t="s">
        <v>73</v>
      </c>
      <c r="C1691" t="s">
        <v>74</v>
      </c>
      <c r="E1691" t="str">
        <f>"FES1162717163"</f>
        <v>FES1162717163</v>
      </c>
      <c r="F1691" s="3">
        <v>43753</v>
      </c>
      <c r="G1691">
        <v>202004</v>
      </c>
      <c r="H1691" t="s">
        <v>75</v>
      </c>
      <c r="I1691" t="s">
        <v>76</v>
      </c>
      <c r="J1691" t="s">
        <v>77</v>
      </c>
      <c r="K1691" t="s">
        <v>78</v>
      </c>
      <c r="L1691" t="s">
        <v>114</v>
      </c>
      <c r="M1691" t="s">
        <v>115</v>
      </c>
      <c r="N1691" t="s">
        <v>1696</v>
      </c>
      <c r="O1691" t="s">
        <v>82</v>
      </c>
      <c r="P1691" t="str">
        <f>"2170712140                    "</f>
        <v xml:space="preserve">2170712140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8.7899999999999991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1.3</v>
      </c>
      <c r="BJ1691">
        <v>0.9</v>
      </c>
      <c r="BK1691">
        <v>1.5</v>
      </c>
      <c r="BL1691" s="4">
        <v>50.66</v>
      </c>
      <c r="BM1691" s="4">
        <v>7.6</v>
      </c>
      <c r="BN1691" s="4">
        <v>58.26</v>
      </c>
      <c r="BO1691" s="4">
        <v>58.26</v>
      </c>
      <c r="BQ1691" t="s">
        <v>83</v>
      </c>
      <c r="BR1691" t="s">
        <v>84</v>
      </c>
      <c r="BS1691" s="3">
        <v>43754</v>
      </c>
      <c r="BT1691" s="5">
        <v>0.43124999999999997</v>
      </c>
      <c r="BU1691" t="s">
        <v>1218</v>
      </c>
      <c r="BV1691" t="s">
        <v>90</v>
      </c>
      <c r="BY1691">
        <v>4661.82</v>
      </c>
      <c r="CC1691" t="s">
        <v>115</v>
      </c>
      <c r="CD1691">
        <v>186</v>
      </c>
      <c r="CE1691" t="s">
        <v>86</v>
      </c>
      <c r="CF1691" s="3">
        <v>43755</v>
      </c>
      <c r="CI1691">
        <v>1</v>
      </c>
      <c r="CJ1691">
        <v>1</v>
      </c>
      <c r="CK1691">
        <v>21</v>
      </c>
      <c r="CL1691" t="s">
        <v>87</v>
      </c>
    </row>
    <row r="1692" spans="1:90">
      <c r="A1692" t="s">
        <v>72</v>
      </c>
      <c r="B1692" t="s">
        <v>73</v>
      </c>
      <c r="C1692" t="s">
        <v>74</v>
      </c>
      <c r="E1692" t="str">
        <f>"FES1162717199"</f>
        <v>FES1162717199</v>
      </c>
      <c r="F1692" s="3">
        <v>43753</v>
      </c>
      <c r="G1692">
        <v>202004</v>
      </c>
      <c r="H1692" t="s">
        <v>75</v>
      </c>
      <c r="I1692" t="s">
        <v>76</v>
      </c>
      <c r="J1692" t="s">
        <v>77</v>
      </c>
      <c r="K1692" t="s">
        <v>78</v>
      </c>
      <c r="L1692" t="s">
        <v>551</v>
      </c>
      <c r="M1692" t="s">
        <v>552</v>
      </c>
      <c r="N1692" t="s">
        <v>1082</v>
      </c>
      <c r="O1692" t="s">
        <v>82</v>
      </c>
      <c r="P1692" t="str">
        <f>"2170712178                    "</f>
        <v xml:space="preserve">2170712178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17.04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 s="4">
        <v>98.16</v>
      </c>
      <c r="BM1692" s="4">
        <v>14.72</v>
      </c>
      <c r="BN1692" s="4">
        <v>112.88</v>
      </c>
      <c r="BO1692" s="4">
        <v>112.88</v>
      </c>
      <c r="BQ1692" t="s">
        <v>83</v>
      </c>
      <c r="BR1692" t="s">
        <v>84</v>
      </c>
      <c r="BS1692" s="3">
        <v>43754</v>
      </c>
      <c r="BT1692" s="5">
        <v>0.33333333333333331</v>
      </c>
      <c r="BU1692" t="s">
        <v>2103</v>
      </c>
      <c r="BV1692" t="s">
        <v>90</v>
      </c>
      <c r="BY1692">
        <v>1200</v>
      </c>
      <c r="CA1692" t="s">
        <v>133</v>
      </c>
      <c r="CC1692" t="s">
        <v>552</v>
      </c>
      <c r="CD1692">
        <v>1947</v>
      </c>
      <c r="CE1692" t="s">
        <v>96</v>
      </c>
      <c r="CF1692" s="3">
        <v>43755</v>
      </c>
      <c r="CI1692">
        <v>1</v>
      </c>
      <c r="CJ1692">
        <v>1</v>
      </c>
      <c r="CK1692">
        <v>23</v>
      </c>
      <c r="CL1692" t="s">
        <v>87</v>
      </c>
    </row>
    <row r="1693" spans="1:90">
      <c r="A1693" t="s">
        <v>72</v>
      </c>
      <c r="B1693" t="s">
        <v>73</v>
      </c>
      <c r="C1693" t="s">
        <v>74</v>
      </c>
      <c r="E1693" t="str">
        <f>"FES1162717204"</f>
        <v>FES1162717204</v>
      </c>
      <c r="F1693" s="3">
        <v>43753</v>
      </c>
      <c r="G1693">
        <v>202004</v>
      </c>
      <c r="H1693" t="s">
        <v>75</v>
      </c>
      <c r="I1693" t="s">
        <v>76</v>
      </c>
      <c r="J1693" t="s">
        <v>77</v>
      </c>
      <c r="K1693" t="s">
        <v>78</v>
      </c>
      <c r="L1693" t="s">
        <v>185</v>
      </c>
      <c r="M1693" t="s">
        <v>186</v>
      </c>
      <c r="N1693" t="s">
        <v>1490</v>
      </c>
      <c r="O1693" t="s">
        <v>82</v>
      </c>
      <c r="P1693" t="str">
        <f>"2170712183 3                  "</f>
        <v xml:space="preserve">2170712183 3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6.87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 s="4">
        <v>39.58</v>
      </c>
      <c r="BM1693" s="4">
        <v>5.94</v>
      </c>
      <c r="BN1693" s="4">
        <v>45.52</v>
      </c>
      <c r="BO1693" s="4">
        <v>45.52</v>
      </c>
      <c r="BQ1693" t="s">
        <v>1491</v>
      </c>
      <c r="BR1693" t="s">
        <v>84</v>
      </c>
      <c r="BS1693" s="3">
        <v>43754</v>
      </c>
      <c r="BT1693" s="5">
        <v>0.33333333333333331</v>
      </c>
      <c r="BU1693" t="s">
        <v>2104</v>
      </c>
      <c r="BV1693" t="s">
        <v>90</v>
      </c>
      <c r="BY1693">
        <v>1200</v>
      </c>
      <c r="CC1693" t="s">
        <v>186</v>
      </c>
      <c r="CD1693">
        <v>1422</v>
      </c>
      <c r="CE1693" t="s">
        <v>96</v>
      </c>
      <c r="CF1693" s="3">
        <v>43755</v>
      </c>
      <c r="CI1693">
        <v>1</v>
      </c>
      <c r="CJ1693">
        <v>1</v>
      </c>
      <c r="CK1693">
        <v>22</v>
      </c>
      <c r="CL1693" t="s">
        <v>87</v>
      </c>
    </row>
    <row r="1694" spans="1:90">
      <c r="A1694" t="s">
        <v>72</v>
      </c>
      <c r="B1694" t="s">
        <v>73</v>
      </c>
      <c r="C1694" t="s">
        <v>74</v>
      </c>
      <c r="E1694" t="str">
        <f>"FES1162717195"</f>
        <v>FES1162717195</v>
      </c>
      <c r="F1694" s="3">
        <v>43753</v>
      </c>
      <c r="G1694">
        <v>202004</v>
      </c>
      <c r="H1694" t="s">
        <v>75</v>
      </c>
      <c r="I1694" t="s">
        <v>76</v>
      </c>
      <c r="J1694" t="s">
        <v>77</v>
      </c>
      <c r="K1694" t="s">
        <v>78</v>
      </c>
      <c r="L1694" t="s">
        <v>75</v>
      </c>
      <c r="M1694" t="s">
        <v>76</v>
      </c>
      <c r="N1694" t="s">
        <v>857</v>
      </c>
      <c r="O1694" t="s">
        <v>82</v>
      </c>
      <c r="P1694" t="str">
        <f>"2170712173                    "</f>
        <v xml:space="preserve">2170712173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6.87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 s="4">
        <v>39.58</v>
      </c>
      <c r="BM1694" s="4">
        <v>5.94</v>
      </c>
      <c r="BN1694" s="4">
        <v>45.52</v>
      </c>
      <c r="BO1694" s="4">
        <v>45.52</v>
      </c>
      <c r="BR1694" t="s">
        <v>84</v>
      </c>
      <c r="BS1694" s="3">
        <v>43754</v>
      </c>
      <c r="BT1694" s="5">
        <v>0.35416666666666669</v>
      </c>
      <c r="BU1694" t="s">
        <v>858</v>
      </c>
      <c r="BV1694" t="s">
        <v>90</v>
      </c>
      <c r="BY1694">
        <v>1200</v>
      </c>
      <c r="CA1694" t="s">
        <v>91</v>
      </c>
      <c r="CC1694" t="s">
        <v>76</v>
      </c>
      <c r="CD1694">
        <v>1624</v>
      </c>
      <c r="CE1694" t="s">
        <v>96</v>
      </c>
      <c r="CF1694" s="3">
        <v>43755</v>
      </c>
      <c r="CI1694">
        <v>1</v>
      </c>
      <c r="CJ1694">
        <v>1</v>
      </c>
      <c r="CK1694">
        <v>22</v>
      </c>
      <c r="CL1694" t="s">
        <v>87</v>
      </c>
    </row>
    <row r="1695" spans="1:90">
      <c r="A1695" t="s">
        <v>72</v>
      </c>
      <c r="B1695" t="s">
        <v>73</v>
      </c>
      <c r="C1695" t="s">
        <v>74</v>
      </c>
      <c r="E1695" t="str">
        <f>"FES1162717202"</f>
        <v>FES1162717202</v>
      </c>
      <c r="F1695" s="3">
        <v>43753</v>
      </c>
      <c r="G1695">
        <v>202004</v>
      </c>
      <c r="H1695" t="s">
        <v>75</v>
      </c>
      <c r="I1695" t="s">
        <v>76</v>
      </c>
      <c r="J1695" t="s">
        <v>77</v>
      </c>
      <c r="K1695" t="s">
        <v>78</v>
      </c>
      <c r="L1695" t="s">
        <v>92</v>
      </c>
      <c r="M1695" t="s">
        <v>93</v>
      </c>
      <c r="N1695" t="s">
        <v>81</v>
      </c>
      <c r="O1695" t="s">
        <v>82</v>
      </c>
      <c r="P1695" t="str">
        <f>"21707142181                   "</f>
        <v xml:space="preserve">21707142181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8.7899999999999991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 s="4">
        <v>50.66</v>
      </c>
      <c r="BM1695" s="4">
        <v>7.6</v>
      </c>
      <c r="BN1695" s="4">
        <v>58.26</v>
      </c>
      <c r="BO1695" s="4">
        <v>58.26</v>
      </c>
      <c r="BR1695" t="s">
        <v>84</v>
      </c>
      <c r="BS1695" s="3">
        <v>43754</v>
      </c>
      <c r="BT1695" s="5">
        <v>0.2986111111111111</v>
      </c>
      <c r="BU1695" t="s">
        <v>2102</v>
      </c>
      <c r="BV1695" t="s">
        <v>90</v>
      </c>
      <c r="BY1695">
        <v>1200</v>
      </c>
      <c r="CA1695" t="s">
        <v>214</v>
      </c>
      <c r="CC1695" t="s">
        <v>93</v>
      </c>
      <c r="CD1695">
        <v>8001</v>
      </c>
      <c r="CE1695" t="s">
        <v>96</v>
      </c>
      <c r="CF1695" s="3">
        <v>43755</v>
      </c>
      <c r="CI1695">
        <v>1</v>
      </c>
      <c r="CJ1695">
        <v>1</v>
      </c>
      <c r="CK1695">
        <v>21</v>
      </c>
      <c r="CL1695" t="s">
        <v>87</v>
      </c>
    </row>
    <row r="1696" spans="1:90">
      <c r="A1696" t="s">
        <v>72</v>
      </c>
      <c r="B1696" t="s">
        <v>73</v>
      </c>
      <c r="C1696" t="s">
        <v>74</v>
      </c>
      <c r="E1696" t="str">
        <f>"FES1162717247"</f>
        <v>FES1162717247</v>
      </c>
      <c r="F1696" s="3">
        <v>43753</v>
      </c>
      <c r="G1696">
        <v>202004</v>
      </c>
      <c r="H1696" t="s">
        <v>75</v>
      </c>
      <c r="I1696" t="s">
        <v>76</v>
      </c>
      <c r="J1696" t="s">
        <v>77</v>
      </c>
      <c r="K1696" t="s">
        <v>78</v>
      </c>
      <c r="L1696" t="s">
        <v>506</v>
      </c>
      <c r="M1696" t="s">
        <v>507</v>
      </c>
      <c r="N1696" t="s">
        <v>984</v>
      </c>
      <c r="O1696" t="s">
        <v>82</v>
      </c>
      <c r="P1696" t="str">
        <f>"2170712250                    "</f>
        <v xml:space="preserve">2170712250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12.36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 s="4">
        <v>71.239999999999995</v>
      </c>
      <c r="BM1696" s="4">
        <v>10.69</v>
      </c>
      <c r="BN1696" s="4">
        <v>81.93</v>
      </c>
      <c r="BO1696" s="4">
        <v>81.93</v>
      </c>
      <c r="BQ1696" t="s">
        <v>95</v>
      </c>
      <c r="BR1696" t="s">
        <v>84</v>
      </c>
      <c r="BS1696" s="3">
        <v>43754</v>
      </c>
      <c r="BT1696" s="5">
        <v>0.4201388888888889</v>
      </c>
      <c r="BU1696" t="s">
        <v>239</v>
      </c>
      <c r="BV1696" t="s">
        <v>90</v>
      </c>
      <c r="BY1696">
        <v>1200</v>
      </c>
      <c r="CC1696" t="s">
        <v>507</v>
      </c>
      <c r="CD1696">
        <v>1740</v>
      </c>
      <c r="CE1696" t="s">
        <v>96</v>
      </c>
      <c r="CF1696" s="3">
        <v>43755</v>
      </c>
      <c r="CI1696">
        <v>1</v>
      </c>
      <c r="CJ1696">
        <v>1</v>
      </c>
      <c r="CK1696">
        <v>24</v>
      </c>
      <c r="CL1696" t="s">
        <v>87</v>
      </c>
    </row>
    <row r="1697" spans="1:90">
      <c r="A1697" t="s">
        <v>72</v>
      </c>
      <c r="B1697" t="s">
        <v>73</v>
      </c>
      <c r="C1697" t="s">
        <v>74</v>
      </c>
      <c r="E1697" t="str">
        <f>"FES1162717151"</f>
        <v>FES1162717151</v>
      </c>
      <c r="F1697" s="3">
        <v>43753</v>
      </c>
      <c r="G1697">
        <v>202004</v>
      </c>
      <c r="H1697" t="s">
        <v>75</v>
      </c>
      <c r="I1697" t="s">
        <v>76</v>
      </c>
      <c r="J1697" t="s">
        <v>77</v>
      </c>
      <c r="K1697" t="s">
        <v>78</v>
      </c>
      <c r="L1697" t="s">
        <v>92</v>
      </c>
      <c r="M1697" t="s">
        <v>93</v>
      </c>
      <c r="N1697" t="s">
        <v>276</v>
      </c>
      <c r="O1697" t="s">
        <v>82</v>
      </c>
      <c r="P1697" t="str">
        <f>"2170710967                    "</f>
        <v xml:space="preserve">2170710967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26.37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2</v>
      </c>
      <c r="BI1697">
        <v>5.9</v>
      </c>
      <c r="BJ1697">
        <v>3.2</v>
      </c>
      <c r="BK1697">
        <v>6</v>
      </c>
      <c r="BL1697" s="4">
        <v>151.91999999999999</v>
      </c>
      <c r="BM1697" s="4">
        <v>22.79</v>
      </c>
      <c r="BN1697" s="4">
        <v>174.71</v>
      </c>
      <c r="BO1697" s="4">
        <v>174.71</v>
      </c>
      <c r="BQ1697" t="s">
        <v>95</v>
      </c>
      <c r="BR1697" t="s">
        <v>84</v>
      </c>
      <c r="BS1697" s="3">
        <v>43754</v>
      </c>
      <c r="BT1697" s="5">
        <v>0.33611111111111108</v>
      </c>
      <c r="BU1697" t="s">
        <v>277</v>
      </c>
      <c r="BV1697" t="s">
        <v>90</v>
      </c>
      <c r="BY1697">
        <v>16118.73</v>
      </c>
      <c r="CA1697" t="s">
        <v>214</v>
      </c>
      <c r="CC1697" t="s">
        <v>93</v>
      </c>
      <c r="CD1697">
        <v>7441</v>
      </c>
      <c r="CE1697" t="s">
        <v>317</v>
      </c>
      <c r="CF1697" s="3">
        <v>43755</v>
      </c>
      <c r="CI1697">
        <v>1</v>
      </c>
      <c r="CJ1697">
        <v>1</v>
      </c>
      <c r="CK1697">
        <v>21</v>
      </c>
      <c r="CL1697" t="s">
        <v>87</v>
      </c>
    </row>
    <row r="1698" spans="1:90">
      <c r="A1698" t="s">
        <v>72</v>
      </c>
      <c r="B1698" t="s">
        <v>73</v>
      </c>
      <c r="C1698" t="s">
        <v>74</v>
      </c>
      <c r="E1698" t="str">
        <f>"FES1162717126"</f>
        <v>FES1162717126</v>
      </c>
      <c r="F1698" s="3">
        <v>43753</v>
      </c>
      <c r="G1698">
        <v>202004</v>
      </c>
      <c r="H1698" t="s">
        <v>75</v>
      </c>
      <c r="I1698" t="s">
        <v>76</v>
      </c>
      <c r="J1698" t="s">
        <v>77</v>
      </c>
      <c r="K1698" t="s">
        <v>78</v>
      </c>
      <c r="L1698" t="s">
        <v>75</v>
      </c>
      <c r="M1698" t="s">
        <v>76</v>
      </c>
      <c r="N1698" t="s">
        <v>556</v>
      </c>
      <c r="O1698" t="s">
        <v>82</v>
      </c>
      <c r="P1698" t="str">
        <f>"2170712113                    "</f>
        <v xml:space="preserve">2170712113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11.81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4.9000000000000004</v>
      </c>
      <c r="BJ1698">
        <v>1.4</v>
      </c>
      <c r="BK1698">
        <v>5</v>
      </c>
      <c r="BL1698" s="4">
        <v>68.040000000000006</v>
      </c>
      <c r="BM1698" s="4">
        <v>10.210000000000001</v>
      </c>
      <c r="BN1698" s="4">
        <v>78.25</v>
      </c>
      <c r="BO1698" s="4">
        <v>78.25</v>
      </c>
      <c r="BQ1698" t="s">
        <v>95</v>
      </c>
      <c r="BR1698" t="s">
        <v>84</v>
      </c>
      <c r="BS1698" s="3">
        <v>43754</v>
      </c>
      <c r="BT1698" s="5">
        <v>0.3576388888888889</v>
      </c>
      <c r="BU1698" t="s">
        <v>2105</v>
      </c>
      <c r="BV1698" t="s">
        <v>90</v>
      </c>
      <c r="BY1698">
        <v>6758.33</v>
      </c>
      <c r="CA1698" t="s">
        <v>247</v>
      </c>
      <c r="CC1698" t="s">
        <v>76</v>
      </c>
      <c r="CD1698">
        <v>1601</v>
      </c>
      <c r="CE1698" t="s">
        <v>86</v>
      </c>
      <c r="CF1698" s="3">
        <v>43755</v>
      </c>
      <c r="CI1698">
        <v>1</v>
      </c>
      <c r="CJ1698">
        <v>1</v>
      </c>
      <c r="CK1698">
        <v>22</v>
      </c>
      <c r="CL1698" t="s">
        <v>87</v>
      </c>
    </row>
    <row r="1699" spans="1:90">
      <c r="A1699" t="s">
        <v>72</v>
      </c>
      <c r="B1699" t="s">
        <v>73</v>
      </c>
      <c r="C1699" t="s">
        <v>74</v>
      </c>
      <c r="E1699" t="str">
        <f>"FES1162717257"</f>
        <v>FES1162717257</v>
      </c>
      <c r="F1699" s="3">
        <v>43753</v>
      </c>
      <c r="G1699">
        <v>202004</v>
      </c>
      <c r="H1699" t="s">
        <v>75</v>
      </c>
      <c r="I1699" t="s">
        <v>76</v>
      </c>
      <c r="J1699" t="s">
        <v>77</v>
      </c>
      <c r="K1699" t="s">
        <v>78</v>
      </c>
      <c r="L1699" t="s">
        <v>98</v>
      </c>
      <c r="M1699" t="s">
        <v>99</v>
      </c>
      <c r="N1699" t="s">
        <v>681</v>
      </c>
      <c r="O1699" t="s">
        <v>82</v>
      </c>
      <c r="P1699" t="str">
        <f>"2170712265                    "</f>
        <v xml:space="preserve">2170712265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8.7899999999999991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 s="4">
        <v>50.66</v>
      </c>
      <c r="BM1699" s="4">
        <v>7.6</v>
      </c>
      <c r="BN1699" s="4">
        <v>58.26</v>
      </c>
      <c r="BO1699" s="4">
        <v>58.26</v>
      </c>
      <c r="BQ1699" t="s">
        <v>95</v>
      </c>
      <c r="BR1699" t="s">
        <v>84</v>
      </c>
      <c r="BS1699" s="3">
        <v>43754</v>
      </c>
      <c r="BT1699" s="5">
        <v>0.31875000000000003</v>
      </c>
      <c r="BU1699" t="s">
        <v>682</v>
      </c>
      <c r="BV1699" t="s">
        <v>90</v>
      </c>
      <c r="BY1699">
        <v>1200</v>
      </c>
      <c r="CA1699" t="s">
        <v>453</v>
      </c>
      <c r="CC1699" t="s">
        <v>99</v>
      </c>
      <c r="CD1699">
        <v>3610</v>
      </c>
      <c r="CE1699" t="s">
        <v>96</v>
      </c>
      <c r="CF1699" s="3">
        <v>43755</v>
      </c>
      <c r="CI1699">
        <v>1</v>
      </c>
      <c r="CJ1699">
        <v>1</v>
      </c>
      <c r="CK1699">
        <v>21</v>
      </c>
      <c r="CL1699" t="s">
        <v>87</v>
      </c>
    </row>
    <row r="1700" spans="1:90">
      <c r="A1700" t="s">
        <v>72</v>
      </c>
      <c r="B1700" t="s">
        <v>73</v>
      </c>
      <c r="C1700" t="s">
        <v>74</v>
      </c>
      <c r="E1700" t="str">
        <f>"FES1162717248"</f>
        <v>FES1162717248</v>
      </c>
      <c r="F1700" s="3">
        <v>43753</v>
      </c>
      <c r="G1700">
        <v>202004</v>
      </c>
      <c r="H1700" t="s">
        <v>75</v>
      </c>
      <c r="I1700" t="s">
        <v>76</v>
      </c>
      <c r="J1700" t="s">
        <v>77</v>
      </c>
      <c r="K1700" t="s">
        <v>78</v>
      </c>
      <c r="L1700" t="s">
        <v>222</v>
      </c>
      <c r="M1700" t="s">
        <v>223</v>
      </c>
      <c r="N1700" t="s">
        <v>594</v>
      </c>
      <c r="O1700" t="s">
        <v>82</v>
      </c>
      <c r="P1700" t="str">
        <f>"2170712252                    "</f>
        <v xml:space="preserve">2170712252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8.7899999999999991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 s="4">
        <v>50.66</v>
      </c>
      <c r="BM1700" s="4">
        <v>7.6</v>
      </c>
      <c r="BN1700" s="4">
        <v>58.26</v>
      </c>
      <c r="BO1700" s="4">
        <v>58.26</v>
      </c>
      <c r="BR1700" t="s">
        <v>84</v>
      </c>
      <c r="BS1700" s="3">
        <v>43754</v>
      </c>
      <c r="BT1700" s="5">
        <v>0.43055555555555558</v>
      </c>
      <c r="BU1700" t="s">
        <v>2106</v>
      </c>
      <c r="BV1700" t="s">
        <v>90</v>
      </c>
      <c r="BY1700">
        <v>1200</v>
      </c>
      <c r="CC1700" t="s">
        <v>223</v>
      </c>
      <c r="CD1700">
        <v>157</v>
      </c>
      <c r="CE1700" t="s">
        <v>96</v>
      </c>
      <c r="CF1700" s="3">
        <v>43755</v>
      </c>
      <c r="CI1700">
        <v>1</v>
      </c>
      <c r="CJ1700">
        <v>1</v>
      </c>
      <c r="CK1700">
        <v>21</v>
      </c>
      <c r="CL1700" t="s">
        <v>87</v>
      </c>
    </row>
    <row r="1701" spans="1:90">
      <c r="A1701" t="s">
        <v>72</v>
      </c>
      <c r="B1701" t="s">
        <v>73</v>
      </c>
      <c r="C1701" t="s">
        <v>74</v>
      </c>
      <c r="E1701" t="str">
        <f>"FES1162717143"</f>
        <v>FES1162717143</v>
      </c>
      <c r="F1701" s="3">
        <v>43753</v>
      </c>
      <c r="G1701">
        <v>202004</v>
      </c>
      <c r="H1701" t="s">
        <v>75</v>
      </c>
      <c r="I1701" t="s">
        <v>76</v>
      </c>
      <c r="J1701" t="s">
        <v>77</v>
      </c>
      <c r="K1701" t="s">
        <v>78</v>
      </c>
      <c r="L1701" t="s">
        <v>175</v>
      </c>
      <c r="M1701" t="s">
        <v>176</v>
      </c>
      <c r="N1701" t="s">
        <v>340</v>
      </c>
      <c r="O1701" t="s">
        <v>82</v>
      </c>
      <c r="P1701" t="str">
        <f>"2170712134                    "</f>
        <v xml:space="preserve">2170712134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8.7899999999999991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 s="4">
        <v>50.66</v>
      </c>
      <c r="BM1701" s="4">
        <v>7.6</v>
      </c>
      <c r="BN1701" s="4">
        <v>58.26</v>
      </c>
      <c r="BO1701" s="4">
        <v>58.26</v>
      </c>
      <c r="BQ1701" t="s">
        <v>258</v>
      </c>
      <c r="BR1701" t="s">
        <v>84</v>
      </c>
      <c r="BS1701" s="3">
        <v>43754</v>
      </c>
      <c r="BT1701" s="5">
        <v>0.35138888888888892</v>
      </c>
      <c r="BU1701" t="s">
        <v>1590</v>
      </c>
      <c r="BV1701" t="s">
        <v>90</v>
      </c>
      <c r="BY1701">
        <v>1200</v>
      </c>
      <c r="CA1701" t="s">
        <v>342</v>
      </c>
      <c r="CC1701" t="s">
        <v>176</v>
      </c>
      <c r="CD1701">
        <v>4000</v>
      </c>
      <c r="CE1701" t="s">
        <v>96</v>
      </c>
      <c r="CF1701" s="3">
        <v>43755</v>
      </c>
      <c r="CI1701">
        <v>1</v>
      </c>
      <c r="CJ1701">
        <v>1</v>
      </c>
      <c r="CK1701">
        <v>21</v>
      </c>
      <c r="CL1701" t="s">
        <v>87</v>
      </c>
    </row>
    <row r="1702" spans="1:90">
      <c r="A1702" t="s">
        <v>72</v>
      </c>
      <c r="B1702" t="s">
        <v>73</v>
      </c>
      <c r="C1702" t="s">
        <v>74</v>
      </c>
      <c r="E1702" t="str">
        <f>"FES1162717139"</f>
        <v>FES1162717139</v>
      </c>
      <c r="F1702" s="3">
        <v>43753</v>
      </c>
      <c r="G1702">
        <v>202004</v>
      </c>
      <c r="H1702" t="s">
        <v>75</v>
      </c>
      <c r="I1702" t="s">
        <v>76</v>
      </c>
      <c r="J1702" t="s">
        <v>77</v>
      </c>
      <c r="K1702" t="s">
        <v>78</v>
      </c>
      <c r="L1702" t="s">
        <v>98</v>
      </c>
      <c r="M1702" t="s">
        <v>99</v>
      </c>
      <c r="N1702" t="s">
        <v>681</v>
      </c>
      <c r="O1702" t="s">
        <v>82</v>
      </c>
      <c r="P1702" t="str">
        <f>"217072127                     "</f>
        <v xml:space="preserve">217072127 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8.7899999999999991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 s="4">
        <v>50.66</v>
      </c>
      <c r="BM1702" s="4">
        <v>7.6</v>
      </c>
      <c r="BN1702" s="4">
        <v>58.26</v>
      </c>
      <c r="BO1702" s="4">
        <v>58.26</v>
      </c>
      <c r="BQ1702" t="s">
        <v>95</v>
      </c>
      <c r="BR1702" t="s">
        <v>84</v>
      </c>
      <c r="BS1702" s="3">
        <v>43754</v>
      </c>
      <c r="BT1702" s="5">
        <v>0.31875000000000003</v>
      </c>
      <c r="BU1702" t="s">
        <v>682</v>
      </c>
      <c r="BV1702" t="s">
        <v>90</v>
      </c>
      <c r="BY1702">
        <v>1200</v>
      </c>
      <c r="CA1702" t="s">
        <v>453</v>
      </c>
      <c r="CC1702" t="s">
        <v>99</v>
      </c>
      <c r="CD1702">
        <v>3610</v>
      </c>
      <c r="CE1702" t="s">
        <v>96</v>
      </c>
      <c r="CF1702" s="3">
        <v>43755</v>
      </c>
      <c r="CI1702">
        <v>1</v>
      </c>
      <c r="CJ1702">
        <v>1</v>
      </c>
      <c r="CK1702">
        <v>21</v>
      </c>
      <c r="CL1702" t="s">
        <v>87</v>
      </c>
    </row>
    <row r="1703" spans="1:90">
      <c r="A1703" t="s">
        <v>72</v>
      </c>
      <c r="B1703" t="s">
        <v>73</v>
      </c>
      <c r="C1703" t="s">
        <v>74</v>
      </c>
      <c r="E1703" t="str">
        <f>"FES1162717117"</f>
        <v>FES1162717117</v>
      </c>
      <c r="F1703" s="3">
        <v>43753</v>
      </c>
      <c r="G1703">
        <v>202004</v>
      </c>
      <c r="H1703" t="s">
        <v>75</v>
      </c>
      <c r="I1703" t="s">
        <v>76</v>
      </c>
      <c r="J1703" t="s">
        <v>77</v>
      </c>
      <c r="K1703" t="s">
        <v>78</v>
      </c>
      <c r="L1703" t="s">
        <v>506</v>
      </c>
      <c r="M1703" t="s">
        <v>507</v>
      </c>
      <c r="N1703" t="s">
        <v>2107</v>
      </c>
      <c r="O1703" t="s">
        <v>82</v>
      </c>
      <c r="P1703" t="str">
        <f>"2170712117                    "</f>
        <v xml:space="preserve">2170712117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12.36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 s="4">
        <v>71.239999999999995</v>
      </c>
      <c r="BM1703" s="4">
        <v>10.69</v>
      </c>
      <c r="BN1703" s="4">
        <v>81.93</v>
      </c>
      <c r="BO1703" s="4">
        <v>81.93</v>
      </c>
      <c r="BR1703" t="s">
        <v>84</v>
      </c>
      <c r="BS1703" s="3">
        <v>43754</v>
      </c>
      <c r="BT1703" s="5">
        <v>0.5083333333333333</v>
      </c>
      <c r="BU1703" t="s">
        <v>2108</v>
      </c>
      <c r="BV1703" t="s">
        <v>90</v>
      </c>
      <c r="BY1703">
        <v>1200</v>
      </c>
      <c r="CC1703" t="s">
        <v>507</v>
      </c>
      <c r="CD1703">
        <v>1739</v>
      </c>
      <c r="CE1703" t="s">
        <v>96</v>
      </c>
      <c r="CF1703" s="3">
        <v>43755</v>
      </c>
      <c r="CI1703">
        <v>1</v>
      </c>
      <c r="CJ1703">
        <v>1</v>
      </c>
      <c r="CK1703">
        <v>24</v>
      </c>
      <c r="CL1703" t="s">
        <v>87</v>
      </c>
    </row>
    <row r="1704" spans="1:90">
      <c r="A1704" t="s">
        <v>72</v>
      </c>
      <c r="B1704" t="s">
        <v>73</v>
      </c>
      <c r="C1704" t="s">
        <v>74</v>
      </c>
      <c r="E1704" t="str">
        <f>"FES1162717169"</f>
        <v>FES1162717169</v>
      </c>
      <c r="F1704" s="3">
        <v>43753</v>
      </c>
      <c r="G1704">
        <v>202004</v>
      </c>
      <c r="H1704" t="s">
        <v>75</v>
      </c>
      <c r="I1704" t="s">
        <v>76</v>
      </c>
      <c r="J1704" t="s">
        <v>77</v>
      </c>
      <c r="K1704" t="s">
        <v>78</v>
      </c>
      <c r="L1704" t="s">
        <v>175</v>
      </c>
      <c r="M1704" t="s">
        <v>176</v>
      </c>
      <c r="N1704" t="s">
        <v>367</v>
      </c>
      <c r="O1704" t="s">
        <v>82</v>
      </c>
      <c r="P1704" t="str">
        <f>"2170712151                    "</f>
        <v xml:space="preserve">2170712151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8.7899999999999991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1.8</v>
      </c>
      <c r="BJ1704">
        <v>0.9</v>
      </c>
      <c r="BK1704">
        <v>2</v>
      </c>
      <c r="BL1704" s="4">
        <v>50.66</v>
      </c>
      <c r="BM1704" s="4">
        <v>7.6</v>
      </c>
      <c r="BN1704" s="4">
        <v>58.26</v>
      </c>
      <c r="BO1704" s="4">
        <v>58.26</v>
      </c>
      <c r="BQ1704" t="s">
        <v>83</v>
      </c>
      <c r="BR1704" t="s">
        <v>84</v>
      </c>
      <c r="BS1704" s="3">
        <v>43754</v>
      </c>
      <c r="BT1704" s="5">
        <v>0.37916666666666665</v>
      </c>
      <c r="BU1704" t="s">
        <v>2075</v>
      </c>
      <c r="BV1704" t="s">
        <v>90</v>
      </c>
      <c r="BY1704">
        <v>4674.92</v>
      </c>
      <c r="CA1704" t="s">
        <v>128</v>
      </c>
      <c r="CC1704" t="s">
        <v>176</v>
      </c>
      <c r="CD1704">
        <v>4068</v>
      </c>
      <c r="CE1704" t="s">
        <v>86</v>
      </c>
      <c r="CF1704" s="3">
        <v>43755</v>
      </c>
      <c r="CI1704">
        <v>1</v>
      </c>
      <c r="CJ1704">
        <v>1</v>
      </c>
      <c r="CK1704">
        <v>21</v>
      </c>
      <c r="CL1704" t="s">
        <v>87</v>
      </c>
    </row>
    <row r="1705" spans="1:90">
      <c r="A1705" t="s">
        <v>72</v>
      </c>
      <c r="B1705" t="s">
        <v>73</v>
      </c>
      <c r="C1705" t="s">
        <v>74</v>
      </c>
      <c r="E1705" t="str">
        <f>"FES1162717122"</f>
        <v>FES1162717122</v>
      </c>
      <c r="F1705" s="3">
        <v>43753</v>
      </c>
      <c r="G1705">
        <v>202004</v>
      </c>
      <c r="H1705" t="s">
        <v>75</v>
      </c>
      <c r="I1705" t="s">
        <v>76</v>
      </c>
      <c r="J1705" t="s">
        <v>77</v>
      </c>
      <c r="K1705" t="s">
        <v>78</v>
      </c>
      <c r="L1705" t="s">
        <v>506</v>
      </c>
      <c r="M1705" t="s">
        <v>507</v>
      </c>
      <c r="N1705" t="s">
        <v>2107</v>
      </c>
      <c r="O1705" t="s">
        <v>82</v>
      </c>
      <c r="P1705" t="str">
        <f>"217072107                     "</f>
        <v xml:space="preserve">217072107 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12.36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 s="4">
        <v>71.239999999999995</v>
      </c>
      <c r="BM1705" s="4">
        <v>10.69</v>
      </c>
      <c r="BN1705" s="4">
        <v>81.93</v>
      </c>
      <c r="BO1705" s="4">
        <v>81.93</v>
      </c>
      <c r="BR1705" t="s">
        <v>84</v>
      </c>
      <c r="BS1705" s="3">
        <v>43754</v>
      </c>
      <c r="BT1705" s="5">
        <v>0.5083333333333333</v>
      </c>
      <c r="BU1705" t="s">
        <v>2108</v>
      </c>
      <c r="BV1705" t="s">
        <v>90</v>
      </c>
      <c r="BY1705">
        <v>1200</v>
      </c>
      <c r="CC1705" t="s">
        <v>507</v>
      </c>
      <c r="CD1705">
        <v>1739</v>
      </c>
      <c r="CE1705" t="s">
        <v>96</v>
      </c>
      <c r="CF1705" s="3">
        <v>43755</v>
      </c>
      <c r="CI1705">
        <v>1</v>
      </c>
      <c r="CJ1705">
        <v>1</v>
      </c>
      <c r="CK1705">
        <v>24</v>
      </c>
      <c r="CL1705" t="s">
        <v>87</v>
      </c>
    </row>
    <row r="1706" spans="1:90">
      <c r="A1706" t="s">
        <v>72</v>
      </c>
      <c r="B1706" t="s">
        <v>73</v>
      </c>
      <c r="C1706" t="s">
        <v>74</v>
      </c>
      <c r="E1706" t="str">
        <f>"FES1162717127"</f>
        <v>FES1162717127</v>
      </c>
      <c r="F1706" s="3">
        <v>43753</v>
      </c>
      <c r="G1706">
        <v>202004</v>
      </c>
      <c r="H1706" t="s">
        <v>75</v>
      </c>
      <c r="I1706" t="s">
        <v>76</v>
      </c>
      <c r="J1706" t="s">
        <v>77</v>
      </c>
      <c r="K1706" t="s">
        <v>78</v>
      </c>
      <c r="L1706" t="s">
        <v>436</v>
      </c>
      <c r="M1706" t="s">
        <v>437</v>
      </c>
      <c r="N1706" t="s">
        <v>2109</v>
      </c>
      <c r="O1706" t="s">
        <v>82</v>
      </c>
      <c r="P1706" t="str">
        <f>"2170712115                    "</f>
        <v xml:space="preserve">2170712115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11.81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5</v>
      </c>
      <c r="BJ1706">
        <v>1.4</v>
      </c>
      <c r="BK1706">
        <v>5</v>
      </c>
      <c r="BL1706" s="4">
        <v>68.040000000000006</v>
      </c>
      <c r="BM1706" s="4">
        <v>10.210000000000001</v>
      </c>
      <c r="BN1706" s="4">
        <v>78.25</v>
      </c>
      <c r="BO1706" s="4">
        <v>78.25</v>
      </c>
      <c r="BQ1706" t="s">
        <v>101</v>
      </c>
      <c r="BR1706" t="s">
        <v>84</v>
      </c>
      <c r="BS1706" s="3">
        <v>43754</v>
      </c>
      <c r="BT1706" s="5">
        <v>0.33333333333333331</v>
      </c>
      <c r="BU1706" t="s">
        <v>2110</v>
      </c>
      <c r="BV1706" t="s">
        <v>90</v>
      </c>
      <c r="BY1706">
        <v>6784.23</v>
      </c>
      <c r="CC1706" t="s">
        <v>437</v>
      </c>
      <c r="CD1706">
        <v>1724</v>
      </c>
      <c r="CE1706" t="s">
        <v>86</v>
      </c>
      <c r="CF1706" s="3">
        <v>43755</v>
      </c>
      <c r="CI1706">
        <v>1</v>
      </c>
      <c r="CJ1706">
        <v>1</v>
      </c>
      <c r="CK1706">
        <v>22</v>
      </c>
      <c r="CL1706" t="s">
        <v>87</v>
      </c>
    </row>
    <row r="1707" spans="1:90">
      <c r="A1707" t="s">
        <v>72</v>
      </c>
      <c r="B1707" t="s">
        <v>73</v>
      </c>
      <c r="C1707" t="s">
        <v>74</v>
      </c>
      <c r="E1707" t="str">
        <f>"FES1162717161"</f>
        <v>FES1162717161</v>
      </c>
      <c r="F1707" s="3">
        <v>43753</v>
      </c>
      <c r="G1707">
        <v>202004</v>
      </c>
      <c r="H1707" t="s">
        <v>75</v>
      </c>
      <c r="I1707" t="s">
        <v>76</v>
      </c>
      <c r="J1707" t="s">
        <v>77</v>
      </c>
      <c r="K1707" t="s">
        <v>78</v>
      </c>
      <c r="L1707" t="s">
        <v>75</v>
      </c>
      <c r="M1707" t="s">
        <v>76</v>
      </c>
      <c r="N1707" t="s">
        <v>2111</v>
      </c>
      <c r="O1707" t="s">
        <v>82</v>
      </c>
      <c r="P1707" t="str">
        <f>"2170709997                    "</f>
        <v xml:space="preserve">2170709997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11.81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2.4</v>
      </c>
      <c r="BJ1707">
        <v>4.8</v>
      </c>
      <c r="BK1707">
        <v>5</v>
      </c>
      <c r="BL1707" s="4">
        <v>68.040000000000006</v>
      </c>
      <c r="BM1707" s="4">
        <v>10.210000000000001</v>
      </c>
      <c r="BN1707" s="4">
        <v>78.25</v>
      </c>
      <c r="BO1707" s="4">
        <v>78.25</v>
      </c>
      <c r="BQ1707" t="s">
        <v>83</v>
      </c>
      <c r="BR1707" t="s">
        <v>84</v>
      </c>
      <c r="BS1707" s="3">
        <v>43754</v>
      </c>
      <c r="BT1707" s="5">
        <v>0.37777777777777777</v>
      </c>
      <c r="BU1707" t="s">
        <v>2112</v>
      </c>
      <c r="BV1707" t="s">
        <v>90</v>
      </c>
      <c r="BY1707">
        <v>24060.959999999999</v>
      </c>
      <c r="CA1707" t="s">
        <v>133</v>
      </c>
      <c r="CC1707" t="s">
        <v>76</v>
      </c>
      <c r="CD1707">
        <v>1682</v>
      </c>
      <c r="CE1707" t="s">
        <v>86</v>
      </c>
      <c r="CF1707" s="3">
        <v>43755</v>
      </c>
      <c r="CI1707">
        <v>1</v>
      </c>
      <c r="CJ1707">
        <v>1</v>
      </c>
      <c r="CK1707">
        <v>22</v>
      </c>
      <c r="CL1707" t="s">
        <v>87</v>
      </c>
    </row>
    <row r="1708" spans="1:90">
      <c r="A1708" t="s">
        <v>72</v>
      </c>
      <c r="B1708" t="s">
        <v>73</v>
      </c>
      <c r="C1708" t="s">
        <v>74</v>
      </c>
      <c r="E1708" t="str">
        <f>"FES1162717153"</f>
        <v>FES1162717153</v>
      </c>
      <c r="F1708" s="3">
        <v>43753</v>
      </c>
      <c r="G1708">
        <v>202004</v>
      </c>
      <c r="H1708" t="s">
        <v>75</v>
      </c>
      <c r="I1708" t="s">
        <v>76</v>
      </c>
      <c r="J1708" t="s">
        <v>77</v>
      </c>
      <c r="K1708" t="s">
        <v>78</v>
      </c>
      <c r="L1708" t="s">
        <v>695</v>
      </c>
      <c r="M1708" t="s">
        <v>696</v>
      </c>
      <c r="N1708" t="s">
        <v>1277</v>
      </c>
      <c r="O1708" t="s">
        <v>82</v>
      </c>
      <c r="P1708" t="str">
        <f>"2170708555                    "</f>
        <v xml:space="preserve">2170708555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20.04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3.3</v>
      </c>
      <c r="BJ1708">
        <v>10</v>
      </c>
      <c r="BK1708">
        <v>10</v>
      </c>
      <c r="BL1708" s="4">
        <v>115.47</v>
      </c>
      <c r="BM1708" s="4">
        <v>17.32</v>
      </c>
      <c r="BN1708" s="4">
        <v>132.79</v>
      </c>
      <c r="BO1708" s="4">
        <v>132.79</v>
      </c>
      <c r="BQ1708" t="s">
        <v>83</v>
      </c>
      <c r="BR1708" t="s">
        <v>84</v>
      </c>
      <c r="BS1708" s="3">
        <v>43754</v>
      </c>
      <c r="BT1708" s="5">
        <v>0.40277777777777773</v>
      </c>
      <c r="BU1708" t="s">
        <v>1759</v>
      </c>
      <c r="BV1708" t="s">
        <v>90</v>
      </c>
      <c r="BY1708">
        <v>49895.61</v>
      </c>
      <c r="CC1708" t="s">
        <v>696</v>
      </c>
      <c r="CD1708">
        <v>2163</v>
      </c>
      <c r="CE1708" t="s">
        <v>86</v>
      </c>
      <c r="CF1708" s="3">
        <v>43755</v>
      </c>
      <c r="CI1708">
        <v>1</v>
      </c>
      <c r="CJ1708">
        <v>1</v>
      </c>
      <c r="CK1708">
        <v>22</v>
      </c>
      <c r="CL1708" t="s">
        <v>87</v>
      </c>
    </row>
    <row r="1709" spans="1:90">
      <c r="A1709" t="s">
        <v>72</v>
      </c>
      <c r="B1709" t="s">
        <v>73</v>
      </c>
      <c r="C1709" t="s">
        <v>74</v>
      </c>
      <c r="E1709" t="str">
        <f>"FES1162717189"</f>
        <v>FES1162717189</v>
      </c>
      <c r="F1709" s="3">
        <v>43753</v>
      </c>
      <c r="G1709">
        <v>202004</v>
      </c>
      <c r="H1709" t="s">
        <v>75</v>
      </c>
      <c r="I1709" t="s">
        <v>76</v>
      </c>
      <c r="J1709" t="s">
        <v>77</v>
      </c>
      <c r="K1709" t="s">
        <v>78</v>
      </c>
      <c r="L1709" t="s">
        <v>162</v>
      </c>
      <c r="M1709" t="s">
        <v>163</v>
      </c>
      <c r="N1709" t="s">
        <v>166</v>
      </c>
      <c r="O1709" t="s">
        <v>82</v>
      </c>
      <c r="P1709" t="str">
        <f>"2170711951                    "</f>
        <v xml:space="preserve">2170711951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20.88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2.2999999999999998</v>
      </c>
      <c r="BJ1709">
        <v>1.4</v>
      </c>
      <c r="BK1709">
        <v>2.5</v>
      </c>
      <c r="BL1709" s="4">
        <v>120.32</v>
      </c>
      <c r="BM1709" s="4">
        <v>18.05</v>
      </c>
      <c r="BN1709" s="4">
        <v>138.37</v>
      </c>
      <c r="BO1709" s="4">
        <v>138.37</v>
      </c>
      <c r="BQ1709" t="s">
        <v>95</v>
      </c>
      <c r="BR1709" t="s">
        <v>84</v>
      </c>
      <c r="BS1709" s="3">
        <v>43754</v>
      </c>
      <c r="BT1709" s="5">
        <v>0.41666666666666669</v>
      </c>
      <c r="BU1709" t="s">
        <v>1866</v>
      </c>
      <c r="BV1709" t="s">
        <v>90</v>
      </c>
      <c r="BY1709">
        <v>6767.75</v>
      </c>
      <c r="CC1709" t="s">
        <v>163</v>
      </c>
      <c r="CD1709">
        <v>7130</v>
      </c>
      <c r="CE1709" t="s">
        <v>86</v>
      </c>
      <c r="CF1709" s="3">
        <v>43755</v>
      </c>
      <c r="CI1709">
        <v>1</v>
      </c>
      <c r="CJ1709">
        <v>1</v>
      </c>
      <c r="CK1709">
        <v>23</v>
      </c>
      <c r="CL1709" t="s">
        <v>87</v>
      </c>
    </row>
    <row r="1710" spans="1:90">
      <c r="A1710" t="s">
        <v>72</v>
      </c>
      <c r="B1710" t="s">
        <v>73</v>
      </c>
      <c r="C1710" t="s">
        <v>74</v>
      </c>
      <c r="E1710" t="str">
        <f>"FES1162717137"</f>
        <v>FES1162717137</v>
      </c>
      <c r="F1710" s="3">
        <v>43753</v>
      </c>
      <c r="G1710">
        <v>202004</v>
      </c>
      <c r="H1710" t="s">
        <v>75</v>
      </c>
      <c r="I1710" t="s">
        <v>76</v>
      </c>
      <c r="J1710" t="s">
        <v>77</v>
      </c>
      <c r="K1710" t="s">
        <v>78</v>
      </c>
      <c r="L1710" t="s">
        <v>92</v>
      </c>
      <c r="M1710" t="s">
        <v>93</v>
      </c>
      <c r="N1710" t="s">
        <v>870</v>
      </c>
      <c r="O1710" t="s">
        <v>82</v>
      </c>
      <c r="P1710" t="str">
        <f>"2170712124                    "</f>
        <v xml:space="preserve">2170712124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28.56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3</v>
      </c>
      <c r="BJ1710">
        <v>6.2</v>
      </c>
      <c r="BK1710">
        <v>6.5</v>
      </c>
      <c r="BL1710" s="4">
        <v>164.57</v>
      </c>
      <c r="BM1710" s="4">
        <v>24.69</v>
      </c>
      <c r="BN1710" s="4">
        <v>189.26</v>
      </c>
      <c r="BO1710" s="4">
        <v>189.26</v>
      </c>
      <c r="BQ1710" t="s">
        <v>95</v>
      </c>
      <c r="BR1710" t="s">
        <v>84</v>
      </c>
      <c r="BS1710" s="3">
        <v>43754</v>
      </c>
      <c r="BT1710" s="5">
        <v>0.41180555555555554</v>
      </c>
      <c r="BU1710" t="s">
        <v>2113</v>
      </c>
      <c r="BV1710" t="s">
        <v>90</v>
      </c>
      <c r="BY1710">
        <v>31084.9</v>
      </c>
      <c r="CA1710" t="s">
        <v>147</v>
      </c>
      <c r="CC1710" t="s">
        <v>93</v>
      </c>
      <c r="CD1710">
        <v>7441</v>
      </c>
      <c r="CE1710" t="s">
        <v>86</v>
      </c>
      <c r="CF1710" s="3">
        <v>43755</v>
      </c>
      <c r="CI1710">
        <v>1</v>
      </c>
      <c r="CJ1710">
        <v>1</v>
      </c>
      <c r="CK1710">
        <v>21</v>
      </c>
      <c r="CL1710" t="s">
        <v>87</v>
      </c>
    </row>
    <row r="1711" spans="1:90">
      <c r="A1711" t="s">
        <v>72</v>
      </c>
      <c r="B1711" t="s">
        <v>73</v>
      </c>
      <c r="C1711" t="s">
        <v>74</v>
      </c>
      <c r="E1711" t="str">
        <f>"FES1162717209"</f>
        <v>FES1162717209</v>
      </c>
      <c r="F1711" s="3">
        <v>43753</v>
      </c>
      <c r="G1711">
        <v>202004</v>
      </c>
      <c r="H1711" t="s">
        <v>75</v>
      </c>
      <c r="I1711" t="s">
        <v>76</v>
      </c>
      <c r="J1711" t="s">
        <v>77</v>
      </c>
      <c r="K1711" t="s">
        <v>78</v>
      </c>
      <c r="L1711" t="s">
        <v>570</v>
      </c>
      <c r="M1711" t="s">
        <v>571</v>
      </c>
      <c r="N1711" t="s">
        <v>613</v>
      </c>
      <c r="O1711" t="s">
        <v>82</v>
      </c>
      <c r="P1711" t="str">
        <f>"2170712195                    "</f>
        <v xml:space="preserve">2170712195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8.7899999999999991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 s="4">
        <v>50.66</v>
      </c>
      <c r="BM1711" s="4">
        <v>7.6</v>
      </c>
      <c r="BN1711" s="4">
        <v>58.26</v>
      </c>
      <c r="BO1711" s="4">
        <v>58.26</v>
      </c>
      <c r="BQ1711" t="s">
        <v>83</v>
      </c>
      <c r="BR1711" t="s">
        <v>84</v>
      </c>
      <c r="BS1711" s="3">
        <v>43754</v>
      </c>
      <c r="BT1711" s="5">
        <v>0.33888888888888885</v>
      </c>
      <c r="BU1711" t="s">
        <v>2114</v>
      </c>
      <c r="BV1711" t="s">
        <v>90</v>
      </c>
      <c r="BY1711">
        <v>1200</v>
      </c>
      <c r="CA1711" t="s">
        <v>574</v>
      </c>
      <c r="CC1711" t="s">
        <v>571</v>
      </c>
      <c r="CD1711">
        <v>4026</v>
      </c>
      <c r="CE1711" t="s">
        <v>96</v>
      </c>
      <c r="CF1711" s="3">
        <v>43755</v>
      </c>
      <c r="CI1711">
        <v>1</v>
      </c>
      <c r="CJ1711">
        <v>1</v>
      </c>
      <c r="CK1711">
        <v>21</v>
      </c>
      <c r="CL1711" t="s">
        <v>87</v>
      </c>
    </row>
    <row r="1712" spans="1:90">
      <c r="A1712" t="s">
        <v>72</v>
      </c>
      <c r="B1712" t="s">
        <v>73</v>
      </c>
      <c r="C1712" t="s">
        <v>74</v>
      </c>
      <c r="E1712" t="str">
        <f>"FES1162717217"</f>
        <v>FES1162717217</v>
      </c>
      <c r="F1712" s="3">
        <v>43753</v>
      </c>
      <c r="G1712">
        <v>202004</v>
      </c>
      <c r="H1712" t="s">
        <v>75</v>
      </c>
      <c r="I1712" t="s">
        <v>76</v>
      </c>
      <c r="J1712" t="s">
        <v>77</v>
      </c>
      <c r="K1712" t="s">
        <v>78</v>
      </c>
      <c r="L1712" t="s">
        <v>175</v>
      </c>
      <c r="M1712" t="s">
        <v>176</v>
      </c>
      <c r="N1712" t="s">
        <v>991</v>
      </c>
      <c r="O1712" t="s">
        <v>82</v>
      </c>
      <c r="P1712" t="str">
        <f>"21707132111                   "</f>
        <v xml:space="preserve">21707132111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8.7899999999999991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 s="4">
        <v>50.66</v>
      </c>
      <c r="BM1712" s="4">
        <v>7.6</v>
      </c>
      <c r="BN1712" s="4">
        <v>58.26</v>
      </c>
      <c r="BO1712" s="4">
        <v>58.26</v>
      </c>
      <c r="BQ1712" t="s">
        <v>83</v>
      </c>
      <c r="BR1712" t="s">
        <v>84</v>
      </c>
      <c r="BS1712" s="3">
        <v>43754</v>
      </c>
      <c r="BT1712" s="5">
        <v>0.36319444444444443</v>
      </c>
      <c r="BU1712" t="s">
        <v>2115</v>
      </c>
      <c r="BV1712" t="s">
        <v>90</v>
      </c>
      <c r="BY1712">
        <v>1200</v>
      </c>
      <c r="CA1712" t="s">
        <v>2116</v>
      </c>
      <c r="CC1712" t="s">
        <v>176</v>
      </c>
      <c r="CD1712">
        <v>4052</v>
      </c>
      <c r="CE1712" t="s">
        <v>96</v>
      </c>
      <c r="CF1712" s="3">
        <v>43755</v>
      </c>
      <c r="CI1712">
        <v>1</v>
      </c>
      <c r="CJ1712">
        <v>1</v>
      </c>
      <c r="CK1712">
        <v>21</v>
      </c>
      <c r="CL1712" t="s">
        <v>87</v>
      </c>
    </row>
    <row r="1713" spans="1:90">
      <c r="A1713" t="s">
        <v>72</v>
      </c>
      <c r="B1713" t="s">
        <v>73</v>
      </c>
      <c r="C1713" t="s">
        <v>74</v>
      </c>
      <c r="E1713" t="str">
        <f>"FES1162717147"</f>
        <v>FES1162717147</v>
      </c>
      <c r="F1713" s="3">
        <v>43753</v>
      </c>
      <c r="G1713">
        <v>202004</v>
      </c>
      <c r="H1713" t="s">
        <v>75</v>
      </c>
      <c r="I1713" t="s">
        <v>76</v>
      </c>
      <c r="J1713" t="s">
        <v>77</v>
      </c>
      <c r="K1713" t="s">
        <v>78</v>
      </c>
      <c r="L1713" t="s">
        <v>175</v>
      </c>
      <c r="M1713" t="s">
        <v>176</v>
      </c>
      <c r="N1713" t="s">
        <v>340</v>
      </c>
      <c r="O1713" t="s">
        <v>82</v>
      </c>
      <c r="P1713" t="str">
        <f>"21701712137                   "</f>
        <v xml:space="preserve">21701712137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8.7899999999999991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 s="4">
        <v>50.66</v>
      </c>
      <c r="BM1713" s="4">
        <v>7.6</v>
      </c>
      <c r="BN1713" s="4">
        <v>58.26</v>
      </c>
      <c r="BO1713" s="4">
        <v>58.26</v>
      </c>
      <c r="BQ1713" t="s">
        <v>258</v>
      </c>
      <c r="BR1713" t="s">
        <v>84</v>
      </c>
      <c r="BS1713" s="3">
        <v>43754</v>
      </c>
      <c r="BT1713" s="5">
        <v>0.35138888888888892</v>
      </c>
      <c r="BU1713" t="s">
        <v>1590</v>
      </c>
      <c r="BV1713" t="s">
        <v>90</v>
      </c>
      <c r="BY1713">
        <v>1200</v>
      </c>
      <c r="CA1713" t="s">
        <v>342</v>
      </c>
      <c r="CC1713" t="s">
        <v>176</v>
      </c>
      <c r="CD1713">
        <v>4000</v>
      </c>
      <c r="CE1713" t="s">
        <v>96</v>
      </c>
      <c r="CF1713" s="3">
        <v>43755</v>
      </c>
      <c r="CI1713">
        <v>1</v>
      </c>
      <c r="CJ1713">
        <v>1</v>
      </c>
      <c r="CK1713">
        <v>21</v>
      </c>
      <c r="CL1713" t="s">
        <v>87</v>
      </c>
    </row>
    <row r="1714" spans="1:90">
      <c r="A1714" t="s">
        <v>72</v>
      </c>
      <c r="B1714" t="s">
        <v>73</v>
      </c>
      <c r="C1714" t="s">
        <v>74</v>
      </c>
      <c r="E1714" t="str">
        <f>"FES1162717240"</f>
        <v>FES1162717240</v>
      </c>
      <c r="F1714" s="3">
        <v>43753</v>
      </c>
      <c r="G1714">
        <v>202004</v>
      </c>
      <c r="H1714" t="s">
        <v>75</v>
      </c>
      <c r="I1714" t="s">
        <v>76</v>
      </c>
      <c r="J1714" t="s">
        <v>77</v>
      </c>
      <c r="K1714" t="s">
        <v>78</v>
      </c>
      <c r="L1714" t="s">
        <v>119</v>
      </c>
      <c r="M1714" t="s">
        <v>120</v>
      </c>
      <c r="N1714" t="s">
        <v>488</v>
      </c>
      <c r="O1714" t="s">
        <v>82</v>
      </c>
      <c r="P1714" t="str">
        <f>"2170712239                    "</f>
        <v xml:space="preserve">2170712239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8.7899999999999991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 s="4">
        <v>50.66</v>
      </c>
      <c r="BM1714" s="4">
        <v>7.6</v>
      </c>
      <c r="BN1714" s="4">
        <v>58.26</v>
      </c>
      <c r="BO1714" s="4">
        <v>58.26</v>
      </c>
      <c r="BQ1714" t="s">
        <v>95</v>
      </c>
      <c r="BR1714" t="s">
        <v>84</v>
      </c>
      <c r="BS1714" s="3">
        <v>43754</v>
      </c>
      <c r="BT1714" s="5">
        <v>0.41944444444444445</v>
      </c>
      <c r="BU1714" t="s">
        <v>2117</v>
      </c>
      <c r="BV1714" t="s">
        <v>90</v>
      </c>
      <c r="BY1714">
        <v>1200</v>
      </c>
      <c r="CA1714" t="s">
        <v>108</v>
      </c>
      <c r="CC1714" t="s">
        <v>120</v>
      </c>
      <c r="CD1714">
        <v>6001</v>
      </c>
      <c r="CE1714" t="s">
        <v>96</v>
      </c>
      <c r="CF1714" s="3">
        <v>43756</v>
      </c>
      <c r="CI1714">
        <v>1</v>
      </c>
      <c r="CJ1714">
        <v>1</v>
      </c>
      <c r="CK1714">
        <v>21</v>
      </c>
      <c r="CL1714" t="s">
        <v>87</v>
      </c>
    </row>
    <row r="1715" spans="1:90">
      <c r="A1715" t="s">
        <v>72</v>
      </c>
      <c r="B1715" t="s">
        <v>73</v>
      </c>
      <c r="C1715" t="s">
        <v>74</v>
      </c>
      <c r="E1715" t="str">
        <f>"FES1162717192"</f>
        <v>FES1162717192</v>
      </c>
      <c r="F1715" s="3">
        <v>43753</v>
      </c>
      <c r="G1715">
        <v>202004</v>
      </c>
      <c r="H1715" t="s">
        <v>75</v>
      </c>
      <c r="I1715" t="s">
        <v>76</v>
      </c>
      <c r="J1715" t="s">
        <v>77</v>
      </c>
      <c r="K1715" t="s">
        <v>78</v>
      </c>
      <c r="L1715" t="s">
        <v>79</v>
      </c>
      <c r="M1715" t="s">
        <v>80</v>
      </c>
      <c r="N1715" t="s">
        <v>81</v>
      </c>
      <c r="O1715" t="s">
        <v>82</v>
      </c>
      <c r="P1715" t="str">
        <f>"2170712120                    "</f>
        <v xml:space="preserve">2170712120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6.87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 s="4">
        <v>39.58</v>
      </c>
      <c r="BM1715" s="4">
        <v>5.94</v>
      </c>
      <c r="BN1715" s="4">
        <v>45.52</v>
      </c>
      <c r="BO1715" s="4">
        <v>45.52</v>
      </c>
      <c r="BQ1715" t="s">
        <v>83</v>
      </c>
      <c r="BR1715" t="s">
        <v>84</v>
      </c>
      <c r="BS1715" s="3">
        <v>43754</v>
      </c>
      <c r="BT1715" s="5">
        <v>0.3923611111111111</v>
      </c>
      <c r="BU1715" t="s">
        <v>339</v>
      </c>
      <c r="BV1715" t="s">
        <v>90</v>
      </c>
      <c r="BY1715">
        <v>1200</v>
      </c>
      <c r="CA1715" t="s">
        <v>474</v>
      </c>
      <c r="CC1715" t="s">
        <v>80</v>
      </c>
      <c r="CD1715">
        <v>2094</v>
      </c>
      <c r="CE1715" t="s">
        <v>96</v>
      </c>
      <c r="CI1715">
        <v>1</v>
      </c>
      <c r="CJ1715">
        <v>1</v>
      </c>
      <c r="CK1715">
        <v>22</v>
      </c>
      <c r="CL1715" t="s">
        <v>87</v>
      </c>
    </row>
    <row r="1716" spans="1:90">
      <c r="A1716" t="s">
        <v>72</v>
      </c>
      <c r="B1716" t="s">
        <v>73</v>
      </c>
      <c r="C1716" t="s">
        <v>74</v>
      </c>
      <c r="E1716" t="str">
        <f>"FES1162717141"</f>
        <v>FES1162717141</v>
      </c>
      <c r="F1716" s="3">
        <v>43753</v>
      </c>
      <c r="G1716">
        <v>202004</v>
      </c>
      <c r="H1716" t="s">
        <v>75</v>
      </c>
      <c r="I1716" t="s">
        <v>76</v>
      </c>
      <c r="J1716" t="s">
        <v>77</v>
      </c>
      <c r="K1716" t="s">
        <v>78</v>
      </c>
      <c r="L1716" t="s">
        <v>79</v>
      </c>
      <c r="M1716" t="s">
        <v>80</v>
      </c>
      <c r="N1716" t="s">
        <v>2118</v>
      </c>
      <c r="O1716" t="s">
        <v>82</v>
      </c>
      <c r="P1716" t="str">
        <f>"2170713121                    "</f>
        <v xml:space="preserve">2170713121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6.87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 s="4">
        <v>39.58</v>
      </c>
      <c r="BM1716" s="4">
        <v>5.94</v>
      </c>
      <c r="BN1716" s="4">
        <v>45.52</v>
      </c>
      <c r="BO1716" s="4">
        <v>45.52</v>
      </c>
      <c r="BR1716" t="s">
        <v>84</v>
      </c>
      <c r="BS1716" s="3">
        <v>43754</v>
      </c>
      <c r="BT1716" s="5">
        <v>0.43472222222222223</v>
      </c>
      <c r="BU1716" t="s">
        <v>2119</v>
      </c>
      <c r="BV1716" t="s">
        <v>90</v>
      </c>
      <c r="BY1716">
        <v>1200</v>
      </c>
      <c r="CA1716" t="s">
        <v>474</v>
      </c>
      <c r="CC1716" t="s">
        <v>80</v>
      </c>
      <c r="CD1716">
        <v>2197</v>
      </c>
      <c r="CE1716" t="s">
        <v>96</v>
      </c>
      <c r="CF1716" s="3">
        <v>43755</v>
      </c>
      <c r="CI1716">
        <v>1</v>
      </c>
      <c r="CJ1716">
        <v>1</v>
      </c>
      <c r="CK1716">
        <v>22</v>
      </c>
      <c r="CL1716" t="s">
        <v>87</v>
      </c>
    </row>
    <row r="1717" spans="1:90">
      <c r="A1717" t="s">
        <v>72</v>
      </c>
      <c r="B1717" t="s">
        <v>73</v>
      </c>
      <c r="C1717" t="s">
        <v>74</v>
      </c>
      <c r="E1717" t="str">
        <f>"FES1162717146"</f>
        <v>FES1162717146</v>
      </c>
      <c r="F1717" s="3">
        <v>43753</v>
      </c>
      <c r="G1717">
        <v>202004</v>
      </c>
      <c r="H1717" t="s">
        <v>75</v>
      </c>
      <c r="I1717" t="s">
        <v>76</v>
      </c>
      <c r="J1717" t="s">
        <v>77</v>
      </c>
      <c r="K1717" t="s">
        <v>78</v>
      </c>
      <c r="L1717" t="s">
        <v>215</v>
      </c>
      <c r="M1717" t="s">
        <v>216</v>
      </c>
      <c r="N1717" t="s">
        <v>2120</v>
      </c>
      <c r="O1717" t="s">
        <v>82</v>
      </c>
      <c r="P1717" t="str">
        <f>"2170711346                    "</f>
        <v xml:space="preserve">2170711346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8.7899999999999991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 s="4">
        <v>50.66</v>
      </c>
      <c r="BM1717" s="4">
        <v>7.6</v>
      </c>
      <c r="BN1717" s="4">
        <v>58.26</v>
      </c>
      <c r="BO1717" s="4">
        <v>58.26</v>
      </c>
      <c r="BR1717" t="s">
        <v>84</v>
      </c>
      <c r="BS1717" s="3">
        <v>43754</v>
      </c>
      <c r="BT1717" s="5">
        <v>0.43055555555555558</v>
      </c>
      <c r="BU1717" t="s">
        <v>2121</v>
      </c>
      <c r="BV1717" t="s">
        <v>90</v>
      </c>
      <c r="BY1717">
        <v>1200</v>
      </c>
      <c r="CA1717" t="s">
        <v>2017</v>
      </c>
      <c r="CC1717" t="s">
        <v>216</v>
      </c>
      <c r="CD1717">
        <v>3201</v>
      </c>
      <c r="CE1717" t="s">
        <v>96</v>
      </c>
      <c r="CF1717" s="3">
        <v>43755</v>
      </c>
      <c r="CI1717">
        <v>1</v>
      </c>
      <c r="CJ1717">
        <v>1</v>
      </c>
      <c r="CK1717">
        <v>21</v>
      </c>
      <c r="CL1717" t="s">
        <v>87</v>
      </c>
    </row>
    <row r="1718" spans="1:90">
      <c r="A1718" t="s">
        <v>72</v>
      </c>
      <c r="B1718" t="s">
        <v>73</v>
      </c>
      <c r="C1718" t="s">
        <v>74</v>
      </c>
      <c r="E1718" t="str">
        <f>"FES1162716872"</f>
        <v>FES1162716872</v>
      </c>
      <c r="F1718" s="3">
        <v>43753</v>
      </c>
      <c r="G1718">
        <v>202004</v>
      </c>
      <c r="H1718" t="s">
        <v>75</v>
      </c>
      <c r="I1718" t="s">
        <v>76</v>
      </c>
      <c r="J1718" t="s">
        <v>77</v>
      </c>
      <c r="K1718" t="s">
        <v>78</v>
      </c>
      <c r="L1718" t="s">
        <v>248</v>
      </c>
      <c r="M1718" t="s">
        <v>249</v>
      </c>
      <c r="N1718" t="s">
        <v>751</v>
      </c>
      <c r="O1718" t="s">
        <v>82</v>
      </c>
      <c r="P1718" t="str">
        <f>"2170711864                    "</f>
        <v xml:space="preserve">2170711864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9.34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2.5</v>
      </c>
      <c r="BJ1718">
        <v>3.4</v>
      </c>
      <c r="BK1718">
        <v>3.5</v>
      </c>
      <c r="BL1718" s="4">
        <v>53.81</v>
      </c>
      <c r="BM1718" s="4">
        <v>8.07</v>
      </c>
      <c r="BN1718" s="4">
        <v>61.88</v>
      </c>
      <c r="BO1718" s="4">
        <v>61.88</v>
      </c>
      <c r="BQ1718" t="s">
        <v>95</v>
      </c>
      <c r="BR1718" t="s">
        <v>84</v>
      </c>
      <c r="BS1718" s="3">
        <v>43754</v>
      </c>
      <c r="BT1718" s="5">
        <v>0.33333333333333331</v>
      </c>
      <c r="BU1718" t="s">
        <v>231</v>
      </c>
      <c r="BV1718" t="s">
        <v>90</v>
      </c>
      <c r="BY1718">
        <v>16982.689999999999</v>
      </c>
      <c r="CA1718" t="s">
        <v>287</v>
      </c>
      <c r="CC1718" t="s">
        <v>249</v>
      </c>
      <c r="CD1718">
        <v>1559</v>
      </c>
      <c r="CE1718" t="s">
        <v>86</v>
      </c>
      <c r="CF1718" s="3">
        <v>43755</v>
      </c>
      <c r="CI1718">
        <v>1</v>
      </c>
      <c r="CJ1718">
        <v>1</v>
      </c>
      <c r="CK1718">
        <v>22</v>
      </c>
      <c r="CL1718" t="s">
        <v>87</v>
      </c>
    </row>
    <row r="1719" spans="1:90">
      <c r="A1719" t="s">
        <v>72</v>
      </c>
      <c r="B1719" t="s">
        <v>73</v>
      </c>
      <c r="C1719" t="s">
        <v>74</v>
      </c>
      <c r="E1719" t="str">
        <f>"FES1162717232"</f>
        <v>FES1162717232</v>
      </c>
      <c r="F1719" s="3">
        <v>43753</v>
      </c>
      <c r="G1719">
        <v>202004</v>
      </c>
      <c r="H1719" t="s">
        <v>75</v>
      </c>
      <c r="I1719" t="s">
        <v>76</v>
      </c>
      <c r="J1719" t="s">
        <v>77</v>
      </c>
      <c r="K1719" t="s">
        <v>78</v>
      </c>
      <c r="L1719" t="s">
        <v>119</v>
      </c>
      <c r="M1719" t="s">
        <v>120</v>
      </c>
      <c r="N1719" t="s">
        <v>1355</v>
      </c>
      <c r="O1719" t="s">
        <v>82</v>
      </c>
      <c r="P1719" t="str">
        <f>"217072228                     "</f>
        <v xml:space="preserve">217072228 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8.7899999999999991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 s="4">
        <v>50.66</v>
      </c>
      <c r="BM1719" s="4">
        <v>7.6</v>
      </c>
      <c r="BN1719" s="4">
        <v>58.26</v>
      </c>
      <c r="BO1719" s="4">
        <v>58.26</v>
      </c>
      <c r="BQ1719" t="s">
        <v>95</v>
      </c>
      <c r="BR1719" t="s">
        <v>84</v>
      </c>
      <c r="BS1719" s="3">
        <v>43754</v>
      </c>
      <c r="BT1719" s="5">
        <v>0.3756944444444445</v>
      </c>
      <c r="BU1719" t="s">
        <v>1527</v>
      </c>
      <c r="BV1719" t="s">
        <v>90</v>
      </c>
      <c r="BY1719">
        <v>1200</v>
      </c>
      <c r="CA1719" t="s">
        <v>108</v>
      </c>
      <c r="CC1719" t="s">
        <v>120</v>
      </c>
      <c r="CD1719">
        <v>6012</v>
      </c>
      <c r="CE1719" t="s">
        <v>96</v>
      </c>
      <c r="CF1719" s="3">
        <v>43756</v>
      </c>
      <c r="CI1719">
        <v>1</v>
      </c>
      <c r="CJ1719">
        <v>1</v>
      </c>
      <c r="CK1719">
        <v>21</v>
      </c>
      <c r="CL1719" t="s">
        <v>87</v>
      </c>
    </row>
    <row r="1720" spans="1:90">
      <c r="A1720" t="s">
        <v>72</v>
      </c>
      <c r="B1720" t="s">
        <v>73</v>
      </c>
      <c r="C1720" t="s">
        <v>74</v>
      </c>
      <c r="E1720" t="str">
        <f>"FES1162716885"</f>
        <v>FES1162716885</v>
      </c>
      <c r="F1720" s="3">
        <v>43753</v>
      </c>
      <c r="G1720">
        <v>202004</v>
      </c>
      <c r="H1720" t="s">
        <v>75</v>
      </c>
      <c r="I1720" t="s">
        <v>76</v>
      </c>
      <c r="J1720" t="s">
        <v>77</v>
      </c>
      <c r="K1720" t="s">
        <v>78</v>
      </c>
      <c r="L1720" t="s">
        <v>142</v>
      </c>
      <c r="M1720" t="s">
        <v>143</v>
      </c>
      <c r="N1720" t="s">
        <v>237</v>
      </c>
      <c r="O1720" t="s">
        <v>82</v>
      </c>
      <c r="P1720" t="str">
        <f>"2170711843                    "</f>
        <v xml:space="preserve">2170711843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6.87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 s="4">
        <v>39.58</v>
      </c>
      <c r="BM1720" s="4">
        <v>5.94</v>
      </c>
      <c r="BN1720" s="4">
        <v>45.52</v>
      </c>
      <c r="BO1720" s="4">
        <v>45.52</v>
      </c>
      <c r="BQ1720" t="s">
        <v>238</v>
      </c>
      <c r="BR1720" t="s">
        <v>84</v>
      </c>
      <c r="BS1720" s="3">
        <v>43755</v>
      </c>
      <c r="BT1720" s="5">
        <v>0.375</v>
      </c>
      <c r="BU1720" t="s">
        <v>145</v>
      </c>
      <c r="BV1720" t="s">
        <v>87</v>
      </c>
      <c r="BW1720" t="s">
        <v>903</v>
      </c>
      <c r="BX1720" t="s">
        <v>977</v>
      </c>
      <c r="BY1720">
        <v>1200</v>
      </c>
      <c r="CC1720" t="s">
        <v>143</v>
      </c>
      <c r="CD1720">
        <v>1459</v>
      </c>
      <c r="CE1720" t="s">
        <v>96</v>
      </c>
      <c r="CF1720" s="3">
        <v>43768</v>
      </c>
      <c r="CI1720">
        <v>1</v>
      </c>
      <c r="CJ1720">
        <v>2</v>
      </c>
      <c r="CK1720">
        <v>22</v>
      </c>
      <c r="CL1720" t="s">
        <v>87</v>
      </c>
    </row>
    <row r="1721" spans="1:90">
      <c r="A1721" t="s">
        <v>72</v>
      </c>
      <c r="B1721" t="s">
        <v>73</v>
      </c>
      <c r="C1721" t="s">
        <v>74</v>
      </c>
      <c r="E1721" t="str">
        <f>"FES1162717175"</f>
        <v>FES1162717175</v>
      </c>
      <c r="F1721" s="3">
        <v>43753</v>
      </c>
      <c r="G1721">
        <v>202004</v>
      </c>
      <c r="H1721" t="s">
        <v>75</v>
      </c>
      <c r="I1721" t="s">
        <v>76</v>
      </c>
      <c r="J1721" t="s">
        <v>77</v>
      </c>
      <c r="K1721" t="s">
        <v>78</v>
      </c>
      <c r="L1721" t="s">
        <v>92</v>
      </c>
      <c r="M1721" t="s">
        <v>93</v>
      </c>
      <c r="N1721" t="s">
        <v>276</v>
      </c>
      <c r="O1721" t="s">
        <v>82</v>
      </c>
      <c r="P1721" t="str">
        <f>"2170712159                    "</f>
        <v xml:space="preserve">2170712159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8.7899999999999991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 s="4">
        <v>50.66</v>
      </c>
      <c r="BM1721" s="4">
        <v>7.6</v>
      </c>
      <c r="BN1721" s="4">
        <v>58.26</v>
      </c>
      <c r="BO1721" s="4">
        <v>58.26</v>
      </c>
      <c r="BQ1721" t="s">
        <v>95</v>
      </c>
      <c r="BR1721" t="s">
        <v>84</v>
      </c>
      <c r="BS1721" s="3">
        <v>43754</v>
      </c>
      <c r="BT1721" s="5">
        <v>0.33680555555555558</v>
      </c>
      <c r="BU1721" t="s">
        <v>277</v>
      </c>
      <c r="BV1721" t="s">
        <v>90</v>
      </c>
      <c r="BY1721">
        <v>1200</v>
      </c>
      <c r="CA1721" t="s">
        <v>214</v>
      </c>
      <c r="CC1721" t="s">
        <v>93</v>
      </c>
      <c r="CD1721">
        <v>7441</v>
      </c>
      <c r="CE1721" t="s">
        <v>96</v>
      </c>
      <c r="CF1721" s="3">
        <v>43755</v>
      </c>
      <c r="CI1721">
        <v>1</v>
      </c>
      <c r="CJ1721">
        <v>1</v>
      </c>
      <c r="CK1721">
        <v>21</v>
      </c>
      <c r="CL1721" t="s">
        <v>87</v>
      </c>
    </row>
    <row r="1722" spans="1:90">
      <c r="A1722" t="s">
        <v>72</v>
      </c>
      <c r="B1722" t="s">
        <v>73</v>
      </c>
      <c r="C1722" t="s">
        <v>74</v>
      </c>
      <c r="E1722" t="str">
        <f>"FES1162717168"</f>
        <v>FES1162717168</v>
      </c>
      <c r="F1722" s="3">
        <v>43753</v>
      </c>
      <c r="G1722">
        <v>202004</v>
      </c>
      <c r="H1722" t="s">
        <v>75</v>
      </c>
      <c r="I1722" t="s">
        <v>76</v>
      </c>
      <c r="J1722" t="s">
        <v>77</v>
      </c>
      <c r="K1722" t="s">
        <v>78</v>
      </c>
      <c r="L1722" t="s">
        <v>92</v>
      </c>
      <c r="M1722" t="s">
        <v>93</v>
      </c>
      <c r="N1722" t="s">
        <v>276</v>
      </c>
      <c r="O1722" t="s">
        <v>82</v>
      </c>
      <c r="P1722" t="str">
        <f>"2170712149                    "</f>
        <v xml:space="preserve">2170712149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8.7899999999999991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 s="4">
        <v>50.66</v>
      </c>
      <c r="BM1722" s="4">
        <v>7.6</v>
      </c>
      <c r="BN1722" s="4">
        <v>58.26</v>
      </c>
      <c r="BO1722" s="4">
        <v>58.26</v>
      </c>
      <c r="BQ1722" t="s">
        <v>95</v>
      </c>
      <c r="BR1722" t="s">
        <v>84</v>
      </c>
      <c r="BS1722" s="3">
        <v>43754</v>
      </c>
      <c r="BT1722" s="5">
        <v>0.33611111111111108</v>
      </c>
      <c r="BU1722" t="s">
        <v>277</v>
      </c>
      <c r="BV1722" t="s">
        <v>90</v>
      </c>
      <c r="BY1722">
        <v>1200</v>
      </c>
      <c r="CA1722" t="s">
        <v>214</v>
      </c>
      <c r="CC1722" t="s">
        <v>93</v>
      </c>
      <c r="CD1722">
        <v>7441</v>
      </c>
      <c r="CE1722" t="s">
        <v>96</v>
      </c>
      <c r="CF1722" s="3">
        <v>43755</v>
      </c>
      <c r="CI1722">
        <v>1</v>
      </c>
      <c r="CJ1722">
        <v>1</v>
      </c>
      <c r="CK1722">
        <v>21</v>
      </c>
      <c r="CL1722" t="s">
        <v>87</v>
      </c>
    </row>
    <row r="1723" spans="1:90">
      <c r="A1723" t="s">
        <v>72</v>
      </c>
      <c r="B1723" t="s">
        <v>73</v>
      </c>
      <c r="C1723" t="s">
        <v>74</v>
      </c>
      <c r="E1723" t="str">
        <f>"FES1162716975"</f>
        <v>FES1162716975</v>
      </c>
      <c r="F1723" s="3">
        <v>43753</v>
      </c>
      <c r="G1723">
        <v>202004</v>
      </c>
      <c r="H1723" t="s">
        <v>75</v>
      </c>
      <c r="I1723" t="s">
        <v>76</v>
      </c>
      <c r="J1723" t="s">
        <v>77</v>
      </c>
      <c r="K1723" t="s">
        <v>78</v>
      </c>
      <c r="L1723" t="s">
        <v>282</v>
      </c>
      <c r="M1723" t="s">
        <v>283</v>
      </c>
      <c r="N1723" t="s">
        <v>420</v>
      </c>
      <c r="O1723" t="s">
        <v>82</v>
      </c>
      <c r="P1723" t="str">
        <f>"2170709523                    "</f>
        <v xml:space="preserve">2170709523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6.87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1.6</v>
      </c>
      <c r="BJ1723">
        <v>0.7</v>
      </c>
      <c r="BK1723">
        <v>2</v>
      </c>
      <c r="BL1723" s="4">
        <v>39.58</v>
      </c>
      <c r="BM1723" s="4">
        <v>5.94</v>
      </c>
      <c r="BN1723" s="4">
        <v>45.52</v>
      </c>
      <c r="BO1723" s="4">
        <v>45.52</v>
      </c>
      <c r="BQ1723" t="s">
        <v>83</v>
      </c>
      <c r="BR1723" t="s">
        <v>84</v>
      </c>
      <c r="BS1723" s="3">
        <v>43754</v>
      </c>
      <c r="BT1723" s="5">
        <v>0.33333333333333331</v>
      </c>
      <c r="BU1723" t="s">
        <v>1842</v>
      </c>
      <c r="BV1723" t="s">
        <v>90</v>
      </c>
      <c r="BY1723">
        <v>3386.88</v>
      </c>
      <c r="CA1723" t="s">
        <v>422</v>
      </c>
      <c r="CC1723" t="s">
        <v>283</v>
      </c>
      <c r="CD1723">
        <v>1554</v>
      </c>
      <c r="CE1723" t="s">
        <v>86</v>
      </c>
      <c r="CF1723" s="3">
        <v>43755</v>
      </c>
      <c r="CI1723">
        <v>1</v>
      </c>
      <c r="CJ1723">
        <v>1</v>
      </c>
      <c r="CK1723">
        <v>22</v>
      </c>
      <c r="CL1723" t="s">
        <v>87</v>
      </c>
    </row>
    <row r="1724" spans="1:90">
      <c r="A1724" t="s">
        <v>72</v>
      </c>
      <c r="B1724" t="s">
        <v>73</v>
      </c>
      <c r="C1724" t="s">
        <v>74</v>
      </c>
      <c r="E1724" t="str">
        <f>"FES1162717249"</f>
        <v>FES1162717249</v>
      </c>
      <c r="F1724" s="3">
        <v>43753</v>
      </c>
      <c r="G1724">
        <v>202004</v>
      </c>
      <c r="H1724" t="s">
        <v>75</v>
      </c>
      <c r="I1724" t="s">
        <v>76</v>
      </c>
      <c r="J1724" t="s">
        <v>77</v>
      </c>
      <c r="K1724" t="s">
        <v>78</v>
      </c>
      <c r="L1724" t="s">
        <v>241</v>
      </c>
      <c r="M1724" t="s">
        <v>242</v>
      </c>
      <c r="N1724" t="s">
        <v>434</v>
      </c>
      <c r="O1724" t="s">
        <v>82</v>
      </c>
      <c r="P1724" t="str">
        <f>"2170712253                    "</f>
        <v xml:space="preserve">2170712253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41.74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4.8</v>
      </c>
      <c r="BJ1724">
        <v>9.1</v>
      </c>
      <c r="BK1724">
        <v>9.5</v>
      </c>
      <c r="BL1724" s="4">
        <v>240.51</v>
      </c>
      <c r="BM1724" s="4">
        <v>36.08</v>
      </c>
      <c r="BN1724" s="4">
        <v>276.58999999999997</v>
      </c>
      <c r="BO1724" s="4">
        <v>276.58999999999997</v>
      </c>
      <c r="BQ1724" t="s">
        <v>83</v>
      </c>
      <c r="BR1724" t="s">
        <v>84</v>
      </c>
      <c r="BS1724" s="3">
        <v>43754</v>
      </c>
      <c r="BT1724" s="5">
        <v>0.39583333333333331</v>
      </c>
      <c r="BU1724" t="s">
        <v>435</v>
      </c>
      <c r="BV1724" t="s">
        <v>90</v>
      </c>
      <c r="BY1724">
        <v>45313.45</v>
      </c>
      <c r="CA1724" t="s">
        <v>245</v>
      </c>
      <c r="CC1724" t="s">
        <v>242</v>
      </c>
      <c r="CD1724">
        <v>7600</v>
      </c>
      <c r="CE1724" t="s">
        <v>86</v>
      </c>
      <c r="CF1724" s="3">
        <v>43755</v>
      </c>
      <c r="CI1724">
        <v>1</v>
      </c>
      <c r="CJ1724">
        <v>1</v>
      </c>
      <c r="CK1724">
        <v>21</v>
      </c>
      <c r="CL1724" t="s">
        <v>87</v>
      </c>
    </row>
    <row r="1725" spans="1:90">
      <c r="A1725" t="s">
        <v>72</v>
      </c>
      <c r="B1725" t="s">
        <v>73</v>
      </c>
      <c r="C1725" t="s">
        <v>74</v>
      </c>
      <c r="E1725" t="str">
        <f>"FES1162717148"</f>
        <v>FES1162717148</v>
      </c>
      <c r="F1725" s="3">
        <v>43753</v>
      </c>
      <c r="G1725">
        <v>202004</v>
      </c>
      <c r="H1725" t="s">
        <v>75</v>
      </c>
      <c r="I1725" t="s">
        <v>76</v>
      </c>
      <c r="J1725" t="s">
        <v>77</v>
      </c>
      <c r="K1725" t="s">
        <v>78</v>
      </c>
      <c r="L1725" t="s">
        <v>308</v>
      </c>
      <c r="M1725" t="s">
        <v>308</v>
      </c>
      <c r="N1725" t="s">
        <v>700</v>
      </c>
      <c r="O1725" t="s">
        <v>82</v>
      </c>
      <c r="P1725" t="str">
        <f>"2170712138                    "</f>
        <v xml:space="preserve">2170712138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17.04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 s="4">
        <v>98.16</v>
      </c>
      <c r="BM1725" s="4">
        <v>14.72</v>
      </c>
      <c r="BN1725" s="4">
        <v>112.88</v>
      </c>
      <c r="BO1725" s="4">
        <v>112.88</v>
      </c>
      <c r="BQ1725" t="s">
        <v>83</v>
      </c>
      <c r="BR1725" t="s">
        <v>84</v>
      </c>
      <c r="BS1725" s="3">
        <v>43754</v>
      </c>
      <c r="BT1725" s="5">
        <v>0.49513888888888885</v>
      </c>
      <c r="BU1725" t="s">
        <v>701</v>
      </c>
      <c r="BV1725" t="s">
        <v>90</v>
      </c>
      <c r="BY1725">
        <v>1200</v>
      </c>
      <c r="CA1725" t="s">
        <v>311</v>
      </c>
      <c r="CC1725" t="s">
        <v>308</v>
      </c>
      <c r="CD1725">
        <v>7646</v>
      </c>
      <c r="CE1725" t="s">
        <v>96</v>
      </c>
      <c r="CF1725" s="3">
        <v>43755</v>
      </c>
      <c r="CI1725">
        <v>1</v>
      </c>
      <c r="CJ1725">
        <v>1</v>
      </c>
      <c r="CK1725">
        <v>23</v>
      </c>
      <c r="CL1725" t="s">
        <v>87</v>
      </c>
    </row>
    <row r="1726" spans="1:90">
      <c r="A1726" t="s">
        <v>72</v>
      </c>
      <c r="B1726" t="s">
        <v>73</v>
      </c>
      <c r="C1726" t="s">
        <v>74</v>
      </c>
      <c r="E1726" t="str">
        <f>"FES1162717219"</f>
        <v>FES1162717219</v>
      </c>
      <c r="F1726" s="3">
        <v>43753</v>
      </c>
      <c r="G1726">
        <v>202004</v>
      </c>
      <c r="H1726" t="s">
        <v>75</v>
      </c>
      <c r="I1726" t="s">
        <v>76</v>
      </c>
      <c r="J1726" t="s">
        <v>77</v>
      </c>
      <c r="K1726" t="s">
        <v>78</v>
      </c>
      <c r="L1726" t="s">
        <v>92</v>
      </c>
      <c r="M1726" t="s">
        <v>93</v>
      </c>
      <c r="N1726" t="s">
        <v>716</v>
      </c>
      <c r="O1726" t="s">
        <v>82</v>
      </c>
      <c r="P1726" t="str">
        <f>"217072215                     "</f>
        <v xml:space="preserve">217072215 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8.7899999999999991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 s="4">
        <v>50.66</v>
      </c>
      <c r="BM1726" s="4">
        <v>7.6</v>
      </c>
      <c r="BN1726" s="4">
        <v>58.26</v>
      </c>
      <c r="BO1726" s="4">
        <v>58.26</v>
      </c>
      <c r="BQ1726" t="s">
        <v>83</v>
      </c>
      <c r="BR1726" t="s">
        <v>84</v>
      </c>
      <c r="BS1726" s="3">
        <v>43754</v>
      </c>
      <c r="BT1726" s="5">
        <v>0.33749999999999997</v>
      </c>
      <c r="BU1726" t="s">
        <v>717</v>
      </c>
      <c r="BV1726" t="s">
        <v>90</v>
      </c>
      <c r="BY1726">
        <v>1200</v>
      </c>
      <c r="CA1726" t="s">
        <v>428</v>
      </c>
      <c r="CC1726" t="s">
        <v>93</v>
      </c>
      <c r="CD1726">
        <v>7460</v>
      </c>
      <c r="CE1726" t="s">
        <v>96</v>
      </c>
      <c r="CF1726" s="3">
        <v>43754</v>
      </c>
      <c r="CI1726">
        <v>1</v>
      </c>
      <c r="CJ1726">
        <v>1</v>
      </c>
      <c r="CK1726">
        <v>21</v>
      </c>
      <c r="CL1726" t="s">
        <v>87</v>
      </c>
    </row>
    <row r="1727" spans="1:90">
      <c r="A1727" t="s">
        <v>72</v>
      </c>
      <c r="B1727" t="s">
        <v>73</v>
      </c>
      <c r="C1727" t="s">
        <v>74</v>
      </c>
      <c r="E1727" t="str">
        <f>"FES1162717220"</f>
        <v>FES1162717220</v>
      </c>
      <c r="F1727" s="3">
        <v>43753</v>
      </c>
      <c r="G1727">
        <v>202004</v>
      </c>
      <c r="H1727" t="s">
        <v>75</v>
      </c>
      <c r="I1727" t="s">
        <v>76</v>
      </c>
      <c r="J1727" t="s">
        <v>77</v>
      </c>
      <c r="K1727" t="s">
        <v>78</v>
      </c>
      <c r="L1727" t="s">
        <v>92</v>
      </c>
      <c r="M1727" t="s">
        <v>93</v>
      </c>
      <c r="N1727" t="s">
        <v>690</v>
      </c>
      <c r="O1727" t="s">
        <v>82</v>
      </c>
      <c r="P1727" t="str">
        <f>"2170712187                    "</f>
        <v xml:space="preserve">2170712187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19.78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4.2</v>
      </c>
      <c r="BJ1727">
        <v>1.6</v>
      </c>
      <c r="BK1727">
        <v>4.5</v>
      </c>
      <c r="BL1727" s="4">
        <v>113.95</v>
      </c>
      <c r="BM1727" s="4">
        <v>17.09</v>
      </c>
      <c r="BN1727" s="4">
        <v>131.04</v>
      </c>
      <c r="BO1727" s="4">
        <v>131.04</v>
      </c>
      <c r="BQ1727" t="s">
        <v>95</v>
      </c>
      <c r="BR1727" t="s">
        <v>84</v>
      </c>
      <c r="BS1727" s="3">
        <v>43754</v>
      </c>
      <c r="BT1727" s="5">
        <v>0.30416666666666664</v>
      </c>
      <c r="BU1727" t="s">
        <v>1207</v>
      </c>
      <c r="BV1727" t="s">
        <v>90</v>
      </c>
      <c r="BY1727">
        <v>8063.71</v>
      </c>
      <c r="CC1727" t="s">
        <v>93</v>
      </c>
      <c r="CD1727">
        <v>7530</v>
      </c>
      <c r="CE1727" t="s">
        <v>86</v>
      </c>
      <c r="CF1727" s="3">
        <v>43755</v>
      </c>
      <c r="CI1727">
        <v>1</v>
      </c>
      <c r="CJ1727">
        <v>1</v>
      </c>
      <c r="CK1727">
        <v>21</v>
      </c>
      <c r="CL1727" t="s">
        <v>87</v>
      </c>
    </row>
    <row r="1728" spans="1:90">
      <c r="A1728" t="s">
        <v>72</v>
      </c>
      <c r="B1728" t="s">
        <v>73</v>
      </c>
      <c r="C1728" t="s">
        <v>74</v>
      </c>
      <c r="E1728" t="str">
        <f>"FES1162717184"</f>
        <v>FES1162717184</v>
      </c>
      <c r="F1728" s="3">
        <v>43753</v>
      </c>
      <c r="G1728">
        <v>202004</v>
      </c>
      <c r="H1728" t="s">
        <v>75</v>
      </c>
      <c r="I1728" t="s">
        <v>76</v>
      </c>
      <c r="J1728" t="s">
        <v>77</v>
      </c>
      <c r="K1728" t="s">
        <v>78</v>
      </c>
      <c r="L1728" t="s">
        <v>199</v>
      </c>
      <c r="M1728" t="s">
        <v>200</v>
      </c>
      <c r="N1728" t="s">
        <v>2122</v>
      </c>
      <c r="O1728" t="s">
        <v>82</v>
      </c>
      <c r="P1728" t="str">
        <f>"2170712165                    "</f>
        <v xml:space="preserve">2170712165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21.97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5</v>
      </c>
      <c r="BJ1728">
        <v>3.5</v>
      </c>
      <c r="BK1728">
        <v>5</v>
      </c>
      <c r="BL1728" s="4">
        <v>126.6</v>
      </c>
      <c r="BM1728" s="4">
        <v>18.989999999999998</v>
      </c>
      <c r="BN1728" s="4">
        <v>145.59</v>
      </c>
      <c r="BO1728" s="4">
        <v>145.59</v>
      </c>
      <c r="BQ1728" t="s">
        <v>95</v>
      </c>
      <c r="BR1728" t="s">
        <v>84</v>
      </c>
      <c r="BS1728" s="3">
        <v>43754</v>
      </c>
      <c r="BT1728" s="5">
        <v>0.39583333333333331</v>
      </c>
      <c r="BU1728" t="s">
        <v>2123</v>
      </c>
      <c r="BV1728" t="s">
        <v>90</v>
      </c>
      <c r="BY1728">
        <v>17717.62</v>
      </c>
      <c r="CA1728" t="s">
        <v>769</v>
      </c>
      <c r="CC1728" t="s">
        <v>200</v>
      </c>
      <c r="CD1728">
        <v>5201</v>
      </c>
      <c r="CE1728" t="s">
        <v>86</v>
      </c>
      <c r="CF1728" s="3">
        <v>43756</v>
      </c>
      <c r="CI1728">
        <v>1</v>
      </c>
      <c r="CJ1728">
        <v>1</v>
      </c>
      <c r="CK1728">
        <v>21</v>
      </c>
      <c r="CL1728" t="s">
        <v>87</v>
      </c>
    </row>
    <row r="1729" spans="1:90">
      <c r="A1729" t="s">
        <v>72</v>
      </c>
      <c r="B1729" t="s">
        <v>73</v>
      </c>
      <c r="C1729" t="s">
        <v>74</v>
      </c>
      <c r="E1729" t="str">
        <f>"FES1162717140"</f>
        <v>FES1162717140</v>
      </c>
      <c r="F1729" s="3">
        <v>43753</v>
      </c>
      <c r="G1729">
        <v>202004</v>
      </c>
      <c r="H1729" t="s">
        <v>75</v>
      </c>
      <c r="I1729" t="s">
        <v>76</v>
      </c>
      <c r="J1729" t="s">
        <v>77</v>
      </c>
      <c r="K1729" t="s">
        <v>78</v>
      </c>
      <c r="L1729" t="s">
        <v>92</v>
      </c>
      <c r="M1729" t="s">
        <v>93</v>
      </c>
      <c r="N1729" t="s">
        <v>94</v>
      </c>
      <c r="O1729" t="s">
        <v>82</v>
      </c>
      <c r="P1729" t="str">
        <f>"217072128                     "</f>
        <v xml:space="preserve">217072128 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8.7899999999999991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 s="4">
        <v>50.66</v>
      </c>
      <c r="BM1729" s="4">
        <v>7.6</v>
      </c>
      <c r="BN1729" s="4">
        <v>58.26</v>
      </c>
      <c r="BO1729" s="4">
        <v>58.26</v>
      </c>
      <c r="BQ1729" t="s">
        <v>95</v>
      </c>
      <c r="BR1729" t="s">
        <v>84</v>
      </c>
      <c r="BS1729" s="3">
        <v>43754</v>
      </c>
      <c r="BT1729" s="5">
        <v>0.3576388888888889</v>
      </c>
      <c r="BU1729" t="s">
        <v>2124</v>
      </c>
      <c r="BV1729" t="s">
        <v>90</v>
      </c>
      <c r="BY1729">
        <v>1200</v>
      </c>
      <c r="CA1729" t="s">
        <v>147</v>
      </c>
      <c r="CC1729" t="s">
        <v>93</v>
      </c>
      <c r="CD1729">
        <v>7441</v>
      </c>
      <c r="CE1729" t="s">
        <v>96</v>
      </c>
      <c r="CF1729" s="3">
        <v>43755</v>
      </c>
      <c r="CI1729">
        <v>1</v>
      </c>
      <c r="CJ1729">
        <v>1</v>
      </c>
      <c r="CK1729">
        <v>21</v>
      </c>
      <c r="CL1729" t="s">
        <v>87</v>
      </c>
    </row>
    <row r="1730" spans="1:90">
      <c r="A1730" t="s">
        <v>72</v>
      </c>
      <c r="B1730" t="s">
        <v>73</v>
      </c>
      <c r="C1730" t="s">
        <v>74</v>
      </c>
      <c r="E1730" t="str">
        <f>"FES1162716973"</f>
        <v>FES1162716973</v>
      </c>
      <c r="F1730" s="3">
        <v>43753</v>
      </c>
      <c r="G1730">
        <v>202004</v>
      </c>
      <c r="H1730" t="s">
        <v>75</v>
      </c>
      <c r="I1730" t="s">
        <v>76</v>
      </c>
      <c r="J1730" t="s">
        <v>77</v>
      </c>
      <c r="K1730" t="s">
        <v>78</v>
      </c>
      <c r="L1730" t="s">
        <v>119</v>
      </c>
      <c r="M1730" t="s">
        <v>120</v>
      </c>
      <c r="N1730" t="s">
        <v>667</v>
      </c>
      <c r="O1730" t="s">
        <v>82</v>
      </c>
      <c r="P1730" t="str">
        <f>"2170709027                    "</f>
        <v xml:space="preserve">2170709027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8.7899999999999991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 s="4">
        <v>50.66</v>
      </c>
      <c r="BM1730" s="4">
        <v>7.6</v>
      </c>
      <c r="BN1730" s="4">
        <v>58.26</v>
      </c>
      <c r="BO1730" s="4">
        <v>58.26</v>
      </c>
      <c r="BQ1730" t="s">
        <v>83</v>
      </c>
      <c r="BR1730" t="s">
        <v>84</v>
      </c>
      <c r="BS1730" s="3">
        <v>43754</v>
      </c>
      <c r="BT1730" s="5">
        <v>0.33333333333333331</v>
      </c>
      <c r="BU1730" t="s">
        <v>668</v>
      </c>
      <c r="BV1730" t="s">
        <v>90</v>
      </c>
      <c r="BY1730">
        <v>1200</v>
      </c>
      <c r="CA1730" t="s">
        <v>669</v>
      </c>
      <c r="CC1730" t="s">
        <v>120</v>
      </c>
      <c r="CD1730">
        <v>6001</v>
      </c>
      <c r="CE1730" t="s">
        <v>96</v>
      </c>
      <c r="CF1730" s="3">
        <v>43755</v>
      </c>
      <c r="CI1730">
        <v>1</v>
      </c>
      <c r="CJ1730">
        <v>1</v>
      </c>
      <c r="CK1730">
        <v>21</v>
      </c>
      <c r="CL1730" t="s">
        <v>87</v>
      </c>
    </row>
    <row r="1731" spans="1:90">
      <c r="A1731" t="s">
        <v>72</v>
      </c>
      <c r="B1731" t="s">
        <v>73</v>
      </c>
      <c r="C1731" t="s">
        <v>74</v>
      </c>
      <c r="E1731" t="str">
        <f>"FES1162716981"</f>
        <v>FES1162716981</v>
      </c>
      <c r="F1731" s="3">
        <v>43753</v>
      </c>
      <c r="G1731">
        <v>202004</v>
      </c>
      <c r="H1731" t="s">
        <v>75</v>
      </c>
      <c r="I1731" t="s">
        <v>76</v>
      </c>
      <c r="J1731" t="s">
        <v>77</v>
      </c>
      <c r="K1731" t="s">
        <v>78</v>
      </c>
      <c r="L1731" t="s">
        <v>119</v>
      </c>
      <c r="M1731" t="s">
        <v>120</v>
      </c>
      <c r="N1731" t="s">
        <v>2125</v>
      </c>
      <c r="O1731" t="s">
        <v>82</v>
      </c>
      <c r="P1731" t="str">
        <f>"2170710434                    "</f>
        <v xml:space="preserve">2170710434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8.7899999999999991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 s="4">
        <v>50.66</v>
      </c>
      <c r="BM1731" s="4">
        <v>7.6</v>
      </c>
      <c r="BN1731" s="4">
        <v>58.26</v>
      </c>
      <c r="BO1731" s="4">
        <v>58.26</v>
      </c>
      <c r="BQ1731" t="s">
        <v>2126</v>
      </c>
      <c r="BR1731" t="s">
        <v>84</v>
      </c>
      <c r="BS1731" s="3">
        <v>43754</v>
      </c>
      <c r="BT1731" s="5">
        <v>0.37847222222222227</v>
      </c>
      <c r="BU1731" t="s">
        <v>303</v>
      </c>
      <c r="BV1731" t="s">
        <v>90</v>
      </c>
      <c r="BY1731">
        <v>1200</v>
      </c>
      <c r="CA1731" t="s">
        <v>108</v>
      </c>
      <c r="CC1731" t="s">
        <v>120</v>
      </c>
      <c r="CD1731">
        <v>6012</v>
      </c>
      <c r="CE1731" t="s">
        <v>96</v>
      </c>
      <c r="CF1731" s="3">
        <v>43756</v>
      </c>
      <c r="CI1731">
        <v>1</v>
      </c>
      <c r="CJ1731">
        <v>1</v>
      </c>
      <c r="CK1731">
        <v>21</v>
      </c>
      <c r="CL1731" t="s">
        <v>87</v>
      </c>
    </row>
    <row r="1732" spans="1:90">
      <c r="A1732" t="s">
        <v>72</v>
      </c>
      <c r="B1732" t="s">
        <v>73</v>
      </c>
      <c r="C1732" t="s">
        <v>74</v>
      </c>
      <c r="E1732" t="str">
        <f>"FES1162717119"</f>
        <v>FES1162717119</v>
      </c>
      <c r="F1732" s="3">
        <v>43753</v>
      </c>
      <c r="G1732">
        <v>202004</v>
      </c>
      <c r="H1732" t="s">
        <v>75</v>
      </c>
      <c r="I1732" t="s">
        <v>76</v>
      </c>
      <c r="J1732" t="s">
        <v>77</v>
      </c>
      <c r="K1732" t="s">
        <v>78</v>
      </c>
      <c r="L1732" t="s">
        <v>119</v>
      </c>
      <c r="M1732" t="s">
        <v>120</v>
      </c>
      <c r="N1732" t="s">
        <v>220</v>
      </c>
      <c r="O1732" t="s">
        <v>82</v>
      </c>
      <c r="P1732" t="str">
        <f>"2170712096                    "</f>
        <v xml:space="preserve">2170712096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8.7899999999999991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 s="4">
        <v>50.66</v>
      </c>
      <c r="BM1732" s="4">
        <v>7.6</v>
      </c>
      <c r="BN1732" s="4">
        <v>58.26</v>
      </c>
      <c r="BO1732" s="4">
        <v>58.26</v>
      </c>
      <c r="BQ1732" t="s">
        <v>95</v>
      </c>
      <c r="BR1732" t="s">
        <v>84</v>
      </c>
      <c r="BS1732" s="3">
        <v>43754</v>
      </c>
      <c r="BT1732" s="5">
        <v>0.35069444444444442</v>
      </c>
      <c r="BU1732" t="s">
        <v>221</v>
      </c>
      <c r="BV1732" t="s">
        <v>90</v>
      </c>
      <c r="BY1732">
        <v>1200</v>
      </c>
      <c r="CA1732" t="s">
        <v>209</v>
      </c>
      <c r="CC1732" t="s">
        <v>120</v>
      </c>
      <c r="CD1732">
        <v>6001</v>
      </c>
      <c r="CE1732" t="s">
        <v>96</v>
      </c>
      <c r="CF1732" s="3">
        <v>43755</v>
      </c>
      <c r="CI1732">
        <v>1</v>
      </c>
      <c r="CJ1732">
        <v>1</v>
      </c>
      <c r="CK1732">
        <v>21</v>
      </c>
      <c r="CL1732" t="s">
        <v>87</v>
      </c>
    </row>
    <row r="1733" spans="1:90">
      <c r="A1733" t="s">
        <v>72</v>
      </c>
      <c r="B1733" t="s">
        <v>73</v>
      </c>
      <c r="C1733" t="s">
        <v>74</v>
      </c>
      <c r="E1733" t="str">
        <f>"FES1162716971"</f>
        <v>FES1162716971</v>
      </c>
      <c r="F1733" s="3">
        <v>43753</v>
      </c>
      <c r="G1733">
        <v>202004</v>
      </c>
      <c r="H1733" t="s">
        <v>75</v>
      </c>
      <c r="I1733" t="s">
        <v>76</v>
      </c>
      <c r="J1733" t="s">
        <v>77</v>
      </c>
      <c r="K1733" t="s">
        <v>78</v>
      </c>
      <c r="L1733" t="s">
        <v>104</v>
      </c>
      <c r="M1733" t="s">
        <v>105</v>
      </c>
      <c r="N1733" t="s">
        <v>126</v>
      </c>
      <c r="O1733" t="s">
        <v>82</v>
      </c>
      <c r="P1733" t="str">
        <f>"2170707866                    "</f>
        <v xml:space="preserve">2170707866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8.7899999999999991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 s="4">
        <v>50.66</v>
      </c>
      <c r="BM1733" s="4">
        <v>7.6</v>
      </c>
      <c r="BN1733" s="4">
        <v>58.26</v>
      </c>
      <c r="BO1733" s="4">
        <v>58.26</v>
      </c>
      <c r="BQ1733" t="s">
        <v>95</v>
      </c>
      <c r="BR1733" t="s">
        <v>84</v>
      </c>
      <c r="BS1733" s="3">
        <v>43754</v>
      </c>
      <c r="BT1733" s="5">
        <v>0.4201388888888889</v>
      </c>
      <c r="BU1733" t="s">
        <v>378</v>
      </c>
      <c r="BV1733" t="s">
        <v>90</v>
      </c>
      <c r="BY1733">
        <v>1200</v>
      </c>
      <c r="CA1733" t="s">
        <v>108</v>
      </c>
      <c r="CC1733" t="s">
        <v>105</v>
      </c>
      <c r="CD1733">
        <v>6220</v>
      </c>
      <c r="CE1733" t="s">
        <v>96</v>
      </c>
      <c r="CF1733" s="3">
        <v>43756</v>
      </c>
      <c r="CI1733">
        <v>1</v>
      </c>
      <c r="CJ1733">
        <v>1</v>
      </c>
      <c r="CK1733">
        <v>21</v>
      </c>
      <c r="CL1733" t="s">
        <v>87</v>
      </c>
    </row>
    <row r="1734" spans="1:90">
      <c r="A1734" t="s">
        <v>72</v>
      </c>
      <c r="B1734" t="s">
        <v>73</v>
      </c>
      <c r="C1734" t="s">
        <v>74</v>
      </c>
      <c r="E1734" t="str">
        <f>"FES1162716972"</f>
        <v>FES1162716972</v>
      </c>
      <c r="F1734" s="3">
        <v>43753</v>
      </c>
      <c r="G1734">
        <v>202004</v>
      </c>
      <c r="H1734" t="s">
        <v>75</v>
      </c>
      <c r="I1734" t="s">
        <v>76</v>
      </c>
      <c r="J1734" t="s">
        <v>77</v>
      </c>
      <c r="K1734" t="s">
        <v>78</v>
      </c>
      <c r="L1734" t="s">
        <v>119</v>
      </c>
      <c r="M1734" t="s">
        <v>120</v>
      </c>
      <c r="N1734" t="s">
        <v>667</v>
      </c>
      <c r="O1734" t="s">
        <v>82</v>
      </c>
      <c r="P1734" t="str">
        <f>"2170708224                    "</f>
        <v xml:space="preserve">2170708224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8.7899999999999991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 s="4">
        <v>50.66</v>
      </c>
      <c r="BM1734" s="4">
        <v>7.6</v>
      </c>
      <c r="BN1734" s="4">
        <v>58.26</v>
      </c>
      <c r="BO1734" s="4">
        <v>58.26</v>
      </c>
      <c r="BQ1734" t="s">
        <v>83</v>
      </c>
      <c r="BR1734" t="s">
        <v>84</v>
      </c>
      <c r="BS1734" s="3">
        <v>43754</v>
      </c>
      <c r="BT1734" s="5">
        <v>0.3263888888888889</v>
      </c>
      <c r="BU1734" t="s">
        <v>668</v>
      </c>
      <c r="BV1734" t="s">
        <v>90</v>
      </c>
      <c r="BY1734">
        <v>1200</v>
      </c>
      <c r="CA1734" t="s">
        <v>669</v>
      </c>
      <c r="CC1734" t="s">
        <v>120</v>
      </c>
      <c r="CD1734">
        <v>6001</v>
      </c>
      <c r="CE1734" t="s">
        <v>96</v>
      </c>
      <c r="CF1734" s="3">
        <v>43755</v>
      </c>
      <c r="CI1734">
        <v>1</v>
      </c>
      <c r="CJ1734">
        <v>1</v>
      </c>
      <c r="CK1734">
        <v>21</v>
      </c>
      <c r="CL1734" t="s">
        <v>87</v>
      </c>
    </row>
    <row r="1735" spans="1:90">
      <c r="A1735" t="s">
        <v>72</v>
      </c>
      <c r="B1735" t="s">
        <v>73</v>
      </c>
      <c r="C1735" t="s">
        <v>74</v>
      </c>
      <c r="E1735" t="str">
        <f>"FES1162717064"</f>
        <v>FES1162717064</v>
      </c>
      <c r="F1735" s="3">
        <v>43753</v>
      </c>
      <c r="G1735">
        <v>202004</v>
      </c>
      <c r="H1735" t="s">
        <v>75</v>
      </c>
      <c r="I1735" t="s">
        <v>76</v>
      </c>
      <c r="J1735" t="s">
        <v>77</v>
      </c>
      <c r="K1735" t="s">
        <v>78</v>
      </c>
      <c r="L1735" t="s">
        <v>119</v>
      </c>
      <c r="M1735" t="s">
        <v>120</v>
      </c>
      <c r="N1735" t="s">
        <v>707</v>
      </c>
      <c r="O1735" t="s">
        <v>82</v>
      </c>
      <c r="P1735" t="str">
        <f>"2170708956                    "</f>
        <v xml:space="preserve">2170708956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8.7899999999999991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 s="4">
        <v>50.66</v>
      </c>
      <c r="BM1735" s="4">
        <v>7.6</v>
      </c>
      <c r="BN1735" s="4">
        <v>58.26</v>
      </c>
      <c r="BO1735" s="4">
        <v>58.26</v>
      </c>
      <c r="BQ1735" t="s">
        <v>83</v>
      </c>
      <c r="BR1735" t="s">
        <v>84</v>
      </c>
      <c r="BS1735" s="3">
        <v>43754</v>
      </c>
      <c r="BT1735" s="5">
        <v>0.39513888888888887</v>
      </c>
      <c r="BU1735" t="s">
        <v>1919</v>
      </c>
      <c r="BV1735" t="s">
        <v>90</v>
      </c>
      <c r="BY1735">
        <v>1200</v>
      </c>
      <c r="CA1735" t="s">
        <v>209</v>
      </c>
      <c r="CC1735" t="s">
        <v>120</v>
      </c>
      <c r="CD1735">
        <v>6001</v>
      </c>
      <c r="CE1735" t="s">
        <v>96</v>
      </c>
      <c r="CF1735" s="3">
        <v>43755</v>
      </c>
      <c r="CI1735">
        <v>1</v>
      </c>
      <c r="CJ1735">
        <v>1</v>
      </c>
      <c r="CK1735">
        <v>21</v>
      </c>
      <c r="CL1735" t="s">
        <v>87</v>
      </c>
    </row>
    <row r="1736" spans="1:90">
      <c r="A1736" t="s">
        <v>72</v>
      </c>
      <c r="B1736" t="s">
        <v>73</v>
      </c>
      <c r="C1736" t="s">
        <v>74</v>
      </c>
      <c r="E1736" t="str">
        <f>"FES1162716978"</f>
        <v>FES1162716978</v>
      </c>
      <c r="F1736" s="3">
        <v>43753</v>
      </c>
      <c r="G1736">
        <v>202004</v>
      </c>
      <c r="H1736" t="s">
        <v>75</v>
      </c>
      <c r="I1736" t="s">
        <v>76</v>
      </c>
      <c r="J1736" t="s">
        <v>77</v>
      </c>
      <c r="K1736" t="s">
        <v>78</v>
      </c>
      <c r="L1736" t="s">
        <v>326</v>
      </c>
      <c r="M1736" t="s">
        <v>327</v>
      </c>
      <c r="N1736" t="s">
        <v>328</v>
      </c>
      <c r="O1736" t="s">
        <v>82</v>
      </c>
      <c r="P1736" t="str">
        <f>"2170710095                    "</f>
        <v xml:space="preserve">2170710095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8.7899999999999991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 s="4">
        <v>50.66</v>
      </c>
      <c r="BM1736" s="4">
        <v>7.6</v>
      </c>
      <c r="BN1736" s="4">
        <v>58.26</v>
      </c>
      <c r="BO1736" s="4">
        <v>58.26</v>
      </c>
      <c r="BQ1736" t="s">
        <v>95</v>
      </c>
      <c r="BR1736" t="s">
        <v>84</v>
      </c>
      <c r="BS1736" s="3">
        <v>43754</v>
      </c>
      <c r="BT1736" s="5">
        <v>0.43611111111111112</v>
      </c>
      <c r="BU1736" t="s">
        <v>2127</v>
      </c>
      <c r="BV1736" t="s">
        <v>90</v>
      </c>
      <c r="BY1736">
        <v>1200</v>
      </c>
      <c r="CA1736" t="s">
        <v>528</v>
      </c>
      <c r="CC1736" t="s">
        <v>327</v>
      </c>
      <c r="CD1736">
        <v>6229</v>
      </c>
      <c r="CE1736" t="s">
        <v>96</v>
      </c>
      <c r="CF1736" s="3">
        <v>43756</v>
      </c>
      <c r="CI1736">
        <v>1</v>
      </c>
      <c r="CJ1736">
        <v>1</v>
      </c>
      <c r="CK1736">
        <v>21</v>
      </c>
      <c r="CL1736" t="s">
        <v>87</v>
      </c>
    </row>
    <row r="1737" spans="1:90">
      <c r="A1737" t="s">
        <v>72</v>
      </c>
      <c r="B1737" t="s">
        <v>73</v>
      </c>
      <c r="C1737" t="s">
        <v>74</v>
      </c>
      <c r="E1737" t="str">
        <f>"FES1162717104"</f>
        <v>FES1162717104</v>
      </c>
      <c r="F1737" s="3">
        <v>43753</v>
      </c>
      <c r="G1737">
        <v>202004</v>
      </c>
      <c r="H1737" t="s">
        <v>75</v>
      </c>
      <c r="I1737" t="s">
        <v>76</v>
      </c>
      <c r="J1737" t="s">
        <v>77</v>
      </c>
      <c r="K1737" t="s">
        <v>78</v>
      </c>
      <c r="L1737" t="s">
        <v>199</v>
      </c>
      <c r="M1737" t="s">
        <v>200</v>
      </c>
      <c r="N1737" t="s">
        <v>1422</v>
      </c>
      <c r="O1737" t="s">
        <v>82</v>
      </c>
      <c r="P1737" t="str">
        <f>"2170712083                    "</f>
        <v xml:space="preserve">2170712083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8.7899999999999991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 s="4">
        <v>50.66</v>
      </c>
      <c r="BM1737" s="4">
        <v>7.6</v>
      </c>
      <c r="BN1737" s="4">
        <v>58.26</v>
      </c>
      <c r="BO1737" s="4">
        <v>58.26</v>
      </c>
      <c r="BQ1737" t="s">
        <v>2128</v>
      </c>
      <c r="BR1737" t="s">
        <v>84</v>
      </c>
      <c r="BS1737" s="3">
        <v>43754</v>
      </c>
      <c r="BT1737" s="5">
        <v>0.43402777777777773</v>
      </c>
      <c r="BU1737" t="s">
        <v>390</v>
      </c>
      <c r="BV1737" t="s">
        <v>90</v>
      </c>
      <c r="BY1737">
        <v>1200</v>
      </c>
      <c r="CA1737" t="s">
        <v>203</v>
      </c>
      <c r="CC1737" t="s">
        <v>200</v>
      </c>
      <c r="CD1737">
        <v>5201</v>
      </c>
      <c r="CE1737" t="s">
        <v>96</v>
      </c>
      <c r="CF1737" s="3">
        <v>43755</v>
      </c>
      <c r="CI1737">
        <v>1</v>
      </c>
      <c r="CJ1737">
        <v>1</v>
      </c>
      <c r="CK1737">
        <v>21</v>
      </c>
      <c r="CL1737" t="s">
        <v>87</v>
      </c>
    </row>
    <row r="1738" spans="1:90">
      <c r="A1738" t="s">
        <v>72</v>
      </c>
      <c r="B1738" t="s">
        <v>73</v>
      </c>
      <c r="C1738" t="s">
        <v>74</v>
      </c>
      <c r="E1738" t="str">
        <f>"FES1162717077"</f>
        <v>FES1162717077</v>
      </c>
      <c r="F1738" s="3">
        <v>43753</v>
      </c>
      <c r="G1738">
        <v>202004</v>
      </c>
      <c r="H1738" t="s">
        <v>75</v>
      </c>
      <c r="I1738" t="s">
        <v>76</v>
      </c>
      <c r="J1738" t="s">
        <v>77</v>
      </c>
      <c r="K1738" t="s">
        <v>78</v>
      </c>
      <c r="L1738" t="s">
        <v>199</v>
      </c>
      <c r="M1738" t="s">
        <v>200</v>
      </c>
      <c r="N1738" t="s">
        <v>201</v>
      </c>
      <c r="O1738" t="s">
        <v>82</v>
      </c>
      <c r="P1738" t="str">
        <f>"2170711562                    "</f>
        <v xml:space="preserve">2170711562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8.7899999999999991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 s="4">
        <v>50.66</v>
      </c>
      <c r="BM1738" s="4">
        <v>7.6</v>
      </c>
      <c r="BN1738" s="4">
        <v>58.26</v>
      </c>
      <c r="BO1738" s="4">
        <v>58.26</v>
      </c>
      <c r="BQ1738" t="s">
        <v>83</v>
      </c>
      <c r="BR1738" t="s">
        <v>84</v>
      </c>
      <c r="BS1738" s="3">
        <v>43754</v>
      </c>
      <c r="BT1738" s="5">
        <v>0.43402777777777773</v>
      </c>
      <c r="BU1738" t="s">
        <v>2129</v>
      </c>
      <c r="BV1738" t="s">
        <v>90</v>
      </c>
      <c r="BY1738">
        <v>1200</v>
      </c>
      <c r="CA1738" t="s">
        <v>203</v>
      </c>
      <c r="CC1738" t="s">
        <v>200</v>
      </c>
      <c r="CD1738">
        <v>5201</v>
      </c>
      <c r="CE1738" t="s">
        <v>96</v>
      </c>
      <c r="CF1738" s="3">
        <v>43755</v>
      </c>
      <c r="CI1738">
        <v>1</v>
      </c>
      <c r="CJ1738">
        <v>1</v>
      </c>
      <c r="CK1738">
        <v>21</v>
      </c>
      <c r="CL1738" t="s">
        <v>87</v>
      </c>
    </row>
    <row r="1739" spans="1:90">
      <c r="A1739" t="s">
        <v>72</v>
      </c>
      <c r="B1739" t="s">
        <v>73</v>
      </c>
      <c r="C1739" t="s">
        <v>74</v>
      </c>
      <c r="E1739" t="str">
        <f>"FES1162717042"</f>
        <v>FES1162717042</v>
      </c>
      <c r="F1739" s="3">
        <v>43753</v>
      </c>
      <c r="G1739">
        <v>202004</v>
      </c>
      <c r="H1739" t="s">
        <v>75</v>
      </c>
      <c r="I1739" t="s">
        <v>76</v>
      </c>
      <c r="J1739" t="s">
        <v>77</v>
      </c>
      <c r="K1739" t="s">
        <v>78</v>
      </c>
      <c r="L1739" t="s">
        <v>199</v>
      </c>
      <c r="M1739" t="s">
        <v>200</v>
      </c>
      <c r="N1739" t="s">
        <v>580</v>
      </c>
      <c r="O1739" t="s">
        <v>82</v>
      </c>
      <c r="P1739" t="str">
        <f>"2170709321                    "</f>
        <v xml:space="preserve">2170709321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8.7899999999999991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 s="4">
        <v>50.66</v>
      </c>
      <c r="BM1739" s="4">
        <v>7.6</v>
      </c>
      <c r="BN1739" s="4">
        <v>58.26</v>
      </c>
      <c r="BO1739" s="4">
        <v>58.26</v>
      </c>
      <c r="BQ1739" t="s">
        <v>95</v>
      </c>
      <c r="BR1739" t="s">
        <v>84</v>
      </c>
      <c r="BS1739" s="3">
        <v>43754</v>
      </c>
      <c r="BT1739" s="5">
        <v>0.43402777777777773</v>
      </c>
      <c r="BU1739" t="s">
        <v>2130</v>
      </c>
      <c r="BV1739" t="s">
        <v>90</v>
      </c>
      <c r="BY1739">
        <v>1200</v>
      </c>
      <c r="CA1739" t="s">
        <v>203</v>
      </c>
      <c r="CC1739" t="s">
        <v>200</v>
      </c>
      <c r="CD1739">
        <v>5201</v>
      </c>
      <c r="CE1739" t="s">
        <v>96</v>
      </c>
      <c r="CF1739" s="3">
        <v>43755</v>
      </c>
      <c r="CI1739">
        <v>1</v>
      </c>
      <c r="CJ1739">
        <v>1</v>
      </c>
      <c r="CK1739">
        <v>21</v>
      </c>
      <c r="CL1739" t="s">
        <v>87</v>
      </c>
    </row>
    <row r="1740" spans="1:90">
      <c r="A1740" t="s">
        <v>72</v>
      </c>
      <c r="B1740" t="s">
        <v>73</v>
      </c>
      <c r="C1740" t="s">
        <v>74</v>
      </c>
      <c r="E1740" t="str">
        <f>"FES1162717100"</f>
        <v>FES1162717100</v>
      </c>
      <c r="F1740" s="3">
        <v>43753</v>
      </c>
      <c r="G1740">
        <v>202004</v>
      </c>
      <c r="H1740" t="s">
        <v>75</v>
      </c>
      <c r="I1740" t="s">
        <v>76</v>
      </c>
      <c r="J1740" t="s">
        <v>77</v>
      </c>
      <c r="K1740" t="s">
        <v>78</v>
      </c>
      <c r="L1740" t="s">
        <v>326</v>
      </c>
      <c r="M1740" t="s">
        <v>327</v>
      </c>
      <c r="N1740" t="s">
        <v>336</v>
      </c>
      <c r="O1740" t="s">
        <v>82</v>
      </c>
      <c r="P1740" t="str">
        <f>"2170712078                    "</f>
        <v xml:space="preserve">2170712078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8.7899999999999991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 s="4">
        <v>50.66</v>
      </c>
      <c r="BM1740" s="4">
        <v>7.6</v>
      </c>
      <c r="BN1740" s="4">
        <v>58.26</v>
      </c>
      <c r="BO1740" s="4">
        <v>58.26</v>
      </c>
      <c r="BQ1740" t="s">
        <v>95</v>
      </c>
      <c r="BR1740" t="s">
        <v>84</v>
      </c>
      <c r="BS1740" s="3">
        <v>43754</v>
      </c>
      <c r="BT1740" s="5">
        <v>0.38194444444444442</v>
      </c>
      <c r="BU1740" t="s">
        <v>622</v>
      </c>
      <c r="BV1740" t="s">
        <v>90</v>
      </c>
      <c r="BY1740">
        <v>1200</v>
      </c>
      <c r="CA1740" t="s">
        <v>528</v>
      </c>
      <c r="CC1740" t="s">
        <v>327</v>
      </c>
      <c r="CD1740">
        <v>6230</v>
      </c>
      <c r="CE1740" t="s">
        <v>96</v>
      </c>
      <c r="CF1740" s="3">
        <v>43756</v>
      </c>
      <c r="CI1740">
        <v>1</v>
      </c>
      <c r="CJ1740">
        <v>1</v>
      </c>
      <c r="CK1740">
        <v>21</v>
      </c>
      <c r="CL1740" t="s">
        <v>87</v>
      </c>
    </row>
    <row r="1741" spans="1:90">
      <c r="A1741" t="s">
        <v>72</v>
      </c>
      <c r="B1741" t="s">
        <v>73</v>
      </c>
      <c r="C1741" t="s">
        <v>74</v>
      </c>
      <c r="E1741" t="str">
        <f>"FES1162717052"</f>
        <v>FES1162717052</v>
      </c>
      <c r="F1741" s="3">
        <v>43753</v>
      </c>
      <c r="G1741">
        <v>202004</v>
      </c>
      <c r="H1741" t="s">
        <v>75</v>
      </c>
      <c r="I1741" t="s">
        <v>76</v>
      </c>
      <c r="J1741" t="s">
        <v>77</v>
      </c>
      <c r="K1741" t="s">
        <v>78</v>
      </c>
      <c r="L1741" t="s">
        <v>119</v>
      </c>
      <c r="M1741" t="s">
        <v>120</v>
      </c>
      <c r="N1741" t="s">
        <v>371</v>
      </c>
      <c r="O1741" t="s">
        <v>82</v>
      </c>
      <c r="P1741" t="str">
        <f>"217071205                     "</f>
        <v xml:space="preserve">217071205 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8.7899999999999991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 s="4">
        <v>50.66</v>
      </c>
      <c r="BM1741" s="4">
        <v>7.6</v>
      </c>
      <c r="BN1741" s="4">
        <v>58.26</v>
      </c>
      <c r="BO1741" s="4">
        <v>58.26</v>
      </c>
      <c r="BQ1741" t="s">
        <v>372</v>
      </c>
      <c r="BR1741" t="s">
        <v>84</v>
      </c>
      <c r="BS1741" s="3">
        <v>43754</v>
      </c>
      <c r="BT1741" s="5">
        <v>0.34027777777777773</v>
      </c>
      <c r="BU1741" t="s">
        <v>2131</v>
      </c>
      <c r="BV1741" t="s">
        <v>90</v>
      </c>
      <c r="BY1741">
        <v>1200</v>
      </c>
      <c r="CA1741" t="s">
        <v>669</v>
      </c>
      <c r="CC1741" t="s">
        <v>120</v>
      </c>
      <c r="CD1741">
        <v>6001</v>
      </c>
      <c r="CE1741" t="s">
        <v>96</v>
      </c>
      <c r="CF1741" s="3">
        <v>43755</v>
      </c>
      <c r="CI1741">
        <v>1</v>
      </c>
      <c r="CJ1741">
        <v>1</v>
      </c>
      <c r="CK1741">
        <v>21</v>
      </c>
      <c r="CL1741" t="s">
        <v>87</v>
      </c>
    </row>
    <row r="1742" spans="1:90">
      <c r="A1742" t="s">
        <v>72</v>
      </c>
      <c r="B1742" t="s">
        <v>73</v>
      </c>
      <c r="C1742" t="s">
        <v>74</v>
      </c>
      <c r="E1742" t="str">
        <f>"FES1162717033"</f>
        <v>FES1162717033</v>
      </c>
      <c r="F1742" s="3">
        <v>43753</v>
      </c>
      <c r="G1742">
        <v>202004</v>
      </c>
      <c r="H1742" t="s">
        <v>75</v>
      </c>
      <c r="I1742" t="s">
        <v>76</v>
      </c>
      <c r="J1742" t="s">
        <v>77</v>
      </c>
      <c r="K1742" t="s">
        <v>78</v>
      </c>
      <c r="L1742" t="s">
        <v>92</v>
      </c>
      <c r="M1742" t="s">
        <v>93</v>
      </c>
      <c r="N1742" t="s">
        <v>859</v>
      </c>
      <c r="O1742" t="s">
        <v>82</v>
      </c>
      <c r="P1742" t="str">
        <f>"2170712033                    "</f>
        <v xml:space="preserve">2170712033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8.7899999999999991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 s="4">
        <v>50.66</v>
      </c>
      <c r="BM1742" s="4">
        <v>7.6</v>
      </c>
      <c r="BN1742" s="4">
        <v>58.26</v>
      </c>
      <c r="BO1742" s="4">
        <v>58.26</v>
      </c>
      <c r="BQ1742" t="s">
        <v>860</v>
      </c>
      <c r="BR1742" t="s">
        <v>84</v>
      </c>
      <c r="BS1742" s="3">
        <v>43754</v>
      </c>
      <c r="BT1742" s="5">
        <v>0.4368055555555555</v>
      </c>
      <c r="BU1742" t="s">
        <v>1275</v>
      </c>
      <c r="BV1742" t="s">
        <v>90</v>
      </c>
      <c r="BY1742">
        <v>1200</v>
      </c>
      <c r="CA1742" t="s">
        <v>659</v>
      </c>
      <c r="CC1742" t="s">
        <v>93</v>
      </c>
      <c r="CD1742">
        <v>7405</v>
      </c>
      <c r="CE1742" t="s">
        <v>96</v>
      </c>
      <c r="CF1742" s="3">
        <v>43755</v>
      </c>
      <c r="CI1742">
        <v>1</v>
      </c>
      <c r="CJ1742">
        <v>1</v>
      </c>
      <c r="CK1742">
        <v>21</v>
      </c>
      <c r="CL1742" t="s">
        <v>87</v>
      </c>
    </row>
    <row r="1743" spans="1:90">
      <c r="A1743" t="s">
        <v>72</v>
      </c>
      <c r="B1743" t="s">
        <v>73</v>
      </c>
      <c r="C1743" t="s">
        <v>74</v>
      </c>
      <c r="E1743" t="str">
        <f>"FES1162717048"</f>
        <v>FES1162717048</v>
      </c>
      <c r="F1743" s="3">
        <v>43753</v>
      </c>
      <c r="G1743">
        <v>202004</v>
      </c>
      <c r="H1743" t="s">
        <v>75</v>
      </c>
      <c r="I1743" t="s">
        <v>76</v>
      </c>
      <c r="J1743" t="s">
        <v>77</v>
      </c>
      <c r="K1743" t="s">
        <v>78</v>
      </c>
      <c r="L1743" t="s">
        <v>808</v>
      </c>
      <c r="M1743" t="s">
        <v>809</v>
      </c>
      <c r="N1743" t="s">
        <v>361</v>
      </c>
      <c r="O1743" t="s">
        <v>82</v>
      </c>
      <c r="P1743" t="str">
        <f>"2170712053                    "</f>
        <v xml:space="preserve">2170712053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47.81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2.9</v>
      </c>
      <c r="BJ1743">
        <v>5.6</v>
      </c>
      <c r="BK1743">
        <v>6</v>
      </c>
      <c r="BL1743" s="4">
        <v>275.49</v>
      </c>
      <c r="BM1743" s="4">
        <v>41.32</v>
      </c>
      <c r="BN1743" s="4">
        <v>316.81</v>
      </c>
      <c r="BO1743" s="4">
        <v>316.81</v>
      </c>
      <c r="BQ1743" t="s">
        <v>95</v>
      </c>
      <c r="BR1743" t="s">
        <v>84</v>
      </c>
      <c r="BS1743" s="3">
        <v>43754</v>
      </c>
      <c r="BT1743" s="5">
        <v>0.39583333333333331</v>
      </c>
      <c r="BU1743" t="s">
        <v>2132</v>
      </c>
      <c r="BV1743" t="s">
        <v>90</v>
      </c>
      <c r="BY1743">
        <v>27918.83</v>
      </c>
      <c r="CA1743" t="s">
        <v>133</v>
      </c>
      <c r="CC1743" t="s">
        <v>809</v>
      </c>
      <c r="CD1743">
        <v>9880</v>
      </c>
      <c r="CE1743" t="s">
        <v>86</v>
      </c>
      <c r="CF1743" s="3">
        <v>43759</v>
      </c>
      <c r="CI1743">
        <v>1</v>
      </c>
      <c r="CJ1743">
        <v>1</v>
      </c>
      <c r="CK1743">
        <v>23</v>
      </c>
      <c r="CL1743" t="s">
        <v>87</v>
      </c>
    </row>
    <row r="1744" spans="1:90">
      <c r="A1744" t="s">
        <v>72</v>
      </c>
      <c r="B1744" t="s">
        <v>73</v>
      </c>
      <c r="C1744" t="s">
        <v>74</v>
      </c>
      <c r="E1744" t="str">
        <f>"FES1162716977"</f>
        <v>FES1162716977</v>
      </c>
      <c r="F1744" s="3">
        <v>43753</v>
      </c>
      <c r="G1744">
        <v>202004</v>
      </c>
      <c r="H1744" t="s">
        <v>75</v>
      </c>
      <c r="I1744" t="s">
        <v>76</v>
      </c>
      <c r="J1744" t="s">
        <v>77</v>
      </c>
      <c r="K1744" t="s">
        <v>78</v>
      </c>
      <c r="L1744" t="s">
        <v>92</v>
      </c>
      <c r="M1744" t="s">
        <v>93</v>
      </c>
      <c r="N1744" t="s">
        <v>389</v>
      </c>
      <c r="O1744" t="s">
        <v>82</v>
      </c>
      <c r="P1744" t="str">
        <f>"2170710061                    "</f>
        <v xml:space="preserve">2170710061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15.38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3.3</v>
      </c>
      <c r="BJ1744">
        <v>3.2</v>
      </c>
      <c r="BK1744">
        <v>3.5</v>
      </c>
      <c r="BL1744" s="4">
        <v>88.63</v>
      </c>
      <c r="BM1744" s="4">
        <v>13.29</v>
      </c>
      <c r="BN1744" s="4">
        <v>101.92</v>
      </c>
      <c r="BO1744" s="4">
        <v>101.92</v>
      </c>
      <c r="BQ1744" t="s">
        <v>83</v>
      </c>
      <c r="BR1744" t="s">
        <v>84</v>
      </c>
      <c r="BS1744" s="3">
        <v>43754</v>
      </c>
      <c r="BT1744" s="5">
        <v>0.34652777777777777</v>
      </c>
      <c r="BU1744" t="s">
        <v>2133</v>
      </c>
      <c r="BV1744" t="s">
        <v>90</v>
      </c>
      <c r="BY1744">
        <v>15972.16</v>
      </c>
      <c r="CA1744" t="s">
        <v>391</v>
      </c>
      <c r="CC1744" t="s">
        <v>93</v>
      </c>
      <c r="CD1744">
        <v>7764</v>
      </c>
      <c r="CE1744" t="s">
        <v>86</v>
      </c>
      <c r="CF1744" s="3">
        <v>43755</v>
      </c>
      <c r="CI1744">
        <v>1</v>
      </c>
      <c r="CJ1744">
        <v>1</v>
      </c>
      <c r="CK1744">
        <v>21</v>
      </c>
      <c r="CL1744" t="s">
        <v>87</v>
      </c>
    </row>
    <row r="1745" spans="1:90">
      <c r="A1745" t="s">
        <v>72</v>
      </c>
      <c r="B1745" t="s">
        <v>73</v>
      </c>
      <c r="C1745" t="s">
        <v>74</v>
      </c>
      <c r="E1745" t="str">
        <f>"FES1162717007"</f>
        <v>FES1162717007</v>
      </c>
      <c r="F1745" s="3">
        <v>43753</v>
      </c>
      <c r="G1745">
        <v>202004</v>
      </c>
      <c r="H1745" t="s">
        <v>75</v>
      </c>
      <c r="I1745" t="s">
        <v>76</v>
      </c>
      <c r="J1745" t="s">
        <v>77</v>
      </c>
      <c r="K1745" t="s">
        <v>78</v>
      </c>
      <c r="L1745" t="s">
        <v>92</v>
      </c>
      <c r="M1745" t="s">
        <v>93</v>
      </c>
      <c r="N1745" t="s">
        <v>699</v>
      </c>
      <c r="O1745" t="s">
        <v>82</v>
      </c>
      <c r="P1745" t="str">
        <f>"2170711998                    "</f>
        <v xml:space="preserve">2170711998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15.38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3.1</v>
      </c>
      <c r="BJ1745">
        <v>1.3</v>
      </c>
      <c r="BK1745">
        <v>3.5</v>
      </c>
      <c r="BL1745" s="4">
        <v>88.63</v>
      </c>
      <c r="BM1745" s="4">
        <v>13.29</v>
      </c>
      <c r="BN1745" s="4">
        <v>101.92</v>
      </c>
      <c r="BO1745" s="4">
        <v>101.92</v>
      </c>
      <c r="BQ1745" t="s">
        <v>83</v>
      </c>
      <c r="BR1745" t="s">
        <v>84</v>
      </c>
      <c r="BS1745" s="3">
        <v>43754</v>
      </c>
      <c r="BT1745" s="5">
        <v>0.4201388888888889</v>
      </c>
      <c r="BU1745" t="s">
        <v>2134</v>
      </c>
      <c r="BV1745" t="s">
        <v>90</v>
      </c>
      <c r="BY1745">
        <v>6366.74</v>
      </c>
      <c r="CA1745" t="s">
        <v>270</v>
      </c>
      <c r="CC1745" t="s">
        <v>93</v>
      </c>
      <c r="CD1745">
        <v>7580</v>
      </c>
      <c r="CE1745" t="s">
        <v>86</v>
      </c>
      <c r="CF1745" s="3">
        <v>43755</v>
      </c>
      <c r="CI1745">
        <v>1</v>
      </c>
      <c r="CJ1745">
        <v>1</v>
      </c>
      <c r="CK1745">
        <v>21</v>
      </c>
      <c r="CL1745" t="s">
        <v>87</v>
      </c>
    </row>
    <row r="1746" spans="1:90">
      <c r="A1746" t="s">
        <v>72</v>
      </c>
      <c r="B1746" t="s">
        <v>73</v>
      </c>
      <c r="C1746" t="s">
        <v>74</v>
      </c>
      <c r="E1746" t="str">
        <f>"FES1162717097"</f>
        <v>FES1162717097</v>
      </c>
      <c r="F1746" s="3">
        <v>43753</v>
      </c>
      <c r="G1746">
        <v>202004</v>
      </c>
      <c r="H1746" t="s">
        <v>75</v>
      </c>
      <c r="I1746" t="s">
        <v>76</v>
      </c>
      <c r="J1746" t="s">
        <v>77</v>
      </c>
      <c r="K1746" t="s">
        <v>78</v>
      </c>
      <c r="L1746" t="s">
        <v>308</v>
      </c>
      <c r="M1746" t="s">
        <v>308</v>
      </c>
      <c r="N1746" t="s">
        <v>491</v>
      </c>
      <c r="O1746" t="s">
        <v>82</v>
      </c>
      <c r="P1746" t="str">
        <f>"2170711308                    "</f>
        <v xml:space="preserve">2170711308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28.58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3.1</v>
      </c>
      <c r="BJ1746">
        <v>1.3</v>
      </c>
      <c r="BK1746">
        <v>3.5</v>
      </c>
      <c r="BL1746" s="4">
        <v>164.66</v>
      </c>
      <c r="BM1746" s="4">
        <v>24.7</v>
      </c>
      <c r="BN1746" s="4">
        <v>189.36</v>
      </c>
      <c r="BO1746" s="4">
        <v>189.36</v>
      </c>
      <c r="BQ1746" t="s">
        <v>95</v>
      </c>
      <c r="BR1746" t="s">
        <v>84</v>
      </c>
      <c r="BS1746" s="3">
        <v>43754</v>
      </c>
      <c r="BT1746" s="5">
        <v>0.48194444444444445</v>
      </c>
      <c r="BU1746" t="s">
        <v>492</v>
      </c>
      <c r="BV1746" t="s">
        <v>90</v>
      </c>
      <c r="BY1746">
        <v>6625.44</v>
      </c>
      <c r="CA1746" t="s">
        <v>311</v>
      </c>
      <c r="CC1746" t="s">
        <v>308</v>
      </c>
      <c r="CD1746">
        <v>7646</v>
      </c>
      <c r="CE1746" t="s">
        <v>86</v>
      </c>
      <c r="CF1746" s="3">
        <v>43755</v>
      </c>
      <c r="CI1746">
        <v>1</v>
      </c>
      <c r="CJ1746">
        <v>1</v>
      </c>
      <c r="CK1746">
        <v>23</v>
      </c>
      <c r="CL1746" t="s">
        <v>87</v>
      </c>
    </row>
    <row r="1747" spans="1:90">
      <c r="A1747" t="s">
        <v>72</v>
      </c>
      <c r="B1747" t="s">
        <v>73</v>
      </c>
      <c r="C1747" t="s">
        <v>74</v>
      </c>
      <c r="E1747" t="str">
        <f>"FES1162717142"</f>
        <v>FES1162717142</v>
      </c>
      <c r="F1747" s="3">
        <v>43753</v>
      </c>
      <c r="G1747">
        <v>202004</v>
      </c>
      <c r="H1747" t="s">
        <v>75</v>
      </c>
      <c r="I1747" t="s">
        <v>76</v>
      </c>
      <c r="J1747" t="s">
        <v>77</v>
      </c>
      <c r="K1747" t="s">
        <v>78</v>
      </c>
      <c r="L1747" t="s">
        <v>199</v>
      </c>
      <c r="M1747" t="s">
        <v>200</v>
      </c>
      <c r="N1747" t="s">
        <v>2122</v>
      </c>
      <c r="O1747" t="s">
        <v>82</v>
      </c>
      <c r="P1747" t="str">
        <f>"2170712133                    "</f>
        <v xml:space="preserve">2170712133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19.78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4.4000000000000004</v>
      </c>
      <c r="BJ1747">
        <v>1.5</v>
      </c>
      <c r="BK1747">
        <v>4.5</v>
      </c>
      <c r="BL1747" s="4">
        <v>113.95</v>
      </c>
      <c r="BM1747" s="4">
        <v>17.09</v>
      </c>
      <c r="BN1747" s="4">
        <v>131.04</v>
      </c>
      <c r="BO1747" s="4">
        <v>131.04</v>
      </c>
      <c r="BQ1747" t="s">
        <v>95</v>
      </c>
      <c r="BR1747" t="s">
        <v>84</v>
      </c>
      <c r="BS1747" s="3">
        <v>43754</v>
      </c>
      <c r="BT1747" s="5">
        <v>0.39583333333333331</v>
      </c>
      <c r="BU1747" t="s">
        <v>2123</v>
      </c>
      <c r="BV1747" t="s">
        <v>90</v>
      </c>
      <c r="BY1747">
        <v>7668.04</v>
      </c>
      <c r="CA1747" t="s">
        <v>769</v>
      </c>
      <c r="CC1747" t="s">
        <v>200</v>
      </c>
      <c r="CD1747">
        <v>5201</v>
      </c>
      <c r="CE1747" t="s">
        <v>86</v>
      </c>
      <c r="CF1747" s="3">
        <v>43756</v>
      </c>
      <c r="CI1747">
        <v>1</v>
      </c>
      <c r="CJ1747">
        <v>1</v>
      </c>
      <c r="CK1747">
        <v>21</v>
      </c>
      <c r="CL1747" t="s">
        <v>87</v>
      </c>
    </row>
    <row r="1748" spans="1:90">
      <c r="A1748" t="s">
        <v>72</v>
      </c>
      <c r="B1748" t="s">
        <v>73</v>
      </c>
      <c r="C1748" t="s">
        <v>74</v>
      </c>
      <c r="E1748" t="str">
        <f>"FES1162716980"</f>
        <v>FES1162716980</v>
      </c>
      <c r="F1748" s="3">
        <v>43753</v>
      </c>
      <c r="G1748">
        <v>202004</v>
      </c>
      <c r="H1748" t="s">
        <v>75</v>
      </c>
      <c r="I1748" t="s">
        <v>76</v>
      </c>
      <c r="J1748" t="s">
        <v>77</v>
      </c>
      <c r="K1748" t="s">
        <v>78</v>
      </c>
      <c r="L1748" t="s">
        <v>199</v>
      </c>
      <c r="M1748" t="s">
        <v>200</v>
      </c>
      <c r="N1748" t="s">
        <v>580</v>
      </c>
      <c r="O1748" t="s">
        <v>82</v>
      </c>
      <c r="P1748" t="str">
        <f>"2170710402                    "</f>
        <v xml:space="preserve">2170710402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13.19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2.9</v>
      </c>
      <c r="BJ1748">
        <v>2.2999999999999998</v>
      </c>
      <c r="BK1748">
        <v>3</v>
      </c>
      <c r="BL1748" s="4">
        <v>75.98</v>
      </c>
      <c r="BM1748" s="4">
        <v>11.4</v>
      </c>
      <c r="BN1748" s="4">
        <v>87.38</v>
      </c>
      <c r="BO1748" s="4">
        <v>87.38</v>
      </c>
      <c r="BQ1748" t="s">
        <v>83</v>
      </c>
      <c r="BR1748" t="s">
        <v>84</v>
      </c>
      <c r="BS1748" s="3">
        <v>43754</v>
      </c>
      <c r="BT1748" s="5">
        <v>0.41666666666666669</v>
      </c>
      <c r="BU1748" t="s">
        <v>2130</v>
      </c>
      <c r="BV1748" t="s">
        <v>90</v>
      </c>
      <c r="BY1748">
        <v>11744.64</v>
      </c>
      <c r="CA1748" t="s">
        <v>203</v>
      </c>
      <c r="CC1748" t="s">
        <v>200</v>
      </c>
      <c r="CD1748">
        <v>5200</v>
      </c>
      <c r="CE1748" t="s">
        <v>86</v>
      </c>
      <c r="CF1748" s="3">
        <v>43755</v>
      </c>
      <c r="CI1748">
        <v>1</v>
      </c>
      <c r="CJ1748">
        <v>1</v>
      </c>
      <c r="CK1748">
        <v>21</v>
      </c>
      <c r="CL1748" t="s">
        <v>87</v>
      </c>
    </row>
    <row r="1749" spans="1:90">
      <c r="A1749" t="s">
        <v>72</v>
      </c>
      <c r="B1749" t="s">
        <v>73</v>
      </c>
      <c r="C1749" t="s">
        <v>74</v>
      </c>
      <c r="E1749" t="str">
        <f>"FES1162716914"</f>
        <v>FES1162716914</v>
      </c>
      <c r="F1749" s="3">
        <v>43753</v>
      </c>
      <c r="G1749">
        <v>202004</v>
      </c>
      <c r="H1749" t="s">
        <v>75</v>
      </c>
      <c r="I1749" t="s">
        <v>76</v>
      </c>
      <c r="J1749" t="s">
        <v>77</v>
      </c>
      <c r="K1749" t="s">
        <v>78</v>
      </c>
      <c r="L1749" t="s">
        <v>551</v>
      </c>
      <c r="M1749" t="s">
        <v>552</v>
      </c>
      <c r="N1749" t="s">
        <v>1082</v>
      </c>
      <c r="O1749" t="s">
        <v>82</v>
      </c>
      <c r="P1749" t="str">
        <f>"2170711914                    "</f>
        <v xml:space="preserve">2170711914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17.04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 s="4">
        <v>98.16</v>
      </c>
      <c r="BM1749" s="4">
        <v>14.72</v>
      </c>
      <c r="BN1749" s="4">
        <v>112.88</v>
      </c>
      <c r="BO1749" s="4">
        <v>112.88</v>
      </c>
      <c r="BQ1749" t="s">
        <v>83</v>
      </c>
      <c r="BR1749" t="s">
        <v>84</v>
      </c>
      <c r="BS1749" s="3">
        <v>43754</v>
      </c>
      <c r="BT1749" s="5">
        <v>0.33333333333333331</v>
      </c>
      <c r="BU1749" t="s">
        <v>2103</v>
      </c>
      <c r="BV1749" t="s">
        <v>90</v>
      </c>
      <c r="BY1749">
        <v>1200</v>
      </c>
      <c r="CA1749" t="s">
        <v>133</v>
      </c>
      <c r="CC1749" t="s">
        <v>552</v>
      </c>
      <c r="CD1749">
        <v>1947</v>
      </c>
      <c r="CE1749" t="s">
        <v>96</v>
      </c>
      <c r="CF1749" s="3">
        <v>43755</v>
      </c>
      <c r="CI1749">
        <v>1</v>
      </c>
      <c r="CJ1749">
        <v>1</v>
      </c>
      <c r="CK1749">
        <v>23</v>
      </c>
      <c r="CL1749" t="s">
        <v>87</v>
      </c>
    </row>
    <row r="1750" spans="1:90">
      <c r="A1750" t="s">
        <v>72</v>
      </c>
      <c r="B1750" t="s">
        <v>73</v>
      </c>
      <c r="C1750" t="s">
        <v>74</v>
      </c>
      <c r="E1750" t="str">
        <f>"FES1162716887"</f>
        <v>FES1162716887</v>
      </c>
      <c r="F1750" s="3">
        <v>43753</v>
      </c>
      <c r="G1750">
        <v>202004</v>
      </c>
      <c r="H1750" t="s">
        <v>75</v>
      </c>
      <c r="I1750" t="s">
        <v>76</v>
      </c>
      <c r="J1750" t="s">
        <v>77</v>
      </c>
      <c r="K1750" t="s">
        <v>78</v>
      </c>
      <c r="L1750" t="s">
        <v>75</v>
      </c>
      <c r="M1750" t="s">
        <v>76</v>
      </c>
      <c r="N1750" t="s">
        <v>846</v>
      </c>
      <c r="O1750" t="s">
        <v>82</v>
      </c>
      <c r="P1750" t="str">
        <f>"2170711876                    "</f>
        <v xml:space="preserve">2170711876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6.87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 s="4">
        <v>39.58</v>
      </c>
      <c r="BM1750" s="4">
        <v>5.94</v>
      </c>
      <c r="BN1750" s="4">
        <v>45.52</v>
      </c>
      <c r="BO1750" s="4">
        <v>45.52</v>
      </c>
      <c r="BQ1750" t="s">
        <v>95</v>
      </c>
      <c r="BR1750" t="s">
        <v>84</v>
      </c>
      <c r="BS1750" s="3">
        <v>43754</v>
      </c>
      <c r="BT1750" s="5">
        <v>0.33333333333333331</v>
      </c>
      <c r="BU1750" t="s">
        <v>847</v>
      </c>
      <c r="BV1750" t="s">
        <v>90</v>
      </c>
      <c r="BY1750">
        <v>1200</v>
      </c>
      <c r="CA1750" t="s">
        <v>848</v>
      </c>
      <c r="CC1750" t="s">
        <v>76</v>
      </c>
      <c r="CD1750">
        <v>1645</v>
      </c>
      <c r="CE1750" t="s">
        <v>96</v>
      </c>
      <c r="CF1750" s="3">
        <v>43755</v>
      </c>
      <c r="CI1750">
        <v>1</v>
      </c>
      <c r="CJ1750">
        <v>1</v>
      </c>
      <c r="CK1750">
        <v>22</v>
      </c>
      <c r="CL1750" t="s">
        <v>87</v>
      </c>
    </row>
    <row r="1751" spans="1:90">
      <c r="A1751" t="s">
        <v>72</v>
      </c>
      <c r="B1751" t="s">
        <v>73</v>
      </c>
      <c r="C1751" t="s">
        <v>74</v>
      </c>
      <c r="E1751" t="str">
        <f>"FES1162717063"</f>
        <v>FES1162717063</v>
      </c>
      <c r="F1751" s="3">
        <v>43753</v>
      </c>
      <c r="G1751">
        <v>202004</v>
      </c>
      <c r="H1751" t="s">
        <v>75</v>
      </c>
      <c r="I1751" t="s">
        <v>76</v>
      </c>
      <c r="J1751" t="s">
        <v>77</v>
      </c>
      <c r="K1751" t="s">
        <v>78</v>
      </c>
      <c r="L1751" t="s">
        <v>241</v>
      </c>
      <c r="M1751" t="s">
        <v>242</v>
      </c>
      <c r="N1751" t="s">
        <v>434</v>
      </c>
      <c r="O1751" t="s">
        <v>82</v>
      </c>
      <c r="P1751" t="str">
        <f>"2170708314                    "</f>
        <v xml:space="preserve">2170708314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8.7899999999999991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 s="4">
        <v>50.66</v>
      </c>
      <c r="BM1751" s="4">
        <v>7.6</v>
      </c>
      <c r="BN1751" s="4">
        <v>58.26</v>
      </c>
      <c r="BO1751" s="4">
        <v>58.26</v>
      </c>
      <c r="BQ1751" t="s">
        <v>83</v>
      </c>
      <c r="BR1751" t="s">
        <v>84</v>
      </c>
      <c r="BS1751" s="3">
        <v>43754</v>
      </c>
      <c r="BT1751" s="5">
        <v>0.39513888888888887</v>
      </c>
      <c r="BU1751" t="s">
        <v>435</v>
      </c>
      <c r="BV1751" t="s">
        <v>90</v>
      </c>
      <c r="BY1751">
        <v>1200</v>
      </c>
      <c r="CA1751" t="s">
        <v>245</v>
      </c>
      <c r="CC1751" t="s">
        <v>242</v>
      </c>
      <c r="CD1751">
        <v>7600</v>
      </c>
      <c r="CE1751" t="s">
        <v>96</v>
      </c>
      <c r="CF1751" s="3">
        <v>43755</v>
      </c>
      <c r="CI1751">
        <v>1</v>
      </c>
      <c r="CJ1751">
        <v>1</v>
      </c>
      <c r="CK1751">
        <v>21</v>
      </c>
      <c r="CL1751" t="s">
        <v>87</v>
      </c>
    </row>
    <row r="1752" spans="1:90">
      <c r="A1752" t="s">
        <v>72</v>
      </c>
      <c r="B1752" t="s">
        <v>73</v>
      </c>
      <c r="C1752" t="s">
        <v>74</v>
      </c>
      <c r="E1752" t="str">
        <f>"FES1162717018"</f>
        <v>FES1162717018</v>
      </c>
      <c r="F1752" s="3">
        <v>43753</v>
      </c>
      <c r="G1752">
        <v>202004</v>
      </c>
      <c r="H1752" t="s">
        <v>75</v>
      </c>
      <c r="I1752" t="s">
        <v>76</v>
      </c>
      <c r="J1752" t="s">
        <v>77</v>
      </c>
      <c r="K1752" t="s">
        <v>78</v>
      </c>
      <c r="L1752" t="s">
        <v>255</v>
      </c>
      <c r="M1752" t="s">
        <v>256</v>
      </c>
      <c r="N1752" t="s">
        <v>1048</v>
      </c>
      <c r="O1752" t="s">
        <v>82</v>
      </c>
      <c r="P1752" t="str">
        <f>"217072019                     "</f>
        <v xml:space="preserve">217072019 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8.7899999999999991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 s="4">
        <v>50.66</v>
      </c>
      <c r="BM1752" s="4">
        <v>7.6</v>
      </c>
      <c r="BN1752" s="4">
        <v>58.26</v>
      </c>
      <c r="BO1752" s="4">
        <v>58.26</v>
      </c>
      <c r="BQ1752" t="s">
        <v>95</v>
      </c>
      <c r="BR1752" t="s">
        <v>84</v>
      </c>
      <c r="BS1752" s="3">
        <v>43754</v>
      </c>
      <c r="BT1752" s="5">
        <v>0.47013888888888888</v>
      </c>
      <c r="BU1752" t="s">
        <v>2135</v>
      </c>
      <c r="BV1752" t="s">
        <v>90</v>
      </c>
      <c r="BY1752">
        <v>1200</v>
      </c>
      <c r="CA1752" t="s">
        <v>260</v>
      </c>
      <c r="CC1752" t="s">
        <v>256</v>
      </c>
      <c r="CD1752">
        <v>3290</v>
      </c>
      <c r="CE1752" t="s">
        <v>96</v>
      </c>
      <c r="CF1752" s="3">
        <v>43755</v>
      </c>
      <c r="CI1752">
        <v>1</v>
      </c>
      <c r="CJ1752">
        <v>1</v>
      </c>
      <c r="CK1752">
        <v>21</v>
      </c>
      <c r="CL1752" t="s">
        <v>87</v>
      </c>
    </row>
    <row r="1753" spans="1:90">
      <c r="A1753" t="s">
        <v>72</v>
      </c>
      <c r="B1753" t="s">
        <v>73</v>
      </c>
      <c r="C1753" t="s">
        <v>74</v>
      </c>
      <c r="E1753" t="str">
        <f>"FES1162717009"</f>
        <v>FES1162717009</v>
      </c>
      <c r="F1753" s="3">
        <v>43753</v>
      </c>
      <c r="G1753">
        <v>202004</v>
      </c>
      <c r="H1753" t="s">
        <v>75</v>
      </c>
      <c r="I1753" t="s">
        <v>76</v>
      </c>
      <c r="J1753" t="s">
        <v>77</v>
      </c>
      <c r="K1753" t="s">
        <v>78</v>
      </c>
      <c r="L1753" t="s">
        <v>162</v>
      </c>
      <c r="M1753" t="s">
        <v>163</v>
      </c>
      <c r="N1753" t="s">
        <v>1699</v>
      </c>
      <c r="O1753" t="s">
        <v>82</v>
      </c>
      <c r="P1753" t="str">
        <f>"21701732003                   "</f>
        <v xml:space="preserve">21701732003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17.04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 s="4">
        <v>98.16</v>
      </c>
      <c r="BM1753" s="4">
        <v>14.72</v>
      </c>
      <c r="BN1753" s="4">
        <v>112.88</v>
      </c>
      <c r="BO1753" s="4">
        <v>112.88</v>
      </c>
      <c r="BQ1753" t="s">
        <v>83</v>
      </c>
      <c r="BR1753" t="s">
        <v>84</v>
      </c>
      <c r="BS1753" s="3">
        <v>43754</v>
      </c>
      <c r="BT1753" s="5">
        <v>0.41666666666666669</v>
      </c>
      <c r="BU1753" t="s">
        <v>2136</v>
      </c>
      <c r="BV1753" t="s">
        <v>90</v>
      </c>
      <c r="BY1753">
        <v>1200</v>
      </c>
      <c r="CC1753" t="s">
        <v>163</v>
      </c>
      <c r="CD1753">
        <v>7130</v>
      </c>
      <c r="CE1753" t="s">
        <v>96</v>
      </c>
      <c r="CF1753" s="3">
        <v>43755</v>
      </c>
      <c r="CI1753">
        <v>1</v>
      </c>
      <c r="CJ1753">
        <v>1</v>
      </c>
      <c r="CK1753">
        <v>23</v>
      </c>
      <c r="CL1753" t="s">
        <v>87</v>
      </c>
    </row>
    <row r="1754" spans="1:90">
      <c r="A1754" t="s">
        <v>72</v>
      </c>
      <c r="B1754" t="s">
        <v>73</v>
      </c>
      <c r="C1754" t="s">
        <v>74</v>
      </c>
      <c r="E1754" t="str">
        <f>"FES1162717006"</f>
        <v>FES1162717006</v>
      </c>
      <c r="F1754" s="3">
        <v>43753</v>
      </c>
      <c r="G1754">
        <v>202004</v>
      </c>
      <c r="H1754" t="s">
        <v>75</v>
      </c>
      <c r="I1754" t="s">
        <v>76</v>
      </c>
      <c r="J1754" t="s">
        <v>77</v>
      </c>
      <c r="K1754" t="s">
        <v>78</v>
      </c>
      <c r="L1754" t="s">
        <v>92</v>
      </c>
      <c r="M1754" t="s">
        <v>93</v>
      </c>
      <c r="N1754" t="s">
        <v>1520</v>
      </c>
      <c r="O1754" t="s">
        <v>82</v>
      </c>
      <c r="P1754" t="str">
        <f>"2170711989                    "</f>
        <v xml:space="preserve">2170711989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8.7899999999999991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 s="4">
        <v>50.66</v>
      </c>
      <c r="BM1754" s="4">
        <v>7.6</v>
      </c>
      <c r="BN1754" s="4">
        <v>58.26</v>
      </c>
      <c r="BO1754" s="4">
        <v>58.26</v>
      </c>
      <c r="BQ1754" t="s">
        <v>1521</v>
      </c>
      <c r="BR1754" t="s">
        <v>84</v>
      </c>
      <c r="BS1754" s="3">
        <v>43754</v>
      </c>
      <c r="BT1754" s="5">
        <v>0.37013888888888885</v>
      </c>
      <c r="BU1754" t="s">
        <v>2137</v>
      </c>
      <c r="BV1754" t="s">
        <v>90</v>
      </c>
      <c r="BY1754">
        <v>1200</v>
      </c>
      <c r="CA1754" t="s">
        <v>1247</v>
      </c>
      <c r="CC1754" t="s">
        <v>93</v>
      </c>
      <c r="CD1754">
        <v>7405</v>
      </c>
      <c r="CE1754" t="s">
        <v>96</v>
      </c>
      <c r="CF1754" s="3">
        <v>43755</v>
      </c>
      <c r="CI1754">
        <v>1</v>
      </c>
      <c r="CJ1754">
        <v>1</v>
      </c>
      <c r="CK1754">
        <v>21</v>
      </c>
      <c r="CL1754" t="s">
        <v>87</v>
      </c>
    </row>
    <row r="1755" spans="1:90">
      <c r="A1755" t="s">
        <v>72</v>
      </c>
      <c r="B1755" t="s">
        <v>73</v>
      </c>
      <c r="C1755" t="s">
        <v>74</v>
      </c>
      <c r="E1755" t="str">
        <f>"FES1162716998"</f>
        <v>FES1162716998</v>
      </c>
      <c r="F1755" s="3">
        <v>43753</v>
      </c>
      <c r="G1755">
        <v>202004</v>
      </c>
      <c r="H1755" t="s">
        <v>75</v>
      </c>
      <c r="I1755" t="s">
        <v>76</v>
      </c>
      <c r="J1755" t="s">
        <v>77</v>
      </c>
      <c r="K1755" t="s">
        <v>78</v>
      </c>
      <c r="L1755" t="s">
        <v>92</v>
      </c>
      <c r="M1755" t="s">
        <v>93</v>
      </c>
      <c r="N1755" t="s">
        <v>2138</v>
      </c>
      <c r="O1755" t="s">
        <v>82</v>
      </c>
      <c r="P1755" t="str">
        <f>"2170711946                    "</f>
        <v xml:space="preserve">2170711946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8.7899999999999991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 s="4">
        <v>50.66</v>
      </c>
      <c r="BM1755" s="4">
        <v>7.6</v>
      </c>
      <c r="BN1755" s="4">
        <v>58.26</v>
      </c>
      <c r="BO1755" s="4">
        <v>58.26</v>
      </c>
      <c r="BQ1755" t="s">
        <v>2139</v>
      </c>
      <c r="BR1755" t="s">
        <v>84</v>
      </c>
      <c r="BS1755" s="3">
        <v>43754</v>
      </c>
      <c r="BT1755" s="5">
        <v>0.36527777777777781</v>
      </c>
      <c r="BU1755" t="s">
        <v>772</v>
      </c>
      <c r="BV1755" t="s">
        <v>90</v>
      </c>
      <c r="BY1755">
        <v>1200</v>
      </c>
      <c r="CA1755" t="s">
        <v>270</v>
      </c>
      <c r="CC1755" t="s">
        <v>93</v>
      </c>
      <c r="CD1755">
        <v>7530</v>
      </c>
      <c r="CE1755" t="s">
        <v>96</v>
      </c>
      <c r="CF1755" s="3">
        <v>43755</v>
      </c>
      <c r="CI1755">
        <v>1</v>
      </c>
      <c r="CJ1755">
        <v>1</v>
      </c>
      <c r="CK1755">
        <v>21</v>
      </c>
      <c r="CL1755" t="s">
        <v>87</v>
      </c>
    </row>
    <row r="1756" spans="1:90">
      <c r="A1756" t="s">
        <v>72</v>
      </c>
      <c r="B1756" t="s">
        <v>73</v>
      </c>
      <c r="C1756" t="s">
        <v>74</v>
      </c>
      <c r="E1756" t="str">
        <f>"FES1162717016"</f>
        <v>FES1162717016</v>
      </c>
      <c r="F1756" s="3">
        <v>43753</v>
      </c>
      <c r="G1756">
        <v>202004</v>
      </c>
      <c r="H1756" t="s">
        <v>75</v>
      </c>
      <c r="I1756" t="s">
        <v>76</v>
      </c>
      <c r="J1756" t="s">
        <v>77</v>
      </c>
      <c r="K1756" t="s">
        <v>78</v>
      </c>
      <c r="L1756" t="s">
        <v>98</v>
      </c>
      <c r="M1756" t="s">
        <v>99</v>
      </c>
      <c r="N1756" t="s">
        <v>2140</v>
      </c>
      <c r="O1756" t="s">
        <v>82</v>
      </c>
      <c r="P1756" t="str">
        <f>"217072017                     "</f>
        <v xml:space="preserve">217072017 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8.7899999999999991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 s="4">
        <v>50.66</v>
      </c>
      <c r="BM1756" s="4">
        <v>7.6</v>
      </c>
      <c r="BN1756" s="4">
        <v>58.26</v>
      </c>
      <c r="BO1756" s="4">
        <v>58.26</v>
      </c>
      <c r="BQ1756" t="s">
        <v>1235</v>
      </c>
      <c r="BR1756" t="s">
        <v>84</v>
      </c>
      <c r="BS1756" s="3">
        <v>43754</v>
      </c>
      <c r="BT1756" s="5">
        <v>0.36527777777777781</v>
      </c>
      <c r="BU1756" t="s">
        <v>2141</v>
      </c>
      <c r="BV1756" t="s">
        <v>90</v>
      </c>
      <c r="BY1756">
        <v>1200</v>
      </c>
      <c r="CA1756" t="s">
        <v>453</v>
      </c>
      <c r="CC1756" t="s">
        <v>99</v>
      </c>
      <c r="CD1756">
        <v>3610</v>
      </c>
      <c r="CE1756" t="s">
        <v>96</v>
      </c>
      <c r="CF1756" s="3">
        <v>43755</v>
      </c>
      <c r="CI1756">
        <v>1</v>
      </c>
      <c r="CJ1756">
        <v>1</v>
      </c>
      <c r="CK1756">
        <v>21</v>
      </c>
      <c r="CL1756" t="s">
        <v>87</v>
      </c>
    </row>
    <row r="1757" spans="1:90">
      <c r="A1757" t="s">
        <v>72</v>
      </c>
      <c r="B1757" t="s">
        <v>73</v>
      </c>
      <c r="C1757" t="s">
        <v>74</v>
      </c>
      <c r="E1757" t="str">
        <f>"FES1162717021"</f>
        <v>FES1162717021</v>
      </c>
      <c r="F1757" s="3">
        <v>43753</v>
      </c>
      <c r="G1757">
        <v>202004</v>
      </c>
      <c r="H1757" t="s">
        <v>75</v>
      </c>
      <c r="I1757" t="s">
        <v>76</v>
      </c>
      <c r="J1757" t="s">
        <v>77</v>
      </c>
      <c r="K1757" t="s">
        <v>78</v>
      </c>
      <c r="L1757" t="s">
        <v>92</v>
      </c>
      <c r="M1757" t="s">
        <v>93</v>
      </c>
      <c r="N1757" t="s">
        <v>212</v>
      </c>
      <c r="O1757" t="s">
        <v>82</v>
      </c>
      <c r="P1757" t="str">
        <f>"217072022                     "</f>
        <v xml:space="preserve">217072022 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8.7899999999999991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 s="4">
        <v>50.66</v>
      </c>
      <c r="BM1757" s="4">
        <v>7.6</v>
      </c>
      <c r="BN1757" s="4">
        <v>58.26</v>
      </c>
      <c r="BO1757" s="4">
        <v>58.26</v>
      </c>
      <c r="BQ1757" t="s">
        <v>95</v>
      </c>
      <c r="BR1757" t="s">
        <v>84</v>
      </c>
      <c r="BS1757" s="3">
        <v>43754</v>
      </c>
      <c r="BT1757" s="5">
        <v>0.31111111111111112</v>
      </c>
      <c r="BU1757" t="s">
        <v>2142</v>
      </c>
      <c r="BV1757" t="s">
        <v>90</v>
      </c>
      <c r="BY1757">
        <v>1200</v>
      </c>
      <c r="CA1757" t="s">
        <v>214</v>
      </c>
      <c r="CC1757" t="s">
        <v>93</v>
      </c>
      <c r="CD1757">
        <v>7405</v>
      </c>
      <c r="CE1757" t="s">
        <v>96</v>
      </c>
      <c r="CF1757" s="3">
        <v>43755</v>
      </c>
      <c r="CI1757">
        <v>1</v>
      </c>
      <c r="CJ1757">
        <v>1</v>
      </c>
      <c r="CK1757">
        <v>21</v>
      </c>
      <c r="CL1757" t="s">
        <v>87</v>
      </c>
    </row>
    <row r="1758" spans="1:90">
      <c r="A1758" t="s">
        <v>72</v>
      </c>
      <c r="B1758" t="s">
        <v>73</v>
      </c>
      <c r="C1758" t="s">
        <v>74</v>
      </c>
      <c r="E1758" t="str">
        <f>"FES1162717037"</f>
        <v>FES1162717037</v>
      </c>
      <c r="F1758" s="3">
        <v>43753</v>
      </c>
      <c r="G1758">
        <v>202004</v>
      </c>
      <c r="H1758" t="s">
        <v>75</v>
      </c>
      <c r="I1758" t="s">
        <v>76</v>
      </c>
      <c r="J1758" t="s">
        <v>77</v>
      </c>
      <c r="K1758" t="s">
        <v>78</v>
      </c>
      <c r="L1758" t="s">
        <v>175</v>
      </c>
      <c r="M1758" t="s">
        <v>176</v>
      </c>
      <c r="N1758" t="s">
        <v>1204</v>
      </c>
      <c r="O1758" t="s">
        <v>82</v>
      </c>
      <c r="P1758" t="str">
        <f>"2170712039                    "</f>
        <v xml:space="preserve">2170712039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8.7899999999999991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 s="4">
        <v>50.66</v>
      </c>
      <c r="BM1758" s="4">
        <v>7.6</v>
      </c>
      <c r="BN1758" s="4">
        <v>58.26</v>
      </c>
      <c r="BO1758" s="4">
        <v>58.26</v>
      </c>
      <c r="BQ1758" t="s">
        <v>83</v>
      </c>
      <c r="BR1758" t="s">
        <v>84</v>
      </c>
      <c r="BS1758" s="3">
        <v>43754</v>
      </c>
      <c r="BT1758" s="5">
        <v>0.43124999999999997</v>
      </c>
      <c r="BU1758" t="s">
        <v>2143</v>
      </c>
      <c r="BV1758" t="s">
        <v>90</v>
      </c>
      <c r="BY1758">
        <v>1200</v>
      </c>
      <c r="CA1758" t="s">
        <v>1801</v>
      </c>
      <c r="CC1758" t="s">
        <v>176</v>
      </c>
      <c r="CD1758">
        <v>4051</v>
      </c>
      <c r="CE1758" t="s">
        <v>96</v>
      </c>
      <c r="CF1758" s="3">
        <v>43755</v>
      </c>
      <c r="CI1758">
        <v>1</v>
      </c>
      <c r="CJ1758">
        <v>1</v>
      </c>
      <c r="CK1758">
        <v>21</v>
      </c>
      <c r="CL1758" t="s">
        <v>87</v>
      </c>
    </row>
    <row r="1759" spans="1:90">
      <c r="A1759" t="s">
        <v>72</v>
      </c>
      <c r="B1759" t="s">
        <v>73</v>
      </c>
      <c r="C1759" t="s">
        <v>74</v>
      </c>
      <c r="E1759" t="str">
        <f>"FES1162717085"</f>
        <v>FES1162717085</v>
      </c>
      <c r="F1759" s="3">
        <v>43753</v>
      </c>
      <c r="G1759">
        <v>202004</v>
      </c>
      <c r="H1759" t="s">
        <v>75</v>
      </c>
      <c r="I1759" t="s">
        <v>76</v>
      </c>
      <c r="J1759" t="s">
        <v>77</v>
      </c>
      <c r="K1759" t="s">
        <v>78</v>
      </c>
      <c r="L1759" t="s">
        <v>92</v>
      </c>
      <c r="M1759" t="s">
        <v>93</v>
      </c>
      <c r="N1759" t="s">
        <v>690</v>
      </c>
      <c r="O1759" t="s">
        <v>82</v>
      </c>
      <c r="P1759" t="str">
        <f>"21702872071                   "</f>
        <v xml:space="preserve">21702872071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8.7899999999999991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 s="4">
        <v>50.66</v>
      </c>
      <c r="BM1759" s="4">
        <v>7.6</v>
      </c>
      <c r="BN1759" s="4">
        <v>58.26</v>
      </c>
      <c r="BO1759" s="4">
        <v>58.26</v>
      </c>
      <c r="BQ1759" t="s">
        <v>95</v>
      </c>
      <c r="BR1759" t="s">
        <v>84</v>
      </c>
      <c r="BS1759" s="3">
        <v>43754</v>
      </c>
      <c r="BT1759" s="5">
        <v>0.30416666666666664</v>
      </c>
      <c r="BU1759" t="s">
        <v>2144</v>
      </c>
      <c r="BV1759" t="s">
        <v>90</v>
      </c>
      <c r="BY1759">
        <v>1200</v>
      </c>
      <c r="CA1759" t="s">
        <v>290</v>
      </c>
      <c r="CC1759" t="s">
        <v>93</v>
      </c>
      <c r="CD1759">
        <v>7530</v>
      </c>
      <c r="CE1759" t="s">
        <v>96</v>
      </c>
      <c r="CF1759" s="3">
        <v>43755</v>
      </c>
      <c r="CI1759">
        <v>1</v>
      </c>
      <c r="CJ1759">
        <v>1</v>
      </c>
      <c r="CK1759">
        <v>21</v>
      </c>
      <c r="CL1759" t="s">
        <v>87</v>
      </c>
    </row>
    <row r="1760" spans="1:90">
      <c r="A1760" t="s">
        <v>72</v>
      </c>
      <c r="B1760" t="s">
        <v>73</v>
      </c>
      <c r="C1760" t="s">
        <v>74</v>
      </c>
      <c r="E1760" t="str">
        <f>"FES1162716949"</f>
        <v>FES1162716949</v>
      </c>
      <c r="F1760" s="3">
        <v>43753</v>
      </c>
      <c r="G1760">
        <v>202004</v>
      </c>
      <c r="H1760" t="s">
        <v>75</v>
      </c>
      <c r="I1760" t="s">
        <v>76</v>
      </c>
      <c r="J1760" t="s">
        <v>77</v>
      </c>
      <c r="K1760" t="s">
        <v>78</v>
      </c>
      <c r="L1760" t="s">
        <v>79</v>
      </c>
      <c r="M1760" t="s">
        <v>80</v>
      </c>
      <c r="N1760" t="s">
        <v>2145</v>
      </c>
      <c r="O1760" t="s">
        <v>82</v>
      </c>
      <c r="P1760" t="str">
        <f>"2170711955                    "</f>
        <v xml:space="preserve">2170711955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9.34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2.1</v>
      </c>
      <c r="BJ1760">
        <v>3.2</v>
      </c>
      <c r="BK1760">
        <v>3.5</v>
      </c>
      <c r="BL1760" s="4">
        <v>53.81</v>
      </c>
      <c r="BM1760" s="4">
        <v>8.07</v>
      </c>
      <c r="BN1760" s="4">
        <v>61.88</v>
      </c>
      <c r="BO1760" s="4">
        <v>61.88</v>
      </c>
      <c r="BQ1760" t="s">
        <v>83</v>
      </c>
      <c r="BR1760" t="s">
        <v>84</v>
      </c>
      <c r="BS1760" s="3">
        <v>43755</v>
      </c>
      <c r="BT1760" s="5">
        <v>0.4201388888888889</v>
      </c>
      <c r="BU1760" t="s">
        <v>2146</v>
      </c>
      <c r="BV1760" t="s">
        <v>87</v>
      </c>
      <c r="BY1760">
        <v>16128</v>
      </c>
      <c r="CC1760" t="s">
        <v>80</v>
      </c>
      <c r="CD1760">
        <v>2001</v>
      </c>
      <c r="CE1760" t="s">
        <v>86</v>
      </c>
      <c r="CF1760" s="3">
        <v>43759</v>
      </c>
      <c r="CI1760">
        <v>1</v>
      </c>
      <c r="CJ1760">
        <v>2</v>
      </c>
      <c r="CK1760">
        <v>22</v>
      </c>
      <c r="CL1760" t="s">
        <v>87</v>
      </c>
    </row>
    <row r="1761" spans="1:90">
      <c r="A1761" t="s">
        <v>72</v>
      </c>
      <c r="B1761" t="s">
        <v>73</v>
      </c>
      <c r="C1761" t="s">
        <v>74</v>
      </c>
      <c r="E1761" t="str">
        <f>"FES1162717152"</f>
        <v>FES1162717152</v>
      </c>
      <c r="F1761" s="3">
        <v>43753</v>
      </c>
      <c r="G1761">
        <v>202004</v>
      </c>
      <c r="H1761" t="s">
        <v>75</v>
      </c>
      <c r="I1761" t="s">
        <v>76</v>
      </c>
      <c r="J1761" t="s">
        <v>77</v>
      </c>
      <c r="K1761" t="s">
        <v>78</v>
      </c>
      <c r="L1761" t="s">
        <v>119</v>
      </c>
      <c r="M1761" t="s">
        <v>120</v>
      </c>
      <c r="N1761" t="s">
        <v>121</v>
      </c>
      <c r="O1761" t="s">
        <v>82</v>
      </c>
      <c r="P1761" t="str">
        <f>"2170708411                    "</f>
        <v xml:space="preserve">2170708411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52.72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12</v>
      </c>
      <c r="BJ1761">
        <v>9.6999999999999993</v>
      </c>
      <c r="BK1761">
        <v>12</v>
      </c>
      <c r="BL1761" s="4">
        <v>303.79000000000002</v>
      </c>
      <c r="BM1761" s="4">
        <v>45.57</v>
      </c>
      <c r="BN1761" s="4">
        <v>349.36</v>
      </c>
      <c r="BO1761" s="4">
        <v>349.36</v>
      </c>
      <c r="BQ1761" t="s">
        <v>95</v>
      </c>
      <c r="BR1761" t="s">
        <v>84</v>
      </c>
      <c r="BS1761" s="3">
        <v>43754</v>
      </c>
      <c r="BT1761" s="5">
        <v>0.39374999999999999</v>
      </c>
      <c r="BU1761" t="s">
        <v>405</v>
      </c>
      <c r="BV1761" t="s">
        <v>90</v>
      </c>
      <c r="BY1761">
        <v>48640</v>
      </c>
      <c r="CA1761" t="s">
        <v>123</v>
      </c>
      <c r="CC1761" t="s">
        <v>120</v>
      </c>
      <c r="CD1761">
        <v>6001</v>
      </c>
      <c r="CE1761" t="s">
        <v>86</v>
      </c>
      <c r="CF1761" s="3">
        <v>43755</v>
      </c>
      <c r="CI1761">
        <v>1</v>
      </c>
      <c r="CJ1761">
        <v>1</v>
      </c>
      <c r="CK1761">
        <v>21</v>
      </c>
      <c r="CL1761" t="s">
        <v>87</v>
      </c>
    </row>
    <row r="1762" spans="1:90">
      <c r="A1762" t="s">
        <v>72</v>
      </c>
      <c r="B1762" t="s">
        <v>73</v>
      </c>
      <c r="C1762" t="s">
        <v>74</v>
      </c>
      <c r="E1762" t="str">
        <f>"FES1162717111"</f>
        <v>FES1162717111</v>
      </c>
      <c r="F1762" s="3">
        <v>43753</v>
      </c>
      <c r="G1762">
        <v>202004</v>
      </c>
      <c r="H1762" t="s">
        <v>75</v>
      </c>
      <c r="I1762" t="s">
        <v>76</v>
      </c>
      <c r="J1762" t="s">
        <v>77</v>
      </c>
      <c r="K1762" t="s">
        <v>78</v>
      </c>
      <c r="L1762" t="s">
        <v>114</v>
      </c>
      <c r="M1762" t="s">
        <v>115</v>
      </c>
      <c r="N1762" t="s">
        <v>1906</v>
      </c>
      <c r="O1762" t="s">
        <v>82</v>
      </c>
      <c r="P1762" t="str">
        <f>"2170712091                    "</f>
        <v xml:space="preserve">2170712091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8.7899999999999991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 s="4">
        <v>50.66</v>
      </c>
      <c r="BM1762" s="4">
        <v>7.6</v>
      </c>
      <c r="BN1762" s="4">
        <v>58.26</v>
      </c>
      <c r="BO1762" s="4">
        <v>58.26</v>
      </c>
      <c r="BQ1762" t="s">
        <v>95</v>
      </c>
      <c r="BR1762" t="s">
        <v>84</v>
      </c>
      <c r="BS1762" s="3">
        <v>43754</v>
      </c>
      <c r="BT1762" s="5">
        <v>0.41666666666666669</v>
      </c>
      <c r="BU1762" t="s">
        <v>2147</v>
      </c>
      <c r="BV1762" t="s">
        <v>90</v>
      </c>
      <c r="BY1762">
        <v>1200</v>
      </c>
      <c r="CA1762" t="s">
        <v>514</v>
      </c>
      <c r="CC1762" t="s">
        <v>115</v>
      </c>
      <c r="CD1762">
        <v>200</v>
      </c>
      <c r="CE1762" t="s">
        <v>96</v>
      </c>
      <c r="CF1762" s="3">
        <v>43755</v>
      </c>
      <c r="CI1762">
        <v>1</v>
      </c>
      <c r="CJ1762">
        <v>1</v>
      </c>
      <c r="CK1762">
        <v>21</v>
      </c>
      <c r="CL1762" t="s">
        <v>87</v>
      </c>
    </row>
    <row r="1763" spans="1:90">
      <c r="A1763" t="s">
        <v>72</v>
      </c>
      <c r="B1763" t="s">
        <v>73</v>
      </c>
      <c r="C1763" t="s">
        <v>74</v>
      </c>
      <c r="E1763" t="str">
        <f>"FES1162717034"</f>
        <v>FES1162717034</v>
      </c>
      <c r="F1763" s="3">
        <v>43753</v>
      </c>
      <c r="G1763">
        <v>202004</v>
      </c>
      <c r="H1763" t="s">
        <v>75</v>
      </c>
      <c r="I1763" t="s">
        <v>76</v>
      </c>
      <c r="J1763" t="s">
        <v>77</v>
      </c>
      <c r="K1763" t="s">
        <v>78</v>
      </c>
      <c r="L1763" t="s">
        <v>222</v>
      </c>
      <c r="M1763" t="s">
        <v>223</v>
      </c>
      <c r="N1763" t="s">
        <v>356</v>
      </c>
      <c r="O1763" t="s">
        <v>82</v>
      </c>
      <c r="P1763" t="str">
        <f>"2170712035                    "</f>
        <v xml:space="preserve">2170712035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8.7899999999999991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 s="4">
        <v>50.66</v>
      </c>
      <c r="BM1763" s="4">
        <v>7.6</v>
      </c>
      <c r="BN1763" s="4">
        <v>58.26</v>
      </c>
      <c r="BO1763" s="4">
        <v>58.26</v>
      </c>
      <c r="BR1763" t="s">
        <v>84</v>
      </c>
      <c r="BS1763" s="3">
        <v>43754</v>
      </c>
      <c r="BT1763" s="5">
        <v>0.3611111111111111</v>
      </c>
      <c r="BU1763" t="s">
        <v>357</v>
      </c>
      <c r="BV1763" t="s">
        <v>90</v>
      </c>
      <c r="BY1763">
        <v>1200</v>
      </c>
      <c r="CA1763" t="s">
        <v>358</v>
      </c>
      <c r="CC1763" t="s">
        <v>223</v>
      </c>
      <c r="CD1763">
        <v>157</v>
      </c>
      <c r="CE1763" t="s">
        <v>96</v>
      </c>
      <c r="CF1763" s="3">
        <v>43755</v>
      </c>
      <c r="CI1763">
        <v>1</v>
      </c>
      <c r="CJ1763">
        <v>1</v>
      </c>
      <c r="CK1763">
        <v>21</v>
      </c>
      <c r="CL1763" t="s">
        <v>87</v>
      </c>
    </row>
    <row r="1764" spans="1:90">
      <c r="A1764" t="s">
        <v>72</v>
      </c>
      <c r="B1764" t="s">
        <v>73</v>
      </c>
      <c r="C1764" t="s">
        <v>74</v>
      </c>
      <c r="E1764" t="str">
        <f>"FES1162717092"</f>
        <v>FES1162717092</v>
      </c>
      <c r="F1764" s="3">
        <v>43753</v>
      </c>
      <c r="G1764">
        <v>202004</v>
      </c>
      <c r="H1764" t="s">
        <v>75</v>
      </c>
      <c r="I1764" t="s">
        <v>76</v>
      </c>
      <c r="J1764" t="s">
        <v>77</v>
      </c>
      <c r="K1764" t="s">
        <v>78</v>
      </c>
      <c r="L1764" t="s">
        <v>114</v>
      </c>
      <c r="M1764" t="s">
        <v>115</v>
      </c>
      <c r="N1764" t="s">
        <v>116</v>
      </c>
      <c r="O1764" t="s">
        <v>82</v>
      </c>
      <c r="P1764" t="str">
        <f>"2170709613                    "</f>
        <v xml:space="preserve">2170709613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8.7899999999999991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 s="4">
        <v>50.66</v>
      </c>
      <c r="BM1764" s="4">
        <v>7.6</v>
      </c>
      <c r="BN1764" s="4">
        <v>58.26</v>
      </c>
      <c r="BO1764" s="4">
        <v>58.26</v>
      </c>
      <c r="BQ1764" t="s">
        <v>83</v>
      </c>
      <c r="BR1764" t="s">
        <v>84</v>
      </c>
      <c r="BS1764" s="3">
        <v>43754</v>
      </c>
      <c r="BT1764" s="5">
        <v>0.35625000000000001</v>
      </c>
      <c r="BU1764" t="s">
        <v>117</v>
      </c>
      <c r="BV1764" t="s">
        <v>90</v>
      </c>
      <c r="BY1764">
        <v>1200</v>
      </c>
      <c r="CA1764" t="s">
        <v>118</v>
      </c>
      <c r="CC1764" t="s">
        <v>115</v>
      </c>
      <c r="CD1764">
        <v>1</v>
      </c>
      <c r="CE1764" t="s">
        <v>96</v>
      </c>
      <c r="CF1764" s="3">
        <v>43755</v>
      </c>
      <c r="CI1764">
        <v>1</v>
      </c>
      <c r="CJ1764">
        <v>1</v>
      </c>
      <c r="CK1764">
        <v>21</v>
      </c>
      <c r="CL1764" t="s">
        <v>87</v>
      </c>
    </row>
    <row r="1765" spans="1:90">
      <c r="A1765" t="s">
        <v>72</v>
      </c>
      <c r="B1765" t="s">
        <v>73</v>
      </c>
      <c r="C1765" t="s">
        <v>74</v>
      </c>
      <c r="E1765" t="str">
        <f>"FES1162717044"</f>
        <v>FES1162717044</v>
      </c>
      <c r="F1765" s="3">
        <v>43753</v>
      </c>
      <c r="G1765">
        <v>202004</v>
      </c>
      <c r="H1765" t="s">
        <v>75</v>
      </c>
      <c r="I1765" t="s">
        <v>76</v>
      </c>
      <c r="J1765" t="s">
        <v>77</v>
      </c>
      <c r="K1765" t="s">
        <v>78</v>
      </c>
      <c r="L1765" t="s">
        <v>92</v>
      </c>
      <c r="M1765" t="s">
        <v>93</v>
      </c>
      <c r="N1765" t="s">
        <v>1528</v>
      </c>
      <c r="O1765" t="s">
        <v>82</v>
      </c>
      <c r="P1765" t="str">
        <f>"2170712047                    "</f>
        <v xml:space="preserve">2170712047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8.7899999999999991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 s="4">
        <v>50.66</v>
      </c>
      <c r="BM1765" s="4">
        <v>7.6</v>
      </c>
      <c r="BN1765" s="4">
        <v>58.26</v>
      </c>
      <c r="BO1765" s="4">
        <v>58.26</v>
      </c>
      <c r="BQ1765" t="s">
        <v>83</v>
      </c>
      <c r="BR1765" t="s">
        <v>84</v>
      </c>
      <c r="BS1765" s="3">
        <v>43754</v>
      </c>
      <c r="BT1765" s="5">
        <v>0.33888888888888885</v>
      </c>
      <c r="BU1765" t="s">
        <v>2148</v>
      </c>
      <c r="BV1765" t="s">
        <v>90</v>
      </c>
      <c r="BY1765">
        <v>1200</v>
      </c>
      <c r="CA1765" t="s">
        <v>270</v>
      </c>
      <c r="CC1765" t="s">
        <v>93</v>
      </c>
      <c r="CD1765">
        <v>7530</v>
      </c>
      <c r="CE1765" t="s">
        <v>96</v>
      </c>
      <c r="CF1765" s="3">
        <v>43755</v>
      </c>
      <c r="CI1765">
        <v>1</v>
      </c>
      <c r="CJ1765">
        <v>1</v>
      </c>
      <c r="CK1765">
        <v>21</v>
      </c>
      <c r="CL1765" t="s">
        <v>87</v>
      </c>
    </row>
    <row r="1766" spans="1:90">
      <c r="A1766" t="s">
        <v>72</v>
      </c>
      <c r="B1766" t="s">
        <v>73</v>
      </c>
      <c r="C1766" t="s">
        <v>74</v>
      </c>
      <c r="E1766" t="str">
        <f>"FES1162717071"</f>
        <v>FES1162717071</v>
      </c>
      <c r="F1766" s="3">
        <v>43753</v>
      </c>
      <c r="G1766">
        <v>202004</v>
      </c>
      <c r="H1766" t="s">
        <v>75</v>
      </c>
      <c r="I1766" t="s">
        <v>76</v>
      </c>
      <c r="J1766" t="s">
        <v>77</v>
      </c>
      <c r="K1766" t="s">
        <v>78</v>
      </c>
      <c r="L1766" t="s">
        <v>114</v>
      </c>
      <c r="M1766" t="s">
        <v>115</v>
      </c>
      <c r="N1766" t="s">
        <v>116</v>
      </c>
      <c r="O1766" t="s">
        <v>82</v>
      </c>
      <c r="P1766" t="str">
        <f>"2170709613                    "</f>
        <v xml:space="preserve">2170709613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8.7899999999999991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 s="4">
        <v>50.66</v>
      </c>
      <c r="BM1766" s="4">
        <v>7.6</v>
      </c>
      <c r="BN1766" s="4">
        <v>58.26</v>
      </c>
      <c r="BO1766" s="4">
        <v>58.26</v>
      </c>
      <c r="BQ1766" t="s">
        <v>83</v>
      </c>
      <c r="BR1766" t="s">
        <v>84</v>
      </c>
      <c r="BS1766" s="3">
        <v>43754</v>
      </c>
      <c r="BT1766" s="5">
        <v>0.35625000000000001</v>
      </c>
      <c r="BU1766" t="s">
        <v>117</v>
      </c>
      <c r="BV1766" t="s">
        <v>90</v>
      </c>
      <c r="BY1766">
        <v>1200</v>
      </c>
      <c r="CA1766" t="s">
        <v>118</v>
      </c>
      <c r="CC1766" t="s">
        <v>115</v>
      </c>
      <c r="CD1766">
        <v>1</v>
      </c>
      <c r="CE1766" t="s">
        <v>96</v>
      </c>
      <c r="CF1766" s="3">
        <v>43755</v>
      </c>
      <c r="CI1766">
        <v>1</v>
      </c>
      <c r="CJ1766">
        <v>1</v>
      </c>
      <c r="CK1766">
        <v>21</v>
      </c>
      <c r="CL1766" t="s">
        <v>87</v>
      </c>
    </row>
    <row r="1767" spans="1:90">
      <c r="A1767" t="s">
        <v>72</v>
      </c>
      <c r="B1767" t="s">
        <v>73</v>
      </c>
      <c r="C1767" t="s">
        <v>74</v>
      </c>
      <c r="E1767" t="str">
        <f>"FES1162717036"</f>
        <v>FES1162717036</v>
      </c>
      <c r="F1767" s="3">
        <v>43753</v>
      </c>
      <c r="G1767">
        <v>202004</v>
      </c>
      <c r="H1767" t="s">
        <v>75</v>
      </c>
      <c r="I1767" t="s">
        <v>76</v>
      </c>
      <c r="J1767" t="s">
        <v>77</v>
      </c>
      <c r="K1767" t="s">
        <v>78</v>
      </c>
      <c r="L1767" t="s">
        <v>506</v>
      </c>
      <c r="M1767" t="s">
        <v>507</v>
      </c>
      <c r="N1767" t="s">
        <v>2149</v>
      </c>
      <c r="O1767" t="s">
        <v>82</v>
      </c>
      <c r="P1767" t="str">
        <f>"2170712038                    "</f>
        <v xml:space="preserve">2170712038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12.36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 s="4">
        <v>71.239999999999995</v>
      </c>
      <c r="BM1767" s="4">
        <v>10.69</v>
      </c>
      <c r="BN1767" s="4">
        <v>81.93</v>
      </c>
      <c r="BO1767" s="4">
        <v>81.93</v>
      </c>
      <c r="BQ1767" t="s">
        <v>95</v>
      </c>
      <c r="BR1767" t="s">
        <v>84</v>
      </c>
      <c r="BS1767" s="3">
        <v>43754</v>
      </c>
      <c r="BT1767" s="5">
        <v>0.40972222222222227</v>
      </c>
      <c r="BU1767" t="s">
        <v>536</v>
      </c>
      <c r="BV1767" t="s">
        <v>90</v>
      </c>
      <c r="BY1767">
        <v>1200</v>
      </c>
      <c r="CC1767" t="s">
        <v>507</v>
      </c>
      <c r="CD1767">
        <v>1748</v>
      </c>
      <c r="CE1767" t="s">
        <v>96</v>
      </c>
      <c r="CF1767" s="3">
        <v>43755</v>
      </c>
      <c r="CI1767">
        <v>1</v>
      </c>
      <c r="CJ1767">
        <v>1</v>
      </c>
      <c r="CK1767">
        <v>24</v>
      </c>
      <c r="CL1767" t="s">
        <v>87</v>
      </c>
    </row>
    <row r="1768" spans="1:90">
      <c r="A1768" t="s">
        <v>72</v>
      </c>
      <c r="B1768" t="s">
        <v>73</v>
      </c>
      <c r="C1768" t="s">
        <v>74</v>
      </c>
      <c r="E1768" t="str">
        <f>"FES1162716984"</f>
        <v>FES1162716984</v>
      </c>
      <c r="F1768" s="3">
        <v>43753</v>
      </c>
      <c r="G1768">
        <v>202004</v>
      </c>
      <c r="H1768" t="s">
        <v>75</v>
      </c>
      <c r="I1768" t="s">
        <v>76</v>
      </c>
      <c r="J1768" t="s">
        <v>77</v>
      </c>
      <c r="K1768" t="s">
        <v>78</v>
      </c>
      <c r="L1768" t="s">
        <v>2150</v>
      </c>
      <c r="M1768" t="s">
        <v>2151</v>
      </c>
      <c r="N1768" t="s">
        <v>2152</v>
      </c>
      <c r="O1768" t="s">
        <v>82</v>
      </c>
      <c r="P1768" t="str">
        <f>"2170711088                    "</f>
        <v xml:space="preserve">2170711088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6.87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 s="4">
        <v>39.58</v>
      </c>
      <c r="BM1768" s="4">
        <v>5.94</v>
      </c>
      <c r="BN1768" s="4">
        <v>45.52</v>
      </c>
      <c r="BO1768" s="4">
        <v>45.52</v>
      </c>
      <c r="BR1768" t="s">
        <v>84</v>
      </c>
      <c r="BS1768" s="3">
        <v>43754</v>
      </c>
      <c r="BT1768" s="5">
        <v>0.3756944444444445</v>
      </c>
      <c r="BU1768" t="s">
        <v>2153</v>
      </c>
      <c r="BV1768" t="s">
        <v>90</v>
      </c>
      <c r="BY1768">
        <v>1200</v>
      </c>
      <c r="CC1768" t="s">
        <v>2151</v>
      </c>
      <c r="CD1768">
        <v>2146</v>
      </c>
      <c r="CE1768" t="s">
        <v>96</v>
      </c>
      <c r="CF1768" s="3">
        <v>43755</v>
      </c>
      <c r="CI1768">
        <v>1</v>
      </c>
      <c r="CJ1768">
        <v>1</v>
      </c>
      <c r="CK1768">
        <v>22</v>
      </c>
      <c r="CL1768" t="s">
        <v>87</v>
      </c>
    </row>
    <row r="1769" spans="1:90">
      <c r="A1769" t="s">
        <v>72</v>
      </c>
      <c r="B1769" t="s">
        <v>73</v>
      </c>
      <c r="C1769" t="s">
        <v>74</v>
      </c>
      <c r="E1769" t="str">
        <f>"FES1162717026"</f>
        <v>FES1162717026</v>
      </c>
      <c r="F1769" s="3">
        <v>43753</v>
      </c>
      <c r="G1769">
        <v>202004</v>
      </c>
      <c r="H1769" t="s">
        <v>75</v>
      </c>
      <c r="I1769" t="s">
        <v>76</v>
      </c>
      <c r="J1769" t="s">
        <v>77</v>
      </c>
      <c r="K1769" t="s">
        <v>78</v>
      </c>
      <c r="L1769" t="s">
        <v>248</v>
      </c>
      <c r="M1769" t="s">
        <v>249</v>
      </c>
      <c r="N1769" t="s">
        <v>1954</v>
      </c>
      <c r="O1769" t="s">
        <v>82</v>
      </c>
      <c r="P1769" t="str">
        <f>"2170712029                    "</f>
        <v xml:space="preserve">2170712029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6.87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 s="4">
        <v>39.58</v>
      </c>
      <c r="BM1769" s="4">
        <v>5.94</v>
      </c>
      <c r="BN1769" s="4">
        <v>45.52</v>
      </c>
      <c r="BO1769" s="4">
        <v>45.52</v>
      </c>
      <c r="BR1769" t="s">
        <v>84</v>
      </c>
      <c r="BS1769" s="3">
        <v>43754</v>
      </c>
      <c r="BT1769" s="5">
        <v>0.4375</v>
      </c>
      <c r="BU1769" t="s">
        <v>2154</v>
      </c>
      <c r="BV1769" t="s">
        <v>90</v>
      </c>
      <c r="BY1769">
        <v>1200</v>
      </c>
      <c r="CC1769" t="s">
        <v>249</v>
      </c>
      <c r="CD1769">
        <v>1559</v>
      </c>
      <c r="CE1769" t="s">
        <v>96</v>
      </c>
      <c r="CF1769" s="3">
        <v>43755</v>
      </c>
      <c r="CI1769">
        <v>1</v>
      </c>
      <c r="CJ1769">
        <v>1</v>
      </c>
      <c r="CK1769">
        <v>22</v>
      </c>
      <c r="CL1769" t="s">
        <v>87</v>
      </c>
    </row>
    <row r="1770" spans="1:90">
      <c r="A1770" t="s">
        <v>72</v>
      </c>
      <c r="B1770" t="s">
        <v>73</v>
      </c>
      <c r="C1770" t="s">
        <v>74</v>
      </c>
      <c r="E1770" t="str">
        <f>"FES1162717050"</f>
        <v>FES1162717050</v>
      </c>
      <c r="F1770" s="3">
        <v>43753</v>
      </c>
      <c r="G1770">
        <v>202004</v>
      </c>
      <c r="H1770" t="s">
        <v>75</v>
      </c>
      <c r="I1770" t="s">
        <v>76</v>
      </c>
      <c r="J1770" t="s">
        <v>77</v>
      </c>
      <c r="K1770" t="s">
        <v>78</v>
      </c>
      <c r="L1770" t="s">
        <v>436</v>
      </c>
      <c r="M1770" t="s">
        <v>437</v>
      </c>
      <c r="N1770" t="s">
        <v>2155</v>
      </c>
      <c r="O1770" t="s">
        <v>82</v>
      </c>
      <c r="P1770" t="str">
        <f>"2170712055                    "</f>
        <v xml:space="preserve">2170712055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9.34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1.9</v>
      </c>
      <c r="BJ1770">
        <v>3.3</v>
      </c>
      <c r="BK1770">
        <v>3.5</v>
      </c>
      <c r="BL1770" s="4">
        <v>53.81</v>
      </c>
      <c r="BM1770" s="4">
        <v>8.07</v>
      </c>
      <c r="BN1770" s="4">
        <v>61.88</v>
      </c>
      <c r="BO1770" s="4">
        <v>61.88</v>
      </c>
      <c r="BQ1770" t="s">
        <v>83</v>
      </c>
      <c r="BR1770" t="s">
        <v>84</v>
      </c>
      <c r="BS1770" s="3">
        <v>43754</v>
      </c>
      <c r="BT1770" s="5">
        <v>0.39097222222222222</v>
      </c>
      <c r="BU1770" t="s">
        <v>2156</v>
      </c>
      <c r="BV1770" t="s">
        <v>90</v>
      </c>
      <c r="BY1770">
        <v>16411.650000000001</v>
      </c>
      <c r="CA1770" t="s">
        <v>133</v>
      </c>
      <c r="CC1770" t="s">
        <v>437</v>
      </c>
      <c r="CD1770">
        <v>1709</v>
      </c>
      <c r="CE1770" t="s">
        <v>86</v>
      </c>
      <c r="CF1770" s="3">
        <v>43755</v>
      </c>
      <c r="CI1770">
        <v>1</v>
      </c>
      <c r="CJ1770">
        <v>1</v>
      </c>
      <c r="CK1770">
        <v>22</v>
      </c>
      <c r="CL1770" t="s">
        <v>87</v>
      </c>
    </row>
    <row r="1771" spans="1:90">
      <c r="A1771" t="s">
        <v>72</v>
      </c>
      <c r="B1771" t="s">
        <v>73</v>
      </c>
      <c r="C1771" t="s">
        <v>74</v>
      </c>
      <c r="E1771" t="str">
        <f>"FES1162717084"</f>
        <v>FES1162717084</v>
      </c>
      <c r="F1771" s="3">
        <v>43753</v>
      </c>
      <c r="G1771">
        <v>202004</v>
      </c>
      <c r="H1771" t="s">
        <v>75</v>
      </c>
      <c r="I1771" t="s">
        <v>76</v>
      </c>
      <c r="J1771" t="s">
        <v>77</v>
      </c>
      <c r="K1771" t="s">
        <v>78</v>
      </c>
      <c r="L1771" t="s">
        <v>98</v>
      </c>
      <c r="M1771" t="s">
        <v>99</v>
      </c>
      <c r="N1771" t="s">
        <v>2140</v>
      </c>
      <c r="O1771" t="s">
        <v>82</v>
      </c>
      <c r="P1771" t="str">
        <f>"21707102017                   "</f>
        <v xml:space="preserve">21707102017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8.7899999999999991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 s="4">
        <v>50.66</v>
      </c>
      <c r="BM1771" s="4">
        <v>7.6</v>
      </c>
      <c r="BN1771" s="4">
        <v>58.26</v>
      </c>
      <c r="BO1771" s="4">
        <v>58.26</v>
      </c>
      <c r="BQ1771" t="s">
        <v>1235</v>
      </c>
      <c r="BR1771" t="s">
        <v>84</v>
      </c>
      <c r="BS1771" s="3">
        <v>43754</v>
      </c>
      <c r="BT1771" s="5">
        <v>0.36527777777777781</v>
      </c>
      <c r="BU1771" t="s">
        <v>2141</v>
      </c>
      <c r="BV1771" t="s">
        <v>90</v>
      </c>
      <c r="BY1771">
        <v>1200</v>
      </c>
      <c r="CA1771" t="s">
        <v>453</v>
      </c>
      <c r="CC1771" t="s">
        <v>99</v>
      </c>
      <c r="CD1771">
        <v>3610</v>
      </c>
      <c r="CE1771" t="s">
        <v>96</v>
      </c>
      <c r="CF1771" s="3">
        <v>43755</v>
      </c>
      <c r="CI1771">
        <v>1</v>
      </c>
      <c r="CJ1771">
        <v>1</v>
      </c>
      <c r="CK1771">
        <v>21</v>
      </c>
      <c r="CL1771" t="s">
        <v>87</v>
      </c>
    </row>
    <row r="1772" spans="1:90">
      <c r="A1772" t="s">
        <v>72</v>
      </c>
      <c r="B1772" t="s">
        <v>73</v>
      </c>
      <c r="C1772" t="s">
        <v>74</v>
      </c>
      <c r="E1772" t="str">
        <f>"FES1162717012"</f>
        <v>FES1162717012</v>
      </c>
      <c r="F1772" s="3">
        <v>43753</v>
      </c>
      <c r="G1772">
        <v>202004</v>
      </c>
      <c r="H1772" t="s">
        <v>75</v>
      </c>
      <c r="I1772" t="s">
        <v>76</v>
      </c>
      <c r="J1772" t="s">
        <v>77</v>
      </c>
      <c r="K1772" t="s">
        <v>78</v>
      </c>
      <c r="L1772" t="s">
        <v>75</v>
      </c>
      <c r="M1772" t="s">
        <v>76</v>
      </c>
      <c r="N1772" t="s">
        <v>2157</v>
      </c>
      <c r="O1772" t="s">
        <v>82</v>
      </c>
      <c r="P1772" t="str">
        <f>"2170712007                    "</f>
        <v xml:space="preserve">2170712007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12.63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2.7</v>
      </c>
      <c r="BJ1772">
        <v>5.0999999999999996</v>
      </c>
      <c r="BK1772">
        <v>5.5</v>
      </c>
      <c r="BL1772" s="4">
        <v>72.78</v>
      </c>
      <c r="BM1772" s="4">
        <v>10.92</v>
      </c>
      <c r="BN1772" s="4">
        <v>83.7</v>
      </c>
      <c r="BO1772" s="4">
        <v>83.7</v>
      </c>
      <c r="BQ1772" t="s">
        <v>83</v>
      </c>
      <c r="BR1772" t="s">
        <v>84</v>
      </c>
      <c r="BS1772" s="3">
        <v>43754</v>
      </c>
      <c r="BT1772" s="5">
        <v>0.3743055555555555</v>
      </c>
      <c r="BU1772" t="s">
        <v>2158</v>
      </c>
      <c r="BV1772" t="s">
        <v>90</v>
      </c>
      <c r="BY1772">
        <v>25670.3</v>
      </c>
      <c r="CA1772" t="s">
        <v>133</v>
      </c>
      <c r="CC1772" t="s">
        <v>76</v>
      </c>
      <c r="CD1772">
        <v>1682</v>
      </c>
      <c r="CE1772" t="s">
        <v>86</v>
      </c>
      <c r="CF1772" s="3">
        <v>43755</v>
      </c>
      <c r="CI1772">
        <v>1</v>
      </c>
      <c r="CJ1772">
        <v>1</v>
      </c>
      <c r="CK1772">
        <v>22</v>
      </c>
      <c r="CL1772" t="s">
        <v>87</v>
      </c>
    </row>
    <row r="1773" spans="1:90">
      <c r="A1773" t="s">
        <v>72</v>
      </c>
      <c r="B1773" t="s">
        <v>73</v>
      </c>
      <c r="C1773" t="s">
        <v>74</v>
      </c>
      <c r="E1773" t="str">
        <f>"FES1162717067"</f>
        <v>FES1162717067</v>
      </c>
      <c r="F1773" s="3">
        <v>43753</v>
      </c>
      <c r="G1773">
        <v>202004</v>
      </c>
      <c r="H1773" t="s">
        <v>75</v>
      </c>
      <c r="I1773" t="s">
        <v>76</v>
      </c>
      <c r="J1773" t="s">
        <v>77</v>
      </c>
      <c r="K1773" t="s">
        <v>78</v>
      </c>
      <c r="L1773" t="s">
        <v>479</v>
      </c>
      <c r="M1773" t="s">
        <v>480</v>
      </c>
      <c r="N1773" t="s">
        <v>481</v>
      </c>
      <c r="O1773" t="s">
        <v>82</v>
      </c>
      <c r="P1773" t="str">
        <f>"21707094182                   "</f>
        <v xml:space="preserve">21707094182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12.36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 s="4">
        <v>71.239999999999995</v>
      </c>
      <c r="BM1773" s="4">
        <v>10.69</v>
      </c>
      <c r="BN1773" s="4">
        <v>81.93</v>
      </c>
      <c r="BO1773" s="4">
        <v>81.93</v>
      </c>
      <c r="BQ1773" t="s">
        <v>101</v>
      </c>
      <c r="BR1773" t="s">
        <v>84</v>
      </c>
      <c r="BS1773" s="3">
        <v>43754</v>
      </c>
      <c r="BT1773" s="5">
        <v>0.39444444444444443</v>
      </c>
      <c r="BU1773" t="s">
        <v>2159</v>
      </c>
      <c r="BV1773" t="s">
        <v>90</v>
      </c>
      <c r="BY1773">
        <v>1200</v>
      </c>
      <c r="CA1773" t="s">
        <v>483</v>
      </c>
      <c r="CC1773" t="s">
        <v>480</v>
      </c>
      <c r="CD1773">
        <v>1930</v>
      </c>
      <c r="CE1773" t="s">
        <v>96</v>
      </c>
      <c r="CF1773" s="3">
        <v>43755</v>
      </c>
      <c r="CI1773">
        <v>1</v>
      </c>
      <c r="CJ1773">
        <v>1</v>
      </c>
      <c r="CK1773">
        <v>24</v>
      </c>
      <c r="CL1773" t="s">
        <v>87</v>
      </c>
    </row>
    <row r="1774" spans="1:90">
      <c r="A1774" t="s">
        <v>72</v>
      </c>
      <c r="B1774" t="s">
        <v>73</v>
      </c>
      <c r="C1774" t="s">
        <v>74</v>
      </c>
      <c r="E1774" t="str">
        <f>"FES1162716974"</f>
        <v>FES1162716974</v>
      </c>
      <c r="F1774" s="3">
        <v>43753</v>
      </c>
      <c r="G1774">
        <v>202004</v>
      </c>
      <c r="H1774" t="s">
        <v>75</v>
      </c>
      <c r="I1774" t="s">
        <v>76</v>
      </c>
      <c r="J1774" t="s">
        <v>77</v>
      </c>
      <c r="K1774" t="s">
        <v>78</v>
      </c>
      <c r="L1774" t="s">
        <v>479</v>
      </c>
      <c r="M1774" t="s">
        <v>480</v>
      </c>
      <c r="N1774" t="s">
        <v>2160</v>
      </c>
      <c r="O1774" t="s">
        <v>82</v>
      </c>
      <c r="P1774" t="str">
        <f>"2170709482                    "</f>
        <v xml:space="preserve">2170709482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12.36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 s="4">
        <v>71.239999999999995</v>
      </c>
      <c r="BM1774" s="4">
        <v>10.69</v>
      </c>
      <c r="BN1774" s="4">
        <v>81.93</v>
      </c>
      <c r="BO1774" s="4">
        <v>81.93</v>
      </c>
      <c r="BQ1774" t="s">
        <v>83</v>
      </c>
      <c r="BR1774" t="s">
        <v>84</v>
      </c>
      <c r="BS1774" s="3">
        <v>43754</v>
      </c>
      <c r="BT1774" s="5">
        <v>0.39444444444444443</v>
      </c>
      <c r="BU1774" t="s">
        <v>2161</v>
      </c>
      <c r="BV1774" t="s">
        <v>90</v>
      </c>
      <c r="BY1774">
        <v>1200</v>
      </c>
      <c r="CA1774" t="s">
        <v>483</v>
      </c>
      <c r="CC1774" t="s">
        <v>480</v>
      </c>
      <c r="CD1774">
        <v>1939</v>
      </c>
      <c r="CE1774" t="s">
        <v>96</v>
      </c>
      <c r="CF1774" s="3">
        <v>43755</v>
      </c>
      <c r="CI1774">
        <v>1</v>
      </c>
      <c r="CJ1774">
        <v>1</v>
      </c>
      <c r="CK1774">
        <v>24</v>
      </c>
      <c r="CL1774" t="s">
        <v>87</v>
      </c>
    </row>
    <row r="1775" spans="1:90">
      <c r="A1775" t="s">
        <v>72</v>
      </c>
      <c r="B1775" t="s">
        <v>73</v>
      </c>
      <c r="C1775" t="s">
        <v>74</v>
      </c>
      <c r="E1775" t="str">
        <f>"FES1162717083"</f>
        <v>FES1162717083</v>
      </c>
      <c r="F1775" s="3">
        <v>43753</v>
      </c>
      <c r="G1775">
        <v>202004</v>
      </c>
      <c r="H1775" t="s">
        <v>75</v>
      </c>
      <c r="I1775" t="s">
        <v>76</v>
      </c>
      <c r="J1775" t="s">
        <v>77</v>
      </c>
      <c r="K1775" t="s">
        <v>78</v>
      </c>
      <c r="L1775" t="s">
        <v>124</v>
      </c>
      <c r="M1775" t="s">
        <v>125</v>
      </c>
      <c r="N1775" t="s">
        <v>1845</v>
      </c>
      <c r="O1775" t="s">
        <v>82</v>
      </c>
      <c r="P1775" t="str">
        <f>"2170711999                    "</f>
        <v xml:space="preserve">2170711999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8.7899999999999991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 s="4">
        <v>50.66</v>
      </c>
      <c r="BM1775" s="4">
        <v>7.6</v>
      </c>
      <c r="BN1775" s="4">
        <v>58.26</v>
      </c>
      <c r="BO1775" s="4">
        <v>58.26</v>
      </c>
      <c r="BQ1775" t="s">
        <v>192</v>
      </c>
      <c r="BR1775" t="s">
        <v>84</v>
      </c>
      <c r="BS1775" s="3">
        <v>43754</v>
      </c>
      <c r="BT1775" s="5">
        <v>0.39930555555555558</v>
      </c>
      <c r="BU1775" t="s">
        <v>2162</v>
      </c>
      <c r="BV1775" t="s">
        <v>90</v>
      </c>
      <c r="BY1775">
        <v>1200</v>
      </c>
      <c r="CA1775" t="s">
        <v>128</v>
      </c>
      <c r="CC1775" t="s">
        <v>125</v>
      </c>
      <c r="CD1775">
        <v>4113</v>
      </c>
      <c r="CE1775" t="s">
        <v>96</v>
      </c>
      <c r="CF1775" s="3">
        <v>43755</v>
      </c>
      <c r="CI1775">
        <v>1</v>
      </c>
      <c r="CJ1775">
        <v>1</v>
      </c>
      <c r="CK1775">
        <v>21</v>
      </c>
      <c r="CL1775" t="s">
        <v>87</v>
      </c>
    </row>
    <row r="1776" spans="1:90">
      <c r="A1776" t="s">
        <v>72</v>
      </c>
      <c r="B1776" t="s">
        <v>73</v>
      </c>
      <c r="C1776" t="s">
        <v>74</v>
      </c>
      <c r="E1776" t="str">
        <f>"FES1162717132"</f>
        <v>FES1162717132</v>
      </c>
      <c r="F1776" s="3">
        <v>43753</v>
      </c>
      <c r="G1776">
        <v>202004</v>
      </c>
      <c r="H1776" t="s">
        <v>75</v>
      </c>
      <c r="I1776" t="s">
        <v>76</v>
      </c>
      <c r="J1776" t="s">
        <v>77</v>
      </c>
      <c r="K1776" t="s">
        <v>78</v>
      </c>
      <c r="L1776" t="s">
        <v>92</v>
      </c>
      <c r="M1776" t="s">
        <v>93</v>
      </c>
      <c r="N1776" t="s">
        <v>94</v>
      </c>
      <c r="O1776" t="s">
        <v>82</v>
      </c>
      <c r="P1776" t="str">
        <f>"2170712122                    "</f>
        <v xml:space="preserve">2170712122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39.549999999999997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8.6</v>
      </c>
      <c r="BJ1776">
        <v>2.6</v>
      </c>
      <c r="BK1776">
        <v>9</v>
      </c>
      <c r="BL1776" s="4">
        <v>227.86</v>
      </c>
      <c r="BM1776" s="4">
        <v>34.18</v>
      </c>
      <c r="BN1776" s="4">
        <v>262.04000000000002</v>
      </c>
      <c r="BO1776" s="4">
        <v>262.04000000000002</v>
      </c>
      <c r="BQ1776" t="s">
        <v>95</v>
      </c>
      <c r="BR1776" t="s">
        <v>84</v>
      </c>
      <c r="BS1776" s="3">
        <v>43754</v>
      </c>
      <c r="BT1776" s="5">
        <v>0.35694444444444445</v>
      </c>
      <c r="BU1776" t="s">
        <v>1125</v>
      </c>
      <c r="BV1776" t="s">
        <v>90</v>
      </c>
      <c r="BY1776">
        <v>13049.28</v>
      </c>
      <c r="CA1776" t="s">
        <v>147</v>
      </c>
      <c r="CC1776" t="s">
        <v>93</v>
      </c>
      <c r="CD1776">
        <v>7441</v>
      </c>
      <c r="CE1776" t="s">
        <v>86</v>
      </c>
      <c r="CF1776" s="3">
        <v>43755</v>
      </c>
      <c r="CI1776">
        <v>1</v>
      </c>
      <c r="CJ1776">
        <v>1</v>
      </c>
      <c r="CK1776">
        <v>21</v>
      </c>
      <c r="CL1776" t="s">
        <v>87</v>
      </c>
    </row>
    <row r="1777" spans="1:90">
      <c r="A1777" t="s">
        <v>72</v>
      </c>
      <c r="B1777" t="s">
        <v>73</v>
      </c>
      <c r="C1777" t="s">
        <v>74</v>
      </c>
      <c r="E1777" t="str">
        <f>"FES1162717061"</f>
        <v>FES1162717061</v>
      </c>
      <c r="F1777" s="3">
        <v>43753</v>
      </c>
      <c r="G1777">
        <v>202004</v>
      </c>
      <c r="H1777" t="s">
        <v>75</v>
      </c>
      <c r="I1777" t="s">
        <v>76</v>
      </c>
      <c r="J1777" t="s">
        <v>77</v>
      </c>
      <c r="K1777" t="s">
        <v>78</v>
      </c>
      <c r="L1777" t="s">
        <v>175</v>
      </c>
      <c r="M1777" t="s">
        <v>176</v>
      </c>
      <c r="N1777" t="s">
        <v>1543</v>
      </c>
      <c r="O1777" t="s">
        <v>82</v>
      </c>
      <c r="P1777" t="str">
        <f>"2170701994                    "</f>
        <v xml:space="preserve">2170701994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8.7899999999999991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 s="4">
        <v>50.66</v>
      </c>
      <c r="BM1777" s="4">
        <v>7.6</v>
      </c>
      <c r="BN1777" s="4">
        <v>58.26</v>
      </c>
      <c r="BO1777" s="4">
        <v>58.26</v>
      </c>
      <c r="BQ1777" t="s">
        <v>83</v>
      </c>
      <c r="BR1777" t="s">
        <v>84</v>
      </c>
      <c r="BS1777" s="3">
        <v>43754</v>
      </c>
      <c r="BT1777" s="5">
        <v>0.36319444444444443</v>
      </c>
      <c r="BU1777" t="s">
        <v>1544</v>
      </c>
      <c r="BV1777" t="s">
        <v>90</v>
      </c>
      <c r="BY1777">
        <v>1200</v>
      </c>
      <c r="CA1777" t="s">
        <v>103</v>
      </c>
      <c r="CC1777" t="s">
        <v>176</v>
      </c>
      <c r="CD1777">
        <v>4001</v>
      </c>
      <c r="CE1777" t="s">
        <v>96</v>
      </c>
      <c r="CF1777" s="3">
        <v>43755</v>
      </c>
      <c r="CI1777">
        <v>1</v>
      </c>
      <c r="CJ1777">
        <v>1</v>
      </c>
      <c r="CK1777">
        <v>21</v>
      </c>
      <c r="CL1777" t="s">
        <v>87</v>
      </c>
    </row>
    <row r="1778" spans="1:90">
      <c r="A1778" t="s">
        <v>72</v>
      </c>
      <c r="B1778" t="s">
        <v>73</v>
      </c>
      <c r="C1778" t="s">
        <v>74</v>
      </c>
      <c r="E1778" t="str">
        <f>"FES1162717096"</f>
        <v>FES1162717096</v>
      </c>
      <c r="F1778" s="3">
        <v>43753</v>
      </c>
      <c r="G1778">
        <v>202004</v>
      </c>
      <c r="H1778" t="s">
        <v>75</v>
      </c>
      <c r="I1778" t="s">
        <v>76</v>
      </c>
      <c r="J1778" t="s">
        <v>77</v>
      </c>
      <c r="K1778" t="s">
        <v>78</v>
      </c>
      <c r="L1778" t="s">
        <v>92</v>
      </c>
      <c r="M1778" t="s">
        <v>93</v>
      </c>
      <c r="N1778" t="s">
        <v>2163</v>
      </c>
      <c r="O1778" t="s">
        <v>82</v>
      </c>
      <c r="P1778" t="str">
        <f>"2170711007                    "</f>
        <v xml:space="preserve">2170711007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8.7899999999999991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 s="4">
        <v>50.66</v>
      </c>
      <c r="BM1778" s="4">
        <v>7.6</v>
      </c>
      <c r="BN1778" s="4">
        <v>58.26</v>
      </c>
      <c r="BO1778" s="4">
        <v>58.26</v>
      </c>
      <c r="BQ1778" t="s">
        <v>2164</v>
      </c>
      <c r="BR1778" t="s">
        <v>84</v>
      </c>
      <c r="BS1778" s="3">
        <v>43754</v>
      </c>
      <c r="BT1778" s="5">
        <v>0.35069444444444442</v>
      </c>
      <c r="BU1778" t="s">
        <v>2165</v>
      </c>
      <c r="BV1778" t="s">
        <v>90</v>
      </c>
      <c r="BY1778">
        <v>1200</v>
      </c>
      <c r="CA1778" t="s">
        <v>1078</v>
      </c>
      <c r="CC1778" t="s">
        <v>93</v>
      </c>
      <c r="CD1778">
        <v>7493</v>
      </c>
      <c r="CE1778" t="s">
        <v>96</v>
      </c>
      <c r="CF1778" s="3">
        <v>43755</v>
      </c>
      <c r="CI1778">
        <v>1</v>
      </c>
      <c r="CJ1778">
        <v>1</v>
      </c>
      <c r="CK1778">
        <v>21</v>
      </c>
      <c r="CL1778" t="s">
        <v>87</v>
      </c>
    </row>
    <row r="1779" spans="1:90">
      <c r="A1779" t="s">
        <v>72</v>
      </c>
      <c r="B1779" t="s">
        <v>73</v>
      </c>
      <c r="C1779" t="s">
        <v>74</v>
      </c>
      <c r="E1779" t="str">
        <f>"FES1162717062"</f>
        <v>FES1162717062</v>
      </c>
      <c r="F1779" s="3">
        <v>43753</v>
      </c>
      <c r="G1779">
        <v>202004</v>
      </c>
      <c r="H1779" t="s">
        <v>75</v>
      </c>
      <c r="I1779" t="s">
        <v>76</v>
      </c>
      <c r="J1779" t="s">
        <v>77</v>
      </c>
      <c r="K1779" t="s">
        <v>78</v>
      </c>
      <c r="L1779" t="s">
        <v>92</v>
      </c>
      <c r="M1779" t="s">
        <v>93</v>
      </c>
      <c r="N1779" t="s">
        <v>1004</v>
      </c>
      <c r="O1779" t="s">
        <v>82</v>
      </c>
      <c r="P1779" t="str">
        <f>"217070799                     "</f>
        <v xml:space="preserve">217070799 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8.7899999999999991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 s="4">
        <v>50.66</v>
      </c>
      <c r="BM1779" s="4">
        <v>7.6</v>
      </c>
      <c r="BN1779" s="4">
        <v>58.26</v>
      </c>
      <c r="BO1779" s="4">
        <v>58.26</v>
      </c>
      <c r="BQ1779" t="s">
        <v>95</v>
      </c>
      <c r="BR1779" t="s">
        <v>84</v>
      </c>
      <c r="BS1779" s="3">
        <v>43754</v>
      </c>
      <c r="BT1779" s="5">
        <v>0.34583333333333338</v>
      </c>
      <c r="BU1779" t="s">
        <v>2133</v>
      </c>
      <c r="BV1779" t="s">
        <v>90</v>
      </c>
      <c r="BY1779">
        <v>1200</v>
      </c>
      <c r="CA1779" t="s">
        <v>391</v>
      </c>
      <c r="CC1779" t="s">
        <v>93</v>
      </c>
      <c r="CD1779">
        <v>7490</v>
      </c>
      <c r="CE1779" t="s">
        <v>96</v>
      </c>
      <c r="CF1779" s="3">
        <v>43755</v>
      </c>
      <c r="CI1779">
        <v>1</v>
      </c>
      <c r="CJ1779">
        <v>1</v>
      </c>
      <c r="CK1779">
        <v>21</v>
      </c>
      <c r="CL1779" t="s">
        <v>87</v>
      </c>
    </row>
    <row r="1780" spans="1:90">
      <c r="A1780" t="s">
        <v>72</v>
      </c>
      <c r="B1780" t="s">
        <v>73</v>
      </c>
      <c r="C1780" t="s">
        <v>74</v>
      </c>
      <c r="E1780" t="str">
        <f>"FES1162717045"</f>
        <v>FES1162717045</v>
      </c>
      <c r="F1780" s="3">
        <v>43753</v>
      </c>
      <c r="G1780">
        <v>202004</v>
      </c>
      <c r="H1780" t="s">
        <v>75</v>
      </c>
      <c r="I1780" t="s">
        <v>76</v>
      </c>
      <c r="J1780" t="s">
        <v>77</v>
      </c>
      <c r="K1780" t="s">
        <v>78</v>
      </c>
      <c r="L1780" t="s">
        <v>241</v>
      </c>
      <c r="M1780" t="s">
        <v>242</v>
      </c>
      <c r="N1780" t="s">
        <v>434</v>
      </c>
      <c r="O1780" t="s">
        <v>82</v>
      </c>
      <c r="P1780" t="str">
        <f>"2170712048                    "</f>
        <v xml:space="preserve">2170712048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8.7899999999999991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 s="4">
        <v>50.66</v>
      </c>
      <c r="BM1780" s="4">
        <v>7.6</v>
      </c>
      <c r="BN1780" s="4">
        <v>58.26</v>
      </c>
      <c r="BO1780" s="4">
        <v>58.26</v>
      </c>
      <c r="BQ1780" t="s">
        <v>83</v>
      </c>
      <c r="BR1780" t="s">
        <v>84</v>
      </c>
      <c r="BS1780" s="3">
        <v>43754</v>
      </c>
      <c r="BT1780" s="5">
        <v>0.39444444444444443</v>
      </c>
      <c r="BU1780" t="s">
        <v>435</v>
      </c>
      <c r="BV1780" t="s">
        <v>90</v>
      </c>
      <c r="BY1780">
        <v>1200</v>
      </c>
      <c r="CA1780" t="s">
        <v>245</v>
      </c>
      <c r="CC1780" t="s">
        <v>242</v>
      </c>
      <c r="CD1780">
        <v>7600</v>
      </c>
      <c r="CE1780" t="s">
        <v>96</v>
      </c>
      <c r="CF1780" s="3">
        <v>43755</v>
      </c>
      <c r="CI1780">
        <v>1</v>
      </c>
      <c r="CJ1780">
        <v>1</v>
      </c>
      <c r="CK1780">
        <v>21</v>
      </c>
      <c r="CL1780" t="s">
        <v>87</v>
      </c>
    </row>
    <row r="1781" spans="1:90">
      <c r="A1781" t="s">
        <v>72</v>
      </c>
      <c r="B1781" t="s">
        <v>73</v>
      </c>
      <c r="C1781" t="s">
        <v>74</v>
      </c>
      <c r="E1781" t="str">
        <f>"FES1162717113"</f>
        <v>FES1162717113</v>
      </c>
      <c r="F1781" s="3">
        <v>43753</v>
      </c>
      <c r="G1781">
        <v>202004</v>
      </c>
      <c r="H1781" t="s">
        <v>75</v>
      </c>
      <c r="I1781" t="s">
        <v>76</v>
      </c>
      <c r="J1781" t="s">
        <v>77</v>
      </c>
      <c r="K1781" t="s">
        <v>78</v>
      </c>
      <c r="L1781" t="s">
        <v>152</v>
      </c>
      <c r="M1781" t="s">
        <v>153</v>
      </c>
      <c r="N1781" t="s">
        <v>266</v>
      </c>
      <c r="O1781" t="s">
        <v>82</v>
      </c>
      <c r="P1781" t="str">
        <f>"2170712093                    "</f>
        <v xml:space="preserve">2170712093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17.04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 s="4">
        <v>98.16</v>
      </c>
      <c r="BM1781" s="4">
        <v>14.72</v>
      </c>
      <c r="BN1781" s="4">
        <v>112.88</v>
      </c>
      <c r="BO1781" s="4">
        <v>112.88</v>
      </c>
      <c r="BQ1781" t="s">
        <v>101</v>
      </c>
      <c r="BR1781" t="s">
        <v>84</v>
      </c>
      <c r="BS1781" s="3">
        <v>43755</v>
      </c>
      <c r="BT1781" s="5">
        <v>0.4236111111111111</v>
      </c>
      <c r="BU1781" t="s">
        <v>156</v>
      </c>
      <c r="BV1781" t="s">
        <v>90</v>
      </c>
      <c r="BY1781">
        <v>1200</v>
      </c>
      <c r="CA1781" t="s">
        <v>157</v>
      </c>
      <c r="CC1781" t="s">
        <v>153</v>
      </c>
      <c r="CD1781">
        <v>6850</v>
      </c>
      <c r="CE1781" t="s">
        <v>96</v>
      </c>
      <c r="CF1781" s="3">
        <v>43756</v>
      </c>
      <c r="CI1781">
        <v>3</v>
      </c>
      <c r="CJ1781">
        <v>2</v>
      </c>
      <c r="CK1781">
        <v>23</v>
      </c>
      <c r="CL1781" t="s">
        <v>87</v>
      </c>
    </row>
    <row r="1782" spans="1:90">
      <c r="A1782" t="s">
        <v>72</v>
      </c>
      <c r="B1782" t="s">
        <v>73</v>
      </c>
      <c r="C1782" t="s">
        <v>74</v>
      </c>
      <c r="E1782" t="str">
        <f>"FES1162717110"</f>
        <v>FES1162717110</v>
      </c>
      <c r="F1782" s="3">
        <v>43753</v>
      </c>
      <c r="G1782">
        <v>202004</v>
      </c>
      <c r="H1782" t="s">
        <v>75</v>
      </c>
      <c r="I1782" t="s">
        <v>76</v>
      </c>
      <c r="J1782" t="s">
        <v>77</v>
      </c>
      <c r="K1782" t="s">
        <v>78</v>
      </c>
      <c r="L1782" t="s">
        <v>114</v>
      </c>
      <c r="M1782" t="s">
        <v>115</v>
      </c>
      <c r="N1782" t="s">
        <v>2166</v>
      </c>
      <c r="O1782" t="s">
        <v>82</v>
      </c>
      <c r="P1782" t="str">
        <f>"2170712089                    "</f>
        <v xml:space="preserve">2170712089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8.7899999999999991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0.8</v>
      </c>
      <c r="BJ1782">
        <v>0.8</v>
      </c>
      <c r="BK1782">
        <v>1</v>
      </c>
      <c r="BL1782" s="4">
        <v>50.66</v>
      </c>
      <c r="BM1782" s="4">
        <v>7.6</v>
      </c>
      <c r="BN1782" s="4">
        <v>58.26</v>
      </c>
      <c r="BO1782" s="4">
        <v>58.26</v>
      </c>
      <c r="BQ1782" t="s">
        <v>83</v>
      </c>
      <c r="BR1782" t="s">
        <v>84</v>
      </c>
      <c r="BS1782" s="3">
        <v>43754</v>
      </c>
      <c r="BT1782" s="5">
        <v>0.4375</v>
      </c>
      <c r="BU1782" t="s">
        <v>2167</v>
      </c>
      <c r="BV1782" t="s">
        <v>90</v>
      </c>
      <c r="BY1782">
        <v>3862.2</v>
      </c>
      <c r="CC1782" t="s">
        <v>115</v>
      </c>
      <c r="CD1782">
        <v>2</v>
      </c>
      <c r="CE1782" t="s">
        <v>86</v>
      </c>
      <c r="CF1782" s="3">
        <v>43755</v>
      </c>
      <c r="CI1782">
        <v>1</v>
      </c>
      <c r="CJ1782">
        <v>1</v>
      </c>
      <c r="CK1782">
        <v>21</v>
      </c>
      <c r="CL1782" t="s">
        <v>87</v>
      </c>
    </row>
    <row r="1783" spans="1:90">
      <c r="A1783" t="s">
        <v>72</v>
      </c>
      <c r="B1783" t="s">
        <v>73</v>
      </c>
      <c r="C1783" t="s">
        <v>74</v>
      </c>
      <c r="E1783" t="str">
        <f>"FES1162717023"</f>
        <v>FES1162717023</v>
      </c>
      <c r="F1783" s="3">
        <v>43753</v>
      </c>
      <c r="G1783">
        <v>202004</v>
      </c>
      <c r="H1783" t="s">
        <v>75</v>
      </c>
      <c r="I1783" t="s">
        <v>76</v>
      </c>
      <c r="J1783" t="s">
        <v>77</v>
      </c>
      <c r="K1783" t="s">
        <v>78</v>
      </c>
      <c r="L1783" t="s">
        <v>92</v>
      </c>
      <c r="M1783" t="s">
        <v>93</v>
      </c>
      <c r="N1783" t="s">
        <v>212</v>
      </c>
      <c r="O1783" t="s">
        <v>82</v>
      </c>
      <c r="P1783" t="str">
        <f>"2170712024                    "</f>
        <v xml:space="preserve">2170712024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26.37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6</v>
      </c>
      <c r="BJ1783">
        <v>2.2999999999999998</v>
      </c>
      <c r="BK1783">
        <v>6</v>
      </c>
      <c r="BL1783" s="4">
        <v>151.91999999999999</v>
      </c>
      <c r="BM1783" s="4">
        <v>22.79</v>
      </c>
      <c r="BN1783" s="4">
        <v>174.71</v>
      </c>
      <c r="BO1783" s="4">
        <v>174.71</v>
      </c>
      <c r="BQ1783" t="s">
        <v>95</v>
      </c>
      <c r="BR1783" t="s">
        <v>84</v>
      </c>
      <c r="BS1783" s="3">
        <v>43754</v>
      </c>
      <c r="BT1783" s="5">
        <v>0.31111111111111112</v>
      </c>
      <c r="BU1783" t="s">
        <v>2142</v>
      </c>
      <c r="BV1783" t="s">
        <v>90</v>
      </c>
      <c r="BY1783">
        <v>11726.04</v>
      </c>
      <c r="CA1783" t="s">
        <v>214</v>
      </c>
      <c r="CC1783" t="s">
        <v>93</v>
      </c>
      <c r="CD1783">
        <v>7405</v>
      </c>
      <c r="CE1783" t="s">
        <v>86</v>
      </c>
      <c r="CF1783" s="3">
        <v>43755</v>
      </c>
      <c r="CI1783">
        <v>1</v>
      </c>
      <c r="CJ1783">
        <v>1</v>
      </c>
      <c r="CK1783">
        <v>21</v>
      </c>
      <c r="CL1783" t="s">
        <v>87</v>
      </c>
    </row>
    <row r="1784" spans="1:90">
      <c r="A1784" t="s">
        <v>72</v>
      </c>
      <c r="B1784" t="s">
        <v>73</v>
      </c>
      <c r="C1784" t="s">
        <v>74</v>
      </c>
      <c r="E1784" t="str">
        <f>"FES1162717047"</f>
        <v>FES1162717047</v>
      </c>
      <c r="F1784" s="3">
        <v>43753</v>
      </c>
      <c r="G1784">
        <v>202004</v>
      </c>
      <c r="H1784" t="s">
        <v>75</v>
      </c>
      <c r="I1784" t="s">
        <v>76</v>
      </c>
      <c r="J1784" t="s">
        <v>77</v>
      </c>
      <c r="K1784" t="s">
        <v>78</v>
      </c>
      <c r="L1784" t="s">
        <v>189</v>
      </c>
      <c r="M1784" t="s">
        <v>190</v>
      </c>
      <c r="N1784" t="s">
        <v>2168</v>
      </c>
      <c r="O1784" t="s">
        <v>82</v>
      </c>
      <c r="P1784" t="str">
        <f>"2170711858                    "</f>
        <v xml:space="preserve">2170711858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6.87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 s="4">
        <v>39.58</v>
      </c>
      <c r="BM1784" s="4">
        <v>5.94</v>
      </c>
      <c r="BN1784" s="4">
        <v>45.52</v>
      </c>
      <c r="BO1784" s="4">
        <v>45.52</v>
      </c>
      <c r="BR1784" t="s">
        <v>84</v>
      </c>
      <c r="BS1784" s="3">
        <v>43754</v>
      </c>
      <c r="BT1784" s="5">
        <v>0.42291666666666666</v>
      </c>
      <c r="BU1784" t="s">
        <v>2169</v>
      </c>
      <c r="BV1784" t="s">
        <v>90</v>
      </c>
      <c r="BY1784">
        <v>1200</v>
      </c>
      <c r="CA1784" t="s">
        <v>194</v>
      </c>
      <c r="CC1784" t="s">
        <v>190</v>
      </c>
      <c r="CD1784">
        <v>1501</v>
      </c>
      <c r="CE1784" t="s">
        <v>96</v>
      </c>
      <c r="CF1784" s="3">
        <v>43755</v>
      </c>
      <c r="CI1784">
        <v>1</v>
      </c>
      <c r="CJ1784">
        <v>1</v>
      </c>
      <c r="CK1784">
        <v>22</v>
      </c>
      <c r="CL1784" t="s">
        <v>87</v>
      </c>
    </row>
    <row r="1785" spans="1:90">
      <c r="A1785" t="s">
        <v>72</v>
      </c>
      <c r="B1785" t="s">
        <v>73</v>
      </c>
      <c r="C1785" t="s">
        <v>74</v>
      </c>
      <c r="E1785" t="str">
        <f>"FES1162716979"</f>
        <v>FES1162716979</v>
      </c>
      <c r="F1785" s="3">
        <v>43753</v>
      </c>
      <c r="G1785">
        <v>202004</v>
      </c>
      <c r="H1785" t="s">
        <v>75</v>
      </c>
      <c r="I1785" t="s">
        <v>76</v>
      </c>
      <c r="J1785" t="s">
        <v>77</v>
      </c>
      <c r="K1785" t="s">
        <v>78</v>
      </c>
      <c r="L1785" t="s">
        <v>2170</v>
      </c>
      <c r="M1785" t="s">
        <v>2171</v>
      </c>
      <c r="N1785" t="s">
        <v>2172</v>
      </c>
      <c r="O1785" t="s">
        <v>82</v>
      </c>
      <c r="P1785" t="str">
        <f>"2170710123                    "</f>
        <v xml:space="preserve">2170710123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12.36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 s="4">
        <v>71.239999999999995</v>
      </c>
      <c r="BM1785" s="4">
        <v>10.69</v>
      </c>
      <c r="BN1785" s="4">
        <v>81.93</v>
      </c>
      <c r="BO1785" s="4">
        <v>81.93</v>
      </c>
      <c r="BQ1785" t="s">
        <v>95</v>
      </c>
      <c r="BR1785" t="s">
        <v>84</v>
      </c>
      <c r="BS1785" s="3">
        <v>43754</v>
      </c>
      <c r="BT1785" s="5">
        <v>0.61111111111111105</v>
      </c>
      <c r="BU1785" t="s">
        <v>2173</v>
      </c>
      <c r="BV1785" t="s">
        <v>90</v>
      </c>
      <c r="BY1785">
        <v>1200</v>
      </c>
      <c r="CA1785" t="s">
        <v>2174</v>
      </c>
      <c r="CC1785" t="s">
        <v>2171</v>
      </c>
      <c r="CD1785">
        <v>1028</v>
      </c>
      <c r="CE1785" t="s">
        <v>96</v>
      </c>
      <c r="CF1785" s="3">
        <v>43755</v>
      </c>
      <c r="CI1785">
        <v>1</v>
      </c>
      <c r="CJ1785">
        <v>1</v>
      </c>
      <c r="CK1785">
        <v>24</v>
      </c>
      <c r="CL1785" t="s">
        <v>87</v>
      </c>
    </row>
    <row r="1786" spans="1:90">
      <c r="A1786" t="s">
        <v>72</v>
      </c>
      <c r="B1786" t="s">
        <v>73</v>
      </c>
      <c r="C1786" t="s">
        <v>74</v>
      </c>
      <c r="E1786" t="str">
        <f>"FES1162717125"</f>
        <v>FES1162717125</v>
      </c>
      <c r="F1786" s="3">
        <v>43753</v>
      </c>
      <c r="G1786">
        <v>202004</v>
      </c>
      <c r="H1786" t="s">
        <v>75</v>
      </c>
      <c r="I1786" t="s">
        <v>76</v>
      </c>
      <c r="J1786" t="s">
        <v>77</v>
      </c>
      <c r="K1786" t="s">
        <v>78</v>
      </c>
      <c r="L1786" t="s">
        <v>222</v>
      </c>
      <c r="M1786" t="s">
        <v>223</v>
      </c>
      <c r="N1786" t="s">
        <v>1711</v>
      </c>
      <c r="O1786" t="s">
        <v>82</v>
      </c>
      <c r="P1786" t="str">
        <f>"2170712111                    "</f>
        <v xml:space="preserve">2170712111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8.7899999999999991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 s="4">
        <v>50.66</v>
      </c>
      <c r="BM1786" s="4">
        <v>7.6</v>
      </c>
      <c r="BN1786" s="4">
        <v>58.26</v>
      </c>
      <c r="BO1786" s="4">
        <v>58.26</v>
      </c>
      <c r="BR1786" t="s">
        <v>84</v>
      </c>
      <c r="BS1786" s="3">
        <v>43754</v>
      </c>
      <c r="BT1786" s="5">
        <v>0.34513888888888888</v>
      </c>
      <c r="BU1786" t="s">
        <v>2175</v>
      </c>
      <c r="BV1786" t="s">
        <v>90</v>
      </c>
      <c r="BY1786">
        <v>1200</v>
      </c>
      <c r="CA1786" t="s">
        <v>358</v>
      </c>
      <c r="CC1786" t="s">
        <v>223</v>
      </c>
      <c r="CD1786">
        <v>157</v>
      </c>
      <c r="CE1786" t="s">
        <v>96</v>
      </c>
      <c r="CF1786" s="3">
        <v>43755</v>
      </c>
      <c r="CI1786">
        <v>1</v>
      </c>
      <c r="CJ1786">
        <v>1</v>
      </c>
      <c r="CK1786">
        <v>21</v>
      </c>
      <c r="CL1786" t="s">
        <v>87</v>
      </c>
    </row>
    <row r="1787" spans="1:90">
      <c r="A1787" t="s">
        <v>72</v>
      </c>
      <c r="B1787" t="s">
        <v>73</v>
      </c>
      <c r="C1787" t="s">
        <v>74</v>
      </c>
      <c r="E1787" t="str">
        <f>"FES1162717002"</f>
        <v>FES1162717002</v>
      </c>
      <c r="F1787" s="3">
        <v>43753</v>
      </c>
      <c r="G1787">
        <v>202004</v>
      </c>
      <c r="H1787" t="s">
        <v>75</v>
      </c>
      <c r="I1787" t="s">
        <v>76</v>
      </c>
      <c r="J1787" t="s">
        <v>77</v>
      </c>
      <c r="K1787" t="s">
        <v>78</v>
      </c>
      <c r="L1787" t="s">
        <v>114</v>
      </c>
      <c r="M1787" t="s">
        <v>115</v>
      </c>
      <c r="N1787" t="s">
        <v>148</v>
      </c>
      <c r="O1787" t="s">
        <v>82</v>
      </c>
      <c r="P1787" t="str">
        <f>"2170711990                    "</f>
        <v xml:space="preserve">2170711990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8.7899999999999991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 s="4">
        <v>50.66</v>
      </c>
      <c r="BM1787" s="4">
        <v>7.6</v>
      </c>
      <c r="BN1787" s="4">
        <v>58.26</v>
      </c>
      <c r="BO1787" s="4">
        <v>58.26</v>
      </c>
      <c r="BQ1787" t="s">
        <v>95</v>
      </c>
      <c r="BR1787" t="s">
        <v>84</v>
      </c>
      <c r="BS1787" s="3">
        <v>43754</v>
      </c>
      <c r="BT1787" s="5">
        <v>0.38194444444444442</v>
      </c>
      <c r="BU1787" t="s">
        <v>2176</v>
      </c>
      <c r="BV1787" t="s">
        <v>90</v>
      </c>
      <c r="BY1787">
        <v>1200</v>
      </c>
      <c r="CA1787" t="s">
        <v>514</v>
      </c>
      <c r="CC1787" t="s">
        <v>115</v>
      </c>
      <c r="CD1787">
        <v>200</v>
      </c>
      <c r="CE1787" t="s">
        <v>96</v>
      </c>
      <c r="CF1787" s="3">
        <v>43755</v>
      </c>
      <c r="CI1787">
        <v>1</v>
      </c>
      <c r="CJ1787">
        <v>1</v>
      </c>
      <c r="CK1787">
        <v>21</v>
      </c>
      <c r="CL1787" t="s">
        <v>87</v>
      </c>
    </row>
    <row r="1788" spans="1:90">
      <c r="A1788" t="s">
        <v>72</v>
      </c>
      <c r="B1788" t="s">
        <v>73</v>
      </c>
      <c r="C1788" t="s">
        <v>74</v>
      </c>
      <c r="E1788" t="str">
        <f>"FES1162717078"</f>
        <v>FES1162717078</v>
      </c>
      <c r="F1788" s="3">
        <v>43753</v>
      </c>
      <c r="G1788">
        <v>202004</v>
      </c>
      <c r="H1788" t="s">
        <v>75</v>
      </c>
      <c r="I1788" t="s">
        <v>76</v>
      </c>
      <c r="J1788" t="s">
        <v>77</v>
      </c>
      <c r="K1788" t="s">
        <v>78</v>
      </c>
      <c r="L1788" t="s">
        <v>152</v>
      </c>
      <c r="M1788" t="s">
        <v>153</v>
      </c>
      <c r="N1788" t="s">
        <v>726</v>
      </c>
      <c r="O1788" t="s">
        <v>82</v>
      </c>
      <c r="P1788" t="str">
        <f>"2170711675                    "</f>
        <v xml:space="preserve">2170711675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24.73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2.6</v>
      </c>
      <c r="BJ1788">
        <v>1</v>
      </c>
      <c r="BK1788">
        <v>3</v>
      </c>
      <c r="BL1788" s="4">
        <v>142.49</v>
      </c>
      <c r="BM1788" s="4">
        <v>21.37</v>
      </c>
      <c r="BN1788" s="4">
        <v>163.86</v>
      </c>
      <c r="BO1788" s="4">
        <v>163.86</v>
      </c>
      <c r="BQ1788" t="s">
        <v>83</v>
      </c>
      <c r="BR1788" t="s">
        <v>84</v>
      </c>
      <c r="BS1788" s="3">
        <v>43755</v>
      </c>
      <c r="BT1788" s="5">
        <v>0.43611111111111112</v>
      </c>
      <c r="BU1788" t="s">
        <v>965</v>
      </c>
      <c r="BV1788" t="s">
        <v>90</v>
      </c>
      <c r="BY1788">
        <v>4980.66</v>
      </c>
      <c r="CA1788" t="s">
        <v>157</v>
      </c>
      <c r="CC1788" t="s">
        <v>153</v>
      </c>
      <c r="CD1788">
        <v>6849</v>
      </c>
      <c r="CE1788" t="s">
        <v>86</v>
      </c>
      <c r="CF1788" s="3">
        <v>43756</v>
      </c>
      <c r="CI1788">
        <v>3</v>
      </c>
      <c r="CJ1788">
        <v>2</v>
      </c>
      <c r="CK1788">
        <v>23</v>
      </c>
      <c r="CL1788" t="s">
        <v>87</v>
      </c>
    </row>
    <row r="1789" spans="1:90">
      <c r="A1789" t="s">
        <v>72</v>
      </c>
      <c r="B1789" t="s">
        <v>73</v>
      </c>
      <c r="C1789" t="s">
        <v>74</v>
      </c>
      <c r="E1789" t="str">
        <f>"FES1162717098"</f>
        <v>FES1162717098</v>
      </c>
      <c r="F1789" s="3">
        <v>43753</v>
      </c>
      <c r="G1789">
        <v>202004</v>
      </c>
      <c r="H1789" t="s">
        <v>75</v>
      </c>
      <c r="I1789" t="s">
        <v>76</v>
      </c>
      <c r="J1789" t="s">
        <v>77</v>
      </c>
      <c r="K1789" t="s">
        <v>78</v>
      </c>
      <c r="L1789" t="s">
        <v>175</v>
      </c>
      <c r="M1789" t="s">
        <v>176</v>
      </c>
      <c r="N1789" t="s">
        <v>562</v>
      </c>
      <c r="O1789" t="s">
        <v>82</v>
      </c>
      <c r="P1789" t="str">
        <f>"2170712075                    "</f>
        <v xml:space="preserve">2170712075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8.7899999999999991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 s="4">
        <v>50.66</v>
      </c>
      <c r="BM1789" s="4">
        <v>7.6</v>
      </c>
      <c r="BN1789" s="4">
        <v>58.26</v>
      </c>
      <c r="BO1789" s="4">
        <v>58.26</v>
      </c>
      <c r="BQ1789" t="s">
        <v>563</v>
      </c>
      <c r="BR1789" t="s">
        <v>84</v>
      </c>
      <c r="BS1789" s="3">
        <v>43754</v>
      </c>
      <c r="BT1789" s="5">
        <v>0.32708333333333334</v>
      </c>
      <c r="BU1789" t="s">
        <v>2177</v>
      </c>
      <c r="BV1789" t="s">
        <v>90</v>
      </c>
      <c r="BY1789">
        <v>1200</v>
      </c>
      <c r="CA1789" t="s">
        <v>565</v>
      </c>
      <c r="CC1789" t="s">
        <v>176</v>
      </c>
      <c r="CD1789">
        <v>4001</v>
      </c>
      <c r="CE1789" t="s">
        <v>96</v>
      </c>
      <c r="CF1789" s="3">
        <v>43755</v>
      </c>
      <c r="CI1789">
        <v>1</v>
      </c>
      <c r="CJ1789">
        <v>1</v>
      </c>
      <c r="CK1789">
        <v>21</v>
      </c>
      <c r="CL1789" t="s">
        <v>87</v>
      </c>
    </row>
    <row r="1790" spans="1:90">
      <c r="A1790" t="s">
        <v>72</v>
      </c>
      <c r="B1790" t="s">
        <v>73</v>
      </c>
      <c r="C1790" t="s">
        <v>74</v>
      </c>
      <c r="E1790" t="str">
        <f>"FES1162717056"</f>
        <v>FES1162717056</v>
      </c>
      <c r="F1790" s="3">
        <v>43753</v>
      </c>
      <c r="G1790">
        <v>202004</v>
      </c>
      <c r="H1790" t="s">
        <v>75</v>
      </c>
      <c r="I1790" t="s">
        <v>76</v>
      </c>
      <c r="J1790" t="s">
        <v>77</v>
      </c>
      <c r="K1790" t="s">
        <v>78</v>
      </c>
      <c r="L1790" t="s">
        <v>75</v>
      </c>
      <c r="M1790" t="s">
        <v>76</v>
      </c>
      <c r="N1790" t="s">
        <v>88</v>
      </c>
      <c r="O1790" t="s">
        <v>82</v>
      </c>
      <c r="P1790" t="str">
        <f>"217072064                     "</f>
        <v xml:space="preserve">217072064 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6.87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 s="4">
        <v>39.58</v>
      </c>
      <c r="BM1790" s="4">
        <v>5.94</v>
      </c>
      <c r="BN1790" s="4">
        <v>45.52</v>
      </c>
      <c r="BO1790" s="4">
        <v>45.52</v>
      </c>
      <c r="BQ1790" t="s">
        <v>83</v>
      </c>
      <c r="BR1790" t="s">
        <v>84</v>
      </c>
      <c r="BS1790" s="3">
        <v>43754</v>
      </c>
      <c r="BT1790" s="5">
        <v>0.3347222222222222</v>
      </c>
      <c r="BU1790" t="s">
        <v>89</v>
      </c>
      <c r="BV1790" t="s">
        <v>90</v>
      </c>
      <c r="BY1790">
        <v>1200</v>
      </c>
      <c r="CA1790" t="s">
        <v>91</v>
      </c>
      <c r="CC1790" t="s">
        <v>76</v>
      </c>
      <c r="CD1790">
        <v>1600</v>
      </c>
      <c r="CE1790" t="s">
        <v>96</v>
      </c>
      <c r="CF1790" s="3">
        <v>43755</v>
      </c>
      <c r="CI1790">
        <v>1</v>
      </c>
      <c r="CJ1790">
        <v>1</v>
      </c>
      <c r="CK1790">
        <v>22</v>
      </c>
      <c r="CL1790" t="s">
        <v>87</v>
      </c>
    </row>
    <row r="1791" spans="1:90">
      <c r="A1791" t="s">
        <v>72</v>
      </c>
      <c r="B1791" t="s">
        <v>73</v>
      </c>
      <c r="C1791" t="s">
        <v>74</v>
      </c>
      <c r="E1791" t="str">
        <f>"FES1162717099"</f>
        <v>FES1162717099</v>
      </c>
      <c r="F1791" s="3">
        <v>43753</v>
      </c>
      <c r="G1791">
        <v>202004</v>
      </c>
      <c r="H1791" t="s">
        <v>75</v>
      </c>
      <c r="I1791" t="s">
        <v>76</v>
      </c>
      <c r="J1791" t="s">
        <v>77</v>
      </c>
      <c r="K1791" t="s">
        <v>78</v>
      </c>
      <c r="L1791" t="s">
        <v>175</v>
      </c>
      <c r="M1791" t="s">
        <v>176</v>
      </c>
      <c r="N1791" t="s">
        <v>562</v>
      </c>
      <c r="O1791" t="s">
        <v>82</v>
      </c>
      <c r="P1791" t="str">
        <f>"2170712077                    "</f>
        <v xml:space="preserve">2170712077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8.7899999999999991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 s="4">
        <v>50.66</v>
      </c>
      <c r="BM1791" s="4">
        <v>7.6</v>
      </c>
      <c r="BN1791" s="4">
        <v>58.26</v>
      </c>
      <c r="BO1791" s="4">
        <v>58.26</v>
      </c>
      <c r="BQ1791" t="s">
        <v>563</v>
      </c>
      <c r="BR1791" t="s">
        <v>84</v>
      </c>
      <c r="BS1791" s="3">
        <v>43754</v>
      </c>
      <c r="BT1791" s="5">
        <v>0.32708333333333334</v>
      </c>
      <c r="BU1791" t="s">
        <v>2177</v>
      </c>
      <c r="BV1791" t="s">
        <v>90</v>
      </c>
      <c r="BY1791">
        <v>1200</v>
      </c>
      <c r="CA1791" t="s">
        <v>565</v>
      </c>
      <c r="CC1791" t="s">
        <v>176</v>
      </c>
      <c r="CD1791">
        <v>4001</v>
      </c>
      <c r="CE1791" t="s">
        <v>96</v>
      </c>
      <c r="CF1791" s="3">
        <v>43755</v>
      </c>
      <c r="CI1791">
        <v>1</v>
      </c>
      <c r="CJ1791">
        <v>1</v>
      </c>
      <c r="CK1791">
        <v>21</v>
      </c>
      <c r="CL1791" t="s">
        <v>87</v>
      </c>
    </row>
    <row r="1792" spans="1:90">
      <c r="A1792" t="s">
        <v>72</v>
      </c>
      <c r="B1792" t="s">
        <v>73</v>
      </c>
      <c r="C1792" t="s">
        <v>74</v>
      </c>
      <c r="E1792" t="str">
        <f>"FES1162717010"</f>
        <v>FES1162717010</v>
      </c>
      <c r="F1792" s="3">
        <v>43753</v>
      </c>
      <c r="G1792">
        <v>202004</v>
      </c>
      <c r="H1792" t="s">
        <v>75</v>
      </c>
      <c r="I1792" t="s">
        <v>76</v>
      </c>
      <c r="J1792" t="s">
        <v>77</v>
      </c>
      <c r="K1792" t="s">
        <v>78</v>
      </c>
      <c r="L1792" t="s">
        <v>98</v>
      </c>
      <c r="M1792" t="s">
        <v>99</v>
      </c>
      <c r="N1792" t="s">
        <v>100</v>
      </c>
      <c r="O1792" t="s">
        <v>82</v>
      </c>
      <c r="P1792" t="str">
        <f>"21707123004                   "</f>
        <v xml:space="preserve">21707123004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8.7899999999999991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 s="4">
        <v>50.66</v>
      </c>
      <c r="BM1792" s="4">
        <v>7.6</v>
      </c>
      <c r="BN1792" s="4">
        <v>58.26</v>
      </c>
      <c r="BO1792" s="4">
        <v>58.26</v>
      </c>
      <c r="BQ1792" t="s">
        <v>101</v>
      </c>
      <c r="BR1792" t="s">
        <v>84</v>
      </c>
      <c r="BS1792" s="3">
        <v>43754</v>
      </c>
      <c r="BT1792" s="5">
        <v>0.39305555555555555</v>
      </c>
      <c r="BU1792" t="s">
        <v>102</v>
      </c>
      <c r="BV1792" t="s">
        <v>90</v>
      </c>
      <c r="BY1792">
        <v>1200</v>
      </c>
      <c r="CA1792" t="s">
        <v>103</v>
      </c>
      <c r="CC1792" t="s">
        <v>99</v>
      </c>
      <c r="CD1792">
        <v>3610</v>
      </c>
      <c r="CE1792" t="s">
        <v>96</v>
      </c>
      <c r="CF1792" s="3">
        <v>43755</v>
      </c>
      <c r="CI1792">
        <v>1</v>
      </c>
      <c r="CJ1792">
        <v>1</v>
      </c>
      <c r="CK1792">
        <v>21</v>
      </c>
      <c r="CL1792" t="s">
        <v>87</v>
      </c>
    </row>
    <row r="1793" spans="1:90">
      <c r="A1793" t="s">
        <v>72</v>
      </c>
      <c r="B1793" t="s">
        <v>73</v>
      </c>
      <c r="C1793" t="s">
        <v>74</v>
      </c>
      <c r="E1793" t="str">
        <f>"FES1162717154"</f>
        <v>FES1162717154</v>
      </c>
      <c r="F1793" s="3">
        <v>43753</v>
      </c>
      <c r="G1793">
        <v>202004</v>
      </c>
      <c r="H1793" t="s">
        <v>75</v>
      </c>
      <c r="I1793" t="s">
        <v>76</v>
      </c>
      <c r="J1793" t="s">
        <v>77</v>
      </c>
      <c r="K1793" t="s">
        <v>78</v>
      </c>
      <c r="L1793" t="s">
        <v>1821</v>
      </c>
      <c r="M1793" t="s">
        <v>1822</v>
      </c>
      <c r="N1793" t="s">
        <v>1823</v>
      </c>
      <c r="O1793" t="s">
        <v>82</v>
      </c>
      <c r="P1793" t="str">
        <f>"2170708705                    "</f>
        <v xml:space="preserve">2170708705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36.270000000000003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4.2</v>
      </c>
      <c r="BJ1793">
        <v>2.8</v>
      </c>
      <c r="BK1793">
        <v>4.5</v>
      </c>
      <c r="BL1793" s="4">
        <v>208.99</v>
      </c>
      <c r="BM1793" s="4">
        <v>31.35</v>
      </c>
      <c r="BN1793" s="4">
        <v>240.34</v>
      </c>
      <c r="BO1793" s="4">
        <v>240.34</v>
      </c>
      <c r="BQ1793" t="s">
        <v>101</v>
      </c>
      <c r="BR1793" t="s">
        <v>84</v>
      </c>
      <c r="BS1793" t="s">
        <v>85</v>
      </c>
      <c r="BY1793">
        <v>14058.94</v>
      </c>
      <c r="CC1793" t="s">
        <v>1822</v>
      </c>
      <c r="CD1793">
        <v>6300</v>
      </c>
      <c r="CE1793" t="s">
        <v>86</v>
      </c>
      <c r="CF1793" s="3">
        <v>43759</v>
      </c>
      <c r="CI1793">
        <v>3</v>
      </c>
      <c r="CJ1793" t="s">
        <v>85</v>
      </c>
      <c r="CK1793">
        <v>23</v>
      </c>
      <c r="CL1793" t="s">
        <v>87</v>
      </c>
    </row>
    <row r="1794" spans="1:90">
      <c r="A1794" t="s">
        <v>72</v>
      </c>
      <c r="B1794" t="s">
        <v>73</v>
      </c>
      <c r="C1794" t="s">
        <v>74</v>
      </c>
      <c r="E1794" t="str">
        <f>"FES1162717109"</f>
        <v>FES1162717109</v>
      </c>
      <c r="F1794" s="3">
        <v>43753</v>
      </c>
      <c r="G1794">
        <v>202004</v>
      </c>
      <c r="H1794" t="s">
        <v>75</v>
      </c>
      <c r="I1794" t="s">
        <v>76</v>
      </c>
      <c r="J1794" t="s">
        <v>77</v>
      </c>
      <c r="K1794" t="s">
        <v>78</v>
      </c>
      <c r="L1794" t="s">
        <v>215</v>
      </c>
      <c r="M1794" t="s">
        <v>216</v>
      </c>
      <c r="N1794" t="s">
        <v>296</v>
      </c>
      <c r="O1794" t="s">
        <v>82</v>
      </c>
      <c r="P1794" t="str">
        <f>"2170712087                    "</f>
        <v xml:space="preserve">2170712087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30.76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7</v>
      </c>
      <c r="BJ1794">
        <v>1.5</v>
      </c>
      <c r="BK1794">
        <v>7</v>
      </c>
      <c r="BL1794" s="4">
        <v>177.23</v>
      </c>
      <c r="BM1794" s="4">
        <v>26.58</v>
      </c>
      <c r="BN1794" s="4">
        <v>203.81</v>
      </c>
      <c r="BO1794" s="4">
        <v>203.81</v>
      </c>
      <c r="BQ1794" t="s">
        <v>83</v>
      </c>
      <c r="BR1794" t="s">
        <v>84</v>
      </c>
      <c r="BS1794" s="3">
        <v>43754</v>
      </c>
      <c r="BT1794" s="5">
        <v>0.38194444444444442</v>
      </c>
      <c r="BU1794" t="s">
        <v>2035</v>
      </c>
      <c r="BV1794" t="s">
        <v>90</v>
      </c>
      <c r="BY1794">
        <v>7540</v>
      </c>
      <c r="CA1794" t="s">
        <v>2036</v>
      </c>
      <c r="CC1794" t="s">
        <v>216</v>
      </c>
      <c r="CD1794">
        <v>3201</v>
      </c>
      <c r="CE1794" t="s">
        <v>86</v>
      </c>
      <c r="CF1794" s="3">
        <v>43755</v>
      </c>
      <c r="CI1794">
        <v>1</v>
      </c>
      <c r="CJ1794">
        <v>1</v>
      </c>
      <c r="CK1794">
        <v>21</v>
      </c>
      <c r="CL1794" t="s">
        <v>87</v>
      </c>
    </row>
    <row r="1795" spans="1:90">
      <c r="A1795" t="s">
        <v>72</v>
      </c>
      <c r="B1795" t="s">
        <v>73</v>
      </c>
      <c r="C1795" t="s">
        <v>74</v>
      </c>
      <c r="E1795" t="str">
        <f>"FES1162717087"</f>
        <v>FES1162717087</v>
      </c>
      <c r="F1795" s="3">
        <v>43753</v>
      </c>
      <c r="G1795">
        <v>202004</v>
      </c>
      <c r="H1795" t="s">
        <v>75</v>
      </c>
      <c r="I1795" t="s">
        <v>76</v>
      </c>
      <c r="J1795" t="s">
        <v>77</v>
      </c>
      <c r="K1795" t="s">
        <v>78</v>
      </c>
      <c r="L1795" t="s">
        <v>2178</v>
      </c>
      <c r="M1795" t="s">
        <v>2179</v>
      </c>
      <c r="N1795" t="s">
        <v>2180</v>
      </c>
      <c r="O1795" t="s">
        <v>82</v>
      </c>
      <c r="P1795" t="str">
        <f>"2170712073                    "</f>
        <v xml:space="preserve">2170712073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13.19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2.7</v>
      </c>
      <c r="BJ1795">
        <v>1.4</v>
      </c>
      <c r="BK1795">
        <v>3</v>
      </c>
      <c r="BL1795" s="4">
        <v>75.98</v>
      </c>
      <c r="BM1795" s="4">
        <v>11.4</v>
      </c>
      <c r="BN1795" s="4">
        <v>87.38</v>
      </c>
      <c r="BO1795" s="4">
        <v>87.38</v>
      </c>
      <c r="BQ1795" t="s">
        <v>83</v>
      </c>
      <c r="BR1795" t="s">
        <v>84</v>
      </c>
      <c r="BS1795" s="3">
        <v>43754</v>
      </c>
      <c r="BT1795" s="5">
        <v>0.49444444444444446</v>
      </c>
      <c r="BU1795" t="s">
        <v>2181</v>
      </c>
      <c r="BV1795" t="s">
        <v>90</v>
      </c>
      <c r="BY1795">
        <v>6840.29</v>
      </c>
      <c r="CA1795" t="s">
        <v>1595</v>
      </c>
      <c r="CC1795" t="s">
        <v>2179</v>
      </c>
      <c r="CD1795">
        <v>3310</v>
      </c>
      <c r="CE1795" t="s">
        <v>86</v>
      </c>
      <c r="CF1795" s="3">
        <v>43755</v>
      </c>
      <c r="CI1795">
        <v>1</v>
      </c>
      <c r="CJ1795">
        <v>1</v>
      </c>
      <c r="CK1795">
        <v>21</v>
      </c>
      <c r="CL1795" t="s">
        <v>87</v>
      </c>
    </row>
    <row r="1796" spans="1:90">
      <c r="A1796" t="s">
        <v>72</v>
      </c>
      <c r="B1796" t="s">
        <v>73</v>
      </c>
      <c r="C1796" t="s">
        <v>74</v>
      </c>
      <c r="E1796" t="str">
        <f>"FES1162716942"</f>
        <v>FES1162716942</v>
      </c>
      <c r="F1796" s="3">
        <v>43753</v>
      </c>
      <c r="G1796">
        <v>202004</v>
      </c>
      <c r="H1796" t="s">
        <v>75</v>
      </c>
      <c r="I1796" t="s">
        <v>76</v>
      </c>
      <c r="J1796" t="s">
        <v>77</v>
      </c>
      <c r="K1796" t="s">
        <v>78</v>
      </c>
      <c r="L1796" t="s">
        <v>142</v>
      </c>
      <c r="M1796" t="s">
        <v>143</v>
      </c>
      <c r="N1796" t="s">
        <v>1428</v>
      </c>
      <c r="O1796" t="s">
        <v>82</v>
      </c>
      <c r="P1796" t="str">
        <f>"2170705000                    "</f>
        <v xml:space="preserve">2170705000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14.28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6.1</v>
      </c>
      <c r="BJ1796">
        <v>3.4</v>
      </c>
      <c r="BK1796">
        <v>6.5</v>
      </c>
      <c r="BL1796" s="4">
        <v>82.27</v>
      </c>
      <c r="BM1796" s="4">
        <v>12.34</v>
      </c>
      <c r="BN1796" s="4">
        <v>94.61</v>
      </c>
      <c r="BO1796" s="4">
        <v>94.61</v>
      </c>
      <c r="BQ1796" t="s">
        <v>650</v>
      </c>
      <c r="BR1796" t="s">
        <v>84</v>
      </c>
      <c r="BS1796" s="3">
        <v>43754</v>
      </c>
      <c r="BT1796" s="5">
        <v>0.45347222222222222</v>
      </c>
      <c r="BU1796" t="s">
        <v>2182</v>
      </c>
      <c r="BV1796" t="s">
        <v>87</v>
      </c>
      <c r="BW1796" t="s">
        <v>232</v>
      </c>
      <c r="BX1796" t="s">
        <v>2183</v>
      </c>
      <c r="BY1796">
        <v>17013.36</v>
      </c>
      <c r="CA1796" t="s">
        <v>2184</v>
      </c>
      <c r="CC1796" t="s">
        <v>143</v>
      </c>
      <c r="CD1796">
        <v>1459</v>
      </c>
      <c r="CE1796" t="s">
        <v>86</v>
      </c>
      <c r="CF1796" s="3">
        <v>43755</v>
      </c>
      <c r="CI1796">
        <v>1</v>
      </c>
      <c r="CJ1796">
        <v>1</v>
      </c>
      <c r="CK1796">
        <v>22</v>
      </c>
      <c r="CL1796" t="s">
        <v>87</v>
      </c>
    </row>
    <row r="1797" spans="1:90">
      <c r="A1797" t="s">
        <v>72</v>
      </c>
      <c r="B1797" t="s">
        <v>73</v>
      </c>
      <c r="C1797" t="s">
        <v>74</v>
      </c>
      <c r="E1797" t="str">
        <f>"FES1162716993"</f>
        <v>FES1162716993</v>
      </c>
      <c r="F1797" s="3">
        <v>43753</v>
      </c>
      <c r="G1797">
        <v>202004</v>
      </c>
      <c r="H1797" t="s">
        <v>75</v>
      </c>
      <c r="I1797" t="s">
        <v>76</v>
      </c>
      <c r="J1797" t="s">
        <v>77</v>
      </c>
      <c r="K1797" t="s">
        <v>78</v>
      </c>
      <c r="L1797" t="s">
        <v>92</v>
      </c>
      <c r="M1797" t="s">
        <v>93</v>
      </c>
      <c r="N1797" t="s">
        <v>598</v>
      </c>
      <c r="O1797" t="s">
        <v>82</v>
      </c>
      <c r="P1797" t="str">
        <f>"2170711627                    "</f>
        <v xml:space="preserve">2170711627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8.7899999999999991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2</v>
      </c>
      <c r="BJ1797">
        <v>1.5</v>
      </c>
      <c r="BK1797">
        <v>2</v>
      </c>
      <c r="BL1797" s="4">
        <v>50.66</v>
      </c>
      <c r="BM1797" s="4">
        <v>7.6</v>
      </c>
      <c r="BN1797" s="4">
        <v>58.26</v>
      </c>
      <c r="BO1797" s="4">
        <v>58.26</v>
      </c>
      <c r="BQ1797" t="s">
        <v>83</v>
      </c>
      <c r="BR1797" t="s">
        <v>84</v>
      </c>
      <c r="BS1797" s="3">
        <v>43754</v>
      </c>
      <c r="BT1797" s="5">
        <v>0.41666666666666669</v>
      </c>
      <c r="BU1797" t="s">
        <v>2185</v>
      </c>
      <c r="BV1797" t="s">
        <v>90</v>
      </c>
      <c r="BY1797">
        <v>7540</v>
      </c>
      <c r="CA1797" t="s">
        <v>270</v>
      </c>
      <c r="CC1797" t="s">
        <v>93</v>
      </c>
      <c r="CD1797">
        <v>7580</v>
      </c>
      <c r="CE1797" t="s">
        <v>86</v>
      </c>
      <c r="CF1797" s="3">
        <v>43755</v>
      </c>
      <c r="CI1797">
        <v>1</v>
      </c>
      <c r="CJ1797">
        <v>1</v>
      </c>
      <c r="CK1797">
        <v>21</v>
      </c>
      <c r="CL1797" t="s">
        <v>87</v>
      </c>
    </row>
    <row r="1798" spans="1:90">
      <c r="A1798" t="s">
        <v>72</v>
      </c>
      <c r="B1798" t="s">
        <v>73</v>
      </c>
      <c r="C1798" t="s">
        <v>74</v>
      </c>
      <c r="E1798" t="str">
        <f>"FES1162717011"</f>
        <v>FES1162717011</v>
      </c>
      <c r="F1798" s="3">
        <v>43753</v>
      </c>
      <c r="G1798">
        <v>202004</v>
      </c>
      <c r="H1798" t="s">
        <v>75</v>
      </c>
      <c r="I1798" t="s">
        <v>76</v>
      </c>
      <c r="J1798" t="s">
        <v>77</v>
      </c>
      <c r="K1798" t="s">
        <v>78</v>
      </c>
      <c r="L1798" t="s">
        <v>114</v>
      </c>
      <c r="M1798" t="s">
        <v>115</v>
      </c>
      <c r="N1798" t="s">
        <v>2186</v>
      </c>
      <c r="O1798" t="s">
        <v>82</v>
      </c>
      <c r="P1798" t="str">
        <f>"2170712006                    "</f>
        <v xml:space="preserve">2170712006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8.7899999999999991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2</v>
      </c>
      <c r="BJ1798">
        <v>1.5</v>
      </c>
      <c r="BK1798">
        <v>2</v>
      </c>
      <c r="BL1798" s="4">
        <v>50.66</v>
      </c>
      <c r="BM1798" s="4">
        <v>7.6</v>
      </c>
      <c r="BN1798" s="4">
        <v>58.26</v>
      </c>
      <c r="BO1798" s="4">
        <v>58.26</v>
      </c>
      <c r="BQ1798" t="s">
        <v>83</v>
      </c>
      <c r="BR1798" t="s">
        <v>84</v>
      </c>
      <c r="BS1798" s="3">
        <v>43754</v>
      </c>
      <c r="BT1798" s="5">
        <v>0.39583333333333331</v>
      </c>
      <c r="BU1798" t="s">
        <v>2187</v>
      </c>
      <c r="BV1798" t="s">
        <v>90</v>
      </c>
      <c r="BY1798">
        <v>7615.76</v>
      </c>
      <c r="CA1798" t="s">
        <v>366</v>
      </c>
      <c r="CC1798" t="s">
        <v>115</v>
      </c>
      <c r="CD1798">
        <v>184</v>
      </c>
      <c r="CE1798" t="s">
        <v>86</v>
      </c>
      <c r="CF1798" s="3">
        <v>43755</v>
      </c>
      <c r="CI1798">
        <v>1</v>
      </c>
      <c r="CJ1798">
        <v>1</v>
      </c>
      <c r="CK1798">
        <v>21</v>
      </c>
      <c r="CL1798" t="s">
        <v>87</v>
      </c>
    </row>
    <row r="1799" spans="1:90">
      <c r="A1799" t="s">
        <v>72</v>
      </c>
      <c r="B1799" t="s">
        <v>73</v>
      </c>
      <c r="C1799" t="s">
        <v>74</v>
      </c>
      <c r="E1799" t="str">
        <f>"FES1162717046"</f>
        <v>FES1162717046</v>
      </c>
      <c r="F1799" s="3">
        <v>43753</v>
      </c>
      <c r="G1799">
        <v>202004</v>
      </c>
      <c r="H1799" t="s">
        <v>75</v>
      </c>
      <c r="I1799" t="s">
        <v>76</v>
      </c>
      <c r="J1799" t="s">
        <v>77</v>
      </c>
      <c r="K1799" t="s">
        <v>78</v>
      </c>
      <c r="L1799" t="s">
        <v>601</v>
      </c>
      <c r="M1799" t="s">
        <v>602</v>
      </c>
      <c r="N1799" t="s">
        <v>603</v>
      </c>
      <c r="O1799" t="s">
        <v>82</v>
      </c>
      <c r="P1799" t="str">
        <f>"2170712049                    "</f>
        <v xml:space="preserve">2170712049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12.36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 s="4">
        <v>71.239999999999995</v>
      </c>
      <c r="BM1799" s="4">
        <v>10.69</v>
      </c>
      <c r="BN1799" s="4">
        <v>81.93</v>
      </c>
      <c r="BO1799" s="4">
        <v>81.93</v>
      </c>
      <c r="BQ1799" t="s">
        <v>83</v>
      </c>
      <c r="BR1799" t="s">
        <v>84</v>
      </c>
      <c r="BS1799" s="3">
        <v>43754</v>
      </c>
      <c r="BT1799" s="5">
        <v>0.38958333333333334</v>
      </c>
      <c r="BU1799" t="s">
        <v>2188</v>
      </c>
      <c r="BV1799" t="s">
        <v>90</v>
      </c>
      <c r="BY1799">
        <v>1200</v>
      </c>
      <c r="CA1799" t="s">
        <v>688</v>
      </c>
      <c r="CC1799" t="s">
        <v>602</v>
      </c>
      <c r="CD1799">
        <v>250</v>
      </c>
      <c r="CE1799" t="s">
        <v>96</v>
      </c>
      <c r="CF1799" s="3">
        <v>43756</v>
      </c>
      <c r="CI1799">
        <v>1</v>
      </c>
      <c r="CJ1799">
        <v>1</v>
      </c>
      <c r="CK1799">
        <v>24</v>
      </c>
      <c r="CL1799" t="s">
        <v>87</v>
      </c>
    </row>
    <row r="1800" spans="1:90">
      <c r="A1800" t="s">
        <v>72</v>
      </c>
      <c r="B1800" t="s">
        <v>73</v>
      </c>
      <c r="C1800" t="s">
        <v>74</v>
      </c>
      <c r="E1800" t="str">
        <f>"FES1162717015"</f>
        <v>FES1162717015</v>
      </c>
      <c r="F1800" s="3">
        <v>43753</v>
      </c>
      <c r="G1800">
        <v>202004</v>
      </c>
      <c r="H1800" t="s">
        <v>75</v>
      </c>
      <c r="I1800" t="s">
        <v>76</v>
      </c>
      <c r="J1800" t="s">
        <v>77</v>
      </c>
      <c r="K1800" t="s">
        <v>78</v>
      </c>
      <c r="L1800" t="s">
        <v>114</v>
      </c>
      <c r="M1800" t="s">
        <v>115</v>
      </c>
      <c r="N1800" t="s">
        <v>2189</v>
      </c>
      <c r="O1800" t="s">
        <v>82</v>
      </c>
      <c r="P1800" t="str">
        <f>"2170712012                    "</f>
        <v xml:space="preserve">2170712012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8.7899999999999991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 s="4">
        <v>50.66</v>
      </c>
      <c r="BM1800" s="4">
        <v>7.6</v>
      </c>
      <c r="BN1800" s="4">
        <v>58.26</v>
      </c>
      <c r="BO1800" s="4">
        <v>58.26</v>
      </c>
      <c r="BR1800" t="s">
        <v>84</v>
      </c>
      <c r="BS1800" s="3">
        <v>43754</v>
      </c>
      <c r="BT1800" s="5">
        <v>0.38819444444444445</v>
      </c>
      <c r="BU1800" t="s">
        <v>2190</v>
      </c>
      <c r="BV1800" t="s">
        <v>90</v>
      </c>
      <c r="BY1800">
        <v>1200</v>
      </c>
      <c r="CA1800" t="s">
        <v>2191</v>
      </c>
      <c r="CC1800" t="s">
        <v>115</v>
      </c>
      <c r="CD1800">
        <v>62</v>
      </c>
      <c r="CE1800" t="s">
        <v>96</v>
      </c>
      <c r="CF1800" s="3">
        <v>43755</v>
      </c>
      <c r="CI1800">
        <v>1</v>
      </c>
      <c r="CJ1800">
        <v>1</v>
      </c>
      <c r="CK1800">
        <v>21</v>
      </c>
      <c r="CL1800" t="s">
        <v>87</v>
      </c>
    </row>
    <row r="1801" spans="1:90">
      <c r="A1801" t="s">
        <v>72</v>
      </c>
      <c r="B1801" t="s">
        <v>73</v>
      </c>
      <c r="C1801" t="s">
        <v>74</v>
      </c>
      <c r="E1801" t="str">
        <f>"FES1162717000"</f>
        <v>FES1162717000</v>
      </c>
      <c r="F1801" s="3">
        <v>43753</v>
      </c>
      <c r="G1801">
        <v>202004</v>
      </c>
      <c r="H1801" t="s">
        <v>75</v>
      </c>
      <c r="I1801" t="s">
        <v>76</v>
      </c>
      <c r="J1801" t="s">
        <v>77</v>
      </c>
      <c r="K1801" t="s">
        <v>78</v>
      </c>
      <c r="L1801" t="s">
        <v>114</v>
      </c>
      <c r="M1801" t="s">
        <v>115</v>
      </c>
      <c r="N1801" t="s">
        <v>148</v>
      </c>
      <c r="O1801" t="s">
        <v>82</v>
      </c>
      <c r="P1801" t="str">
        <f>"2170711987                    "</f>
        <v xml:space="preserve">2170711987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8.7899999999999991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 s="4">
        <v>50.66</v>
      </c>
      <c r="BM1801" s="4">
        <v>7.6</v>
      </c>
      <c r="BN1801" s="4">
        <v>58.26</v>
      </c>
      <c r="BO1801" s="4">
        <v>58.26</v>
      </c>
      <c r="BQ1801" t="s">
        <v>95</v>
      </c>
      <c r="BR1801" t="s">
        <v>84</v>
      </c>
      <c r="BS1801" s="3">
        <v>43754</v>
      </c>
      <c r="BT1801" s="5">
        <v>0.38194444444444442</v>
      </c>
      <c r="BU1801" t="s">
        <v>2192</v>
      </c>
      <c r="BV1801" t="s">
        <v>90</v>
      </c>
      <c r="BY1801">
        <v>1200</v>
      </c>
      <c r="CA1801" t="s">
        <v>514</v>
      </c>
      <c r="CC1801" t="s">
        <v>115</v>
      </c>
      <c r="CD1801">
        <v>200</v>
      </c>
      <c r="CE1801" t="s">
        <v>96</v>
      </c>
      <c r="CF1801" s="3">
        <v>43755</v>
      </c>
      <c r="CI1801">
        <v>1</v>
      </c>
      <c r="CJ1801">
        <v>1</v>
      </c>
      <c r="CK1801">
        <v>21</v>
      </c>
      <c r="CL1801" t="s">
        <v>87</v>
      </c>
    </row>
    <row r="1802" spans="1:90">
      <c r="A1802" t="s">
        <v>72</v>
      </c>
      <c r="B1802" t="s">
        <v>73</v>
      </c>
      <c r="C1802" t="s">
        <v>74</v>
      </c>
      <c r="E1802" t="str">
        <f>"FES1162717124"</f>
        <v>FES1162717124</v>
      </c>
      <c r="F1802" s="3">
        <v>43753</v>
      </c>
      <c r="G1802">
        <v>202004</v>
      </c>
      <c r="H1802" t="s">
        <v>75</v>
      </c>
      <c r="I1802" t="s">
        <v>76</v>
      </c>
      <c r="J1802" t="s">
        <v>77</v>
      </c>
      <c r="K1802" t="s">
        <v>78</v>
      </c>
      <c r="L1802" t="s">
        <v>114</v>
      </c>
      <c r="M1802" t="s">
        <v>115</v>
      </c>
      <c r="N1802" t="s">
        <v>116</v>
      </c>
      <c r="O1802" t="s">
        <v>82</v>
      </c>
      <c r="P1802" t="str">
        <f>"2170712109                    "</f>
        <v xml:space="preserve">2170712109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10.99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2.5</v>
      </c>
      <c r="BJ1802">
        <v>1.7</v>
      </c>
      <c r="BK1802">
        <v>2.5</v>
      </c>
      <c r="BL1802" s="4">
        <v>63.32</v>
      </c>
      <c r="BM1802" s="4">
        <v>9.5</v>
      </c>
      <c r="BN1802" s="4">
        <v>72.819999999999993</v>
      </c>
      <c r="BO1802" s="4">
        <v>72.819999999999993</v>
      </c>
      <c r="BQ1802" t="s">
        <v>83</v>
      </c>
      <c r="BR1802" t="s">
        <v>84</v>
      </c>
      <c r="BS1802" s="3">
        <v>43754</v>
      </c>
      <c r="BT1802" s="5">
        <v>0.35694444444444445</v>
      </c>
      <c r="BU1802" t="s">
        <v>117</v>
      </c>
      <c r="BV1802" t="s">
        <v>90</v>
      </c>
      <c r="BY1802">
        <v>8288.26</v>
      </c>
      <c r="CA1802" t="s">
        <v>118</v>
      </c>
      <c r="CC1802" t="s">
        <v>115</v>
      </c>
      <c r="CD1802">
        <v>1</v>
      </c>
      <c r="CE1802" t="s">
        <v>86</v>
      </c>
      <c r="CF1802" s="3">
        <v>43755</v>
      </c>
      <c r="CI1802">
        <v>1</v>
      </c>
      <c r="CJ1802">
        <v>1</v>
      </c>
      <c r="CK1802">
        <v>21</v>
      </c>
      <c r="CL1802" t="s">
        <v>87</v>
      </c>
    </row>
    <row r="1803" spans="1:90">
      <c r="A1803" t="s">
        <v>72</v>
      </c>
      <c r="B1803" t="s">
        <v>73</v>
      </c>
      <c r="C1803" t="s">
        <v>74</v>
      </c>
      <c r="E1803" t="str">
        <f>"FES1162717017"</f>
        <v>FES1162717017</v>
      </c>
      <c r="F1803" s="3">
        <v>43753</v>
      </c>
      <c r="G1803">
        <v>202004</v>
      </c>
      <c r="H1803" t="s">
        <v>75</v>
      </c>
      <c r="I1803" t="s">
        <v>76</v>
      </c>
      <c r="J1803" t="s">
        <v>77</v>
      </c>
      <c r="K1803" t="s">
        <v>78</v>
      </c>
      <c r="L1803" t="s">
        <v>601</v>
      </c>
      <c r="M1803" t="s">
        <v>602</v>
      </c>
      <c r="N1803" t="s">
        <v>1217</v>
      </c>
      <c r="O1803" t="s">
        <v>82</v>
      </c>
      <c r="P1803" t="str">
        <f>"2170712018                    "</f>
        <v xml:space="preserve">2170712018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12.36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1.5</v>
      </c>
      <c r="BJ1803">
        <v>0.9</v>
      </c>
      <c r="BK1803">
        <v>1.5</v>
      </c>
      <c r="BL1803" s="4">
        <v>71.239999999999995</v>
      </c>
      <c r="BM1803" s="4">
        <v>10.69</v>
      </c>
      <c r="BN1803" s="4">
        <v>81.93</v>
      </c>
      <c r="BO1803" s="4">
        <v>81.93</v>
      </c>
      <c r="BQ1803" t="s">
        <v>83</v>
      </c>
      <c r="BR1803" t="s">
        <v>84</v>
      </c>
      <c r="BS1803" s="3">
        <v>43754</v>
      </c>
      <c r="BT1803" s="5">
        <v>0.41319444444444442</v>
      </c>
      <c r="BU1803" t="s">
        <v>2193</v>
      </c>
      <c r="BV1803" t="s">
        <v>90</v>
      </c>
      <c r="BY1803">
        <v>4442.5</v>
      </c>
      <c r="CA1803" t="s">
        <v>688</v>
      </c>
      <c r="CC1803" t="s">
        <v>602</v>
      </c>
      <c r="CD1803">
        <v>250</v>
      </c>
      <c r="CE1803" t="s">
        <v>86</v>
      </c>
      <c r="CF1803" s="3">
        <v>43756</v>
      </c>
      <c r="CI1803">
        <v>1</v>
      </c>
      <c r="CJ1803">
        <v>1</v>
      </c>
      <c r="CK1803">
        <v>24</v>
      </c>
      <c r="CL1803" t="s">
        <v>87</v>
      </c>
    </row>
    <row r="1804" spans="1:90">
      <c r="A1804" t="s">
        <v>72</v>
      </c>
      <c r="B1804" t="s">
        <v>73</v>
      </c>
      <c r="C1804" t="s">
        <v>74</v>
      </c>
      <c r="E1804" t="str">
        <f>"FES1162717079"</f>
        <v>FES1162717079</v>
      </c>
      <c r="F1804" s="3">
        <v>43753</v>
      </c>
      <c r="G1804">
        <v>202004</v>
      </c>
      <c r="H1804" t="s">
        <v>75</v>
      </c>
      <c r="I1804" t="s">
        <v>76</v>
      </c>
      <c r="J1804" t="s">
        <v>77</v>
      </c>
      <c r="K1804" t="s">
        <v>78</v>
      </c>
      <c r="L1804" t="s">
        <v>222</v>
      </c>
      <c r="M1804" t="s">
        <v>223</v>
      </c>
      <c r="N1804" t="s">
        <v>356</v>
      </c>
      <c r="O1804" t="s">
        <v>82</v>
      </c>
      <c r="P1804" t="str">
        <f>"2170711753                    "</f>
        <v xml:space="preserve">2170711753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8.7899999999999991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0.9</v>
      </c>
      <c r="BK1804">
        <v>1</v>
      </c>
      <c r="BL1804" s="4">
        <v>50.66</v>
      </c>
      <c r="BM1804" s="4">
        <v>7.6</v>
      </c>
      <c r="BN1804" s="4">
        <v>58.26</v>
      </c>
      <c r="BO1804" s="4">
        <v>58.26</v>
      </c>
      <c r="BQ1804" t="s">
        <v>83</v>
      </c>
      <c r="BR1804" t="s">
        <v>84</v>
      </c>
      <c r="BS1804" s="3">
        <v>43754</v>
      </c>
      <c r="BT1804" s="5">
        <v>0.3611111111111111</v>
      </c>
      <c r="BU1804" t="s">
        <v>357</v>
      </c>
      <c r="BV1804" t="s">
        <v>90</v>
      </c>
      <c r="BY1804">
        <v>4583.25</v>
      </c>
      <c r="CA1804" t="s">
        <v>358</v>
      </c>
      <c r="CC1804" t="s">
        <v>223</v>
      </c>
      <c r="CD1804">
        <v>157</v>
      </c>
      <c r="CE1804" t="s">
        <v>86</v>
      </c>
      <c r="CF1804" s="3">
        <v>43755</v>
      </c>
      <c r="CI1804">
        <v>1</v>
      </c>
      <c r="CJ1804">
        <v>1</v>
      </c>
      <c r="CK1804">
        <v>21</v>
      </c>
      <c r="CL1804" t="s">
        <v>87</v>
      </c>
    </row>
    <row r="1805" spans="1:90">
      <c r="A1805" t="s">
        <v>72</v>
      </c>
      <c r="B1805" t="s">
        <v>73</v>
      </c>
      <c r="C1805" t="s">
        <v>74</v>
      </c>
      <c r="E1805" t="str">
        <f>"FES1162717176"</f>
        <v>FES1162717176</v>
      </c>
      <c r="F1805" s="3">
        <v>43753</v>
      </c>
      <c r="G1805">
        <v>202004</v>
      </c>
      <c r="H1805" t="s">
        <v>75</v>
      </c>
      <c r="I1805" t="s">
        <v>76</v>
      </c>
      <c r="J1805" t="s">
        <v>77</v>
      </c>
      <c r="K1805" t="s">
        <v>78</v>
      </c>
      <c r="L1805" t="s">
        <v>1759</v>
      </c>
      <c r="M1805" t="s">
        <v>1760</v>
      </c>
      <c r="N1805" t="s">
        <v>2194</v>
      </c>
      <c r="O1805" t="s">
        <v>82</v>
      </c>
      <c r="P1805" t="str">
        <f>"2170712160                    "</f>
        <v xml:space="preserve">2170712160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32.42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3</v>
      </c>
      <c r="BJ1805">
        <v>3.7</v>
      </c>
      <c r="BK1805">
        <v>4</v>
      </c>
      <c r="BL1805" s="4">
        <v>186.82</v>
      </c>
      <c r="BM1805" s="4">
        <v>28.02</v>
      </c>
      <c r="BN1805" s="4">
        <v>214.84</v>
      </c>
      <c r="BO1805" s="4">
        <v>214.84</v>
      </c>
      <c r="BQ1805" t="s">
        <v>83</v>
      </c>
      <c r="BR1805" t="s">
        <v>84</v>
      </c>
      <c r="BS1805" s="3">
        <v>43754</v>
      </c>
      <c r="BT1805" s="5">
        <v>0.56388888888888888</v>
      </c>
      <c r="BU1805" t="s">
        <v>2195</v>
      </c>
      <c r="BV1805" t="s">
        <v>90</v>
      </c>
      <c r="BY1805">
        <v>18720.23</v>
      </c>
      <c r="CC1805" t="s">
        <v>1760</v>
      </c>
      <c r="CD1805">
        <v>5320</v>
      </c>
      <c r="CE1805" t="s">
        <v>86</v>
      </c>
      <c r="CF1805" s="3">
        <v>43759</v>
      </c>
      <c r="CI1805">
        <v>4</v>
      </c>
      <c r="CJ1805">
        <v>1</v>
      </c>
      <c r="CK1805">
        <v>23</v>
      </c>
      <c r="CL1805" t="s">
        <v>87</v>
      </c>
    </row>
    <row r="1806" spans="1:90">
      <c r="A1806" t="s">
        <v>72</v>
      </c>
      <c r="B1806" t="s">
        <v>73</v>
      </c>
      <c r="C1806" t="s">
        <v>74</v>
      </c>
      <c r="E1806" t="str">
        <f>"FES1162717188"</f>
        <v>FES1162717188</v>
      </c>
      <c r="F1806" s="3">
        <v>43753</v>
      </c>
      <c r="G1806">
        <v>202004</v>
      </c>
      <c r="H1806" t="s">
        <v>75</v>
      </c>
      <c r="I1806" t="s">
        <v>76</v>
      </c>
      <c r="J1806" t="s">
        <v>77</v>
      </c>
      <c r="K1806" t="s">
        <v>78</v>
      </c>
      <c r="L1806" t="s">
        <v>119</v>
      </c>
      <c r="M1806" t="s">
        <v>120</v>
      </c>
      <c r="N1806" t="s">
        <v>667</v>
      </c>
      <c r="O1806" t="s">
        <v>82</v>
      </c>
      <c r="P1806" t="str">
        <f>"2170709524                    "</f>
        <v xml:space="preserve">2170709524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28.56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6.4</v>
      </c>
      <c r="BJ1806">
        <v>4.4000000000000004</v>
      </c>
      <c r="BK1806">
        <v>6.5</v>
      </c>
      <c r="BL1806" s="4">
        <v>164.57</v>
      </c>
      <c r="BM1806" s="4">
        <v>24.69</v>
      </c>
      <c r="BN1806" s="4">
        <v>189.26</v>
      </c>
      <c r="BO1806" s="4">
        <v>189.26</v>
      </c>
      <c r="BQ1806" t="s">
        <v>83</v>
      </c>
      <c r="BR1806" t="s">
        <v>84</v>
      </c>
      <c r="BS1806" s="3">
        <v>43754</v>
      </c>
      <c r="BT1806" s="5">
        <v>0.33333333333333331</v>
      </c>
      <c r="BU1806" t="s">
        <v>668</v>
      </c>
      <c r="BV1806" t="s">
        <v>90</v>
      </c>
      <c r="BY1806">
        <v>21991.74</v>
      </c>
      <c r="CA1806" t="s">
        <v>669</v>
      </c>
      <c r="CC1806" t="s">
        <v>120</v>
      </c>
      <c r="CD1806">
        <v>6001</v>
      </c>
      <c r="CE1806" t="s">
        <v>86</v>
      </c>
      <c r="CF1806" s="3">
        <v>43755</v>
      </c>
      <c r="CI1806">
        <v>1</v>
      </c>
      <c r="CJ1806">
        <v>1</v>
      </c>
      <c r="CK1806">
        <v>21</v>
      </c>
      <c r="CL1806" t="s">
        <v>87</v>
      </c>
    </row>
    <row r="1807" spans="1:90">
      <c r="A1807" t="s">
        <v>72</v>
      </c>
      <c r="B1807" t="s">
        <v>73</v>
      </c>
      <c r="C1807" t="s">
        <v>74</v>
      </c>
      <c r="E1807" t="str">
        <f>"FES1162717183"</f>
        <v>FES1162717183</v>
      </c>
      <c r="F1807" s="3">
        <v>43753</v>
      </c>
      <c r="G1807">
        <v>202004</v>
      </c>
      <c r="H1807" t="s">
        <v>75</v>
      </c>
      <c r="I1807" t="s">
        <v>76</v>
      </c>
      <c r="J1807" t="s">
        <v>77</v>
      </c>
      <c r="K1807" t="s">
        <v>78</v>
      </c>
      <c r="L1807" t="s">
        <v>119</v>
      </c>
      <c r="M1807" t="s">
        <v>120</v>
      </c>
      <c r="N1807" t="s">
        <v>667</v>
      </c>
      <c r="O1807" t="s">
        <v>82</v>
      </c>
      <c r="P1807" t="str">
        <f>"2170709100                    "</f>
        <v xml:space="preserve">2170709100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30.76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5.8</v>
      </c>
      <c r="BJ1807">
        <v>6.8</v>
      </c>
      <c r="BK1807">
        <v>7</v>
      </c>
      <c r="BL1807" s="4">
        <v>177.23</v>
      </c>
      <c r="BM1807" s="4">
        <v>26.58</v>
      </c>
      <c r="BN1807" s="4">
        <v>203.81</v>
      </c>
      <c r="BO1807" s="4">
        <v>203.81</v>
      </c>
      <c r="BQ1807" t="s">
        <v>83</v>
      </c>
      <c r="BR1807" t="s">
        <v>84</v>
      </c>
      <c r="BS1807" s="3">
        <v>43754</v>
      </c>
      <c r="BT1807" s="5">
        <v>0.33333333333333331</v>
      </c>
      <c r="BU1807" t="s">
        <v>668</v>
      </c>
      <c r="BV1807" t="s">
        <v>90</v>
      </c>
      <c r="BY1807">
        <v>33931.730000000003</v>
      </c>
      <c r="CA1807" t="s">
        <v>669</v>
      </c>
      <c r="CC1807" t="s">
        <v>120</v>
      </c>
      <c r="CD1807">
        <v>6001</v>
      </c>
      <c r="CE1807" t="s">
        <v>86</v>
      </c>
      <c r="CF1807" s="3">
        <v>43755</v>
      </c>
      <c r="CI1807">
        <v>1</v>
      </c>
      <c r="CJ1807">
        <v>1</v>
      </c>
      <c r="CK1807">
        <v>21</v>
      </c>
      <c r="CL1807" t="s">
        <v>87</v>
      </c>
    </row>
    <row r="1808" spans="1:90">
      <c r="A1808" t="s">
        <v>72</v>
      </c>
      <c r="B1808" t="s">
        <v>73</v>
      </c>
      <c r="C1808" t="s">
        <v>74</v>
      </c>
      <c r="E1808" t="str">
        <f>"FES1162716986"</f>
        <v>FES1162716986</v>
      </c>
      <c r="F1808" s="3">
        <v>43753</v>
      </c>
      <c r="G1808">
        <v>202004</v>
      </c>
      <c r="H1808" t="s">
        <v>75</v>
      </c>
      <c r="I1808" t="s">
        <v>76</v>
      </c>
      <c r="J1808" t="s">
        <v>77</v>
      </c>
      <c r="K1808" t="s">
        <v>78</v>
      </c>
      <c r="L1808" t="s">
        <v>98</v>
      </c>
      <c r="M1808" t="s">
        <v>99</v>
      </c>
      <c r="N1808" t="s">
        <v>805</v>
      </c>
      <c r="O1808" t="s">
        <v>82</v>
      </c>
      <c r="P1808" t="str">
        <f>"2170711240                    "</f>
        <v xml:space="preserve">2170711240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8.7899999999999991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 s="4">
        <v>50.66</v>
      </c>
      <c r="BM1808" s="4">
        <v>7.6</v>
      </c>
      <c r="BN1808" s="4">
        <v>58.26</v>
      </c>
      <c r="BO1808" s="4">
        <v>58.26</v>
      </c>
      <c r="BQ1808" t="s">
        <v>806</v>
      </c>
      <c r="BR1808" t="s">
        <v>84</v>
      </c>
      <c r="BS1808" s="3">
        <v>43754</v>
      </c>
      <c r="BT1808" s="5">
        <v>0.34861111111111115</v>
      </c>
      <c r="BU1808" t="s">
        <v>807</v>
      </c>
      <c r="BV1808" t="s">
        <v>90</v>
      </c>
      <c r="BY1808">
        <v>1200</v>
      </c>
      <c r="CA1808" t="s">
        <v>103</v>
      </c>
      <c r="CC1808" t="s">
        <v>99</v>
      </c>
      <c r="CD1808">
        <v>3610</v>
      </c>
      <c r="CE1808" t="s">
        <v>96</v>
      </c>
      <c r="CF1808" s="3">
        <v>43755</v>
      </c>
      <c r="CI1808">
        <v>1</v>
      </c>
      <c r="CJ1808">
        <v>1</v>
      </c>
      <c r="CK1808">
        <v>21</v>
      </c>
      <c r="CL1808" t="s">
        <v>87</v>
      </c>
    </row>
    <row r="1809" spans="1:90">
      <c r="A1809" t="s">
        <v>72</v>
      </c>
      <c r="B1809" t="s">
        <v>73</v>
      </c>
      <c r="C1809" t="s">
        <v>74</v>
      </c>
      <c r="E1809" t="str">
        <f>"FES1162716983"</f>
        <v>FES1162716983</v>
      </c>
      <c r="F1809" s="3">
        <v>43753</v>
      </c>
      <c r="G1809">
        <v>202004</v>
      </c>
      <c r="H1809" t="s">
        <v>75</v>
      </c>
      <c r="I1809" t="s">
        <v>76</v>
      </c>
      <c r="J1809" t="s">
        <v>77</v>
      </c>
      <c r="K1809" t="s">
        <v>78</v>
      </c>
      <c r="L1809" t="s">
        <v>175</v>
      </c>
      <c r="M1809" t="s">
        <v>176</v>
      </c>
      <c r="N1809" t="s">
        <v>793</v>
      </c>
      <c r="O1809" t="s">
        <v>82</v>
      </c>
      <c r="P1809" t="str">
        <f>"217071594                     "</f>
        <v xml:space="preserve">217071594 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8.7899999999999991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 s="4">
        <v>50.66</v>
      </c>
      <c r="BM1809" s="4">
        <v>7.6</v>
      </c>
      <c r="BN1809" s="4">
        <v>58.26</v>
      </c>
      <c r="BO1809" s="4">
        <v>58.26</v>
      </c>
      <c r="BQ1809" t="s">
        <v>83</v>
      </c>
      <c r="BR1809" t="s">
        <v>84</v>
      </c>
      <c r="BS1809" s="3">
        <v>43754</v>
      </c>
      <c r="BT1809" s="5">
        <v>0.3444444444444445</v>
      </c>
      <c r="BU1809" t="s">
        <v>2196</v>
      </c>
      <c r="BV1809" t="s">
        <v>90</v>
      </c>
      <c r="BY1809">
        <v>1200</v>
      </c>
      <c r="CA1809" t="s">
        <v>128</v>
      </c>
      <c r="CC1809" t="s">
        <v>176</v>
      </c>
      <c r="CD1809">
        <v>4052</v>
      </c>
      <c r="CE1809" t="s">
        <v>96</v>
      </c>
      <c r="CF1809" s="3">
        <v>43755</v>
      </c>
      <c r="CI1809">
        <v>1</v>
      </c>
      <c r="CJ1809">
        <v>1</v>
      </c>
      <c r="CK1809">
        <v>21</v>
      </c>
      <c r="CL1809" t="s">
        <v>87</v>
      </c>
    </row>
    <row r="1810" spans="1:90">
      <c r="A1810" t="s">
        <v>72</v>
      </c>
      <c r="B1810" t="s">
        <v>73</v>
      </c>
      <c r="C1810" t="s">
        <v>74</v>
      </c>
      <c r="E1810" t="str">
        <f>"FES1162717027"</f>
        <v>FES1162717027</v>
      </c>
      <c r="F1810" s="3">
        <v>43753</v>
      </c>
      <c r="G1810">
        <v>202004</v>
      </c>
      <c r="H1810" t="s">
        <v>75</v>
      </c>
      <c r="I1810" t="s">
        <v>76</v>
      </c>
      <c r="J1810" t="s">
        <v>77</v>
      </c>
      <c r="K1810" t="s">
        <v>78</v>
      </c>
      <c r="L1810" t="s">
        <v>79</v>
      </c>
      <c r="M1810" t="s">
        <v>80</v>
      </c>
      <c r="N1810" t="s">
        <v>81</v>
      </c>
      <c r="O1810" t="s">
        <v>82</v>
      </c>
      <c r="P1810" t="str">
        <f>"2170712030                    "</f>
        <v xml:space="preserve">2170712030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6.87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 s="4">
        <v>39.58</v>
      </c>
      <c r="BM1810" s="4">
        <v>5.94</v>
      </c>
      <c r="BN1810" s="4">
        <v>45.52</v>
      </c>
      <c r="BO1810" s="4">
        <v>45.52</v>
      </c>
      <c r="BQ1810" t="s">
        <v>83</v>
      </c>
      <c r="BR1810" t="s">
        <v>84</v>
      </c>
      <c r="BS1810" s="3">
        <v>43754</v>
      </c>
      <c r="BT1810" s="5">
        <v>0.3923611111111111</v>
      </c>
      <c r="BU1810" t="s">
        <v>1381</v>
      </c>
      <c r="BV1810" t="s">
        <v>90</v>
      </c>
      <c r="BY1810">
        <v>1200</v>
      </c>
      <c r="CA1810" t="s">
        <v>474</v>
      </c>
      <c r="CC1810" t="s">
        <v>80</v>
      </c>
      <c r="CD1810">
        <v>2094</v>
      </c>
      <c r="CE1810" t="s">
        <v>96</v>
      </c>
      <c r="CF1810" s="3">
        <v>43755</v>
      </c>
      <c r="CI1810">
        <v>1</v>
      </c>
      <c r="CJ1810">
        <v>1</v>
      </c>
      <c r="CK1810">
        <v>22</v>
      </c>
      <c r="CL1810" t="s">
        <v>87</v>
      </c>
    </row>
    <row r="1811" spans="1:90">
      <c r="A1811" t="s">
        <v>72</v>
      </c>
      <c r="B1811" t="s">
        <v>73</v>
      </c>
      <c r="C1811" t="s">
        <v>74</v>
      </c>
      <c r="E1811" t="str">
        <f>"FES1162717060"</f>
        <v>FES1162717060</v>
      </c>
      <c r="F1811" s="3">
        <v>43753</v>
      </c>
      <c r="G1811">
        <v>202004</v>
      </c>
      <c r="H1811" t="s">
        <v>75</v>
      </c>
      <c r="I1811" t="s">
        <v>76</v>
      </c>
      <c r="J1811" t="s">
        <v>77</v>
      </c>
      <c r="K1811" t="s">
        <v>78</v>
      </c>
      <c r="L1811" t="s">
        <v>170</v>
      </c>
      <c r="M1811" t="s">
        <v>171</v>
      </c>
      <c r="N1811" t="s">
        <v>172</v>
      </c>
      <c r="O1811" t="s">
        <v>82</v>
      </c>
      <c r="P1811" t="str">
        <f>"2170711660                    "</f>
        <v xml:space="preserve">2170711660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17.04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 s="4">
        <v>98.16</v>
      </c>
      <c r="BM1811" s="4">
        <v>14.72</v>
      </c>
      <c r="BN1811" s="4">
        <v>112.88</v>
      </c>
      <c r="BO1811" s="4">
        <v>112.88</v>
      </c>
      <c r="BQ1811" t="s">
        <v>83</v>
      </c>
      <c r="BR1811" t="s">
        <v>84</v>
      </c>
      <c r="BS1811" s="3">
        <v>43754</v>
      </c>
      <c r="BT1811" s="5">
        <v>0.5083333333333333</v>
      </c>
      <c r="BU1811" t="s">
        <v>173</v>
      </c>
      <c r="BV1811" t="s">
        <v>90</v>
      </c>
      <c r="BY1811">
        <v>1200</v>
      </c>
      <c r="CC1811" t="s">
        <v>171</v>
      </c>
      <c r="CD1811">
        <v>3370</v>
      </c>
      <c r="CE1811" t="s">
        <v>96</v>
      </c>
      <c r="CF1811" s="3">
        <v>43756</v>
      </c>
      <c r="CI1811">
        <v>3</v>
      </c>
      <c r="CJ1811">
        <v>1</v>
      </c>
      <c r="CK1811">
        <v>23</v>
      </c>
      <c r="CL1811" t="s">
        <v>87</v>
      </c>
    </row>
    <row r="1812" spans="1:90">
      <c r="A1812" t="s">
        <v>72</v>
      </c>
      <c r="B1812" t="s">
        <v>73</v>
      </c>
      <c r="C1812" t="s">
        <v>74</v>
      </c>
      <c r="E1812" t="str">
        <f>"FES1162716996"</f>
        <v>FES1162716996</v>
      </c>
      <c r="F1812" s="3">
        <v>43753</v>
      </c>
      <c r="G1812">
        <v>202004</v>
      </c>
      <c r="H1812" t="s">
        <v>75</v>
      </c>
      <c r="I1812" t="s">
        <v>76</v>
      </c>
      <c r="J1812" t="s">
        <v>77</v>
      </c>
      <c r="K1812" t="s">
        <v>78</v>
      </c>
      <c r="L1812" t="s">
        <v>255</v>
      </c>
      <c r="M1812" t="s">
        <v>256</v>
      </c>
      <c r="N1812" t="s">
        <v>872</v>
      </c>
      <c r="O1812" t="s">
        <v>82</v>
      </c>
      <c r="P1812" t="str">
        <f>"21707118520                   "</f>
        <v xml:space="preserve">21707118520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8.7899999999999991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 s="4">
        <v>50.66</v>
      </c>
      <c r="BM1812" s="4">
        <v>7.6</v>
      </c>
      <c r="BN1812" s="4">
        <v>58.26</v>
      </c>
      <c r="BO1812" s="4">
        <v>58.26</v>
      </c>
      <c r="BQ1812" t="s">
        <v>2197</v>
      </c>
      <c r="BR1812" t="s">
        <v>84</v>
      </c>
      <c r="BS1812" s="3">
        <v>43754</v>
      </c>
      <c r="BT1812" s="5">
        <v>0.47569444444444442</v>
      </c>
      <c r="BU1812" t="s">
        <v>1889</v>
      </c>
      <c r="BV1812" t="s">
        <v>90</v>
      </c>
      <c r="BY1812">
        <v>1200</v>
      </c>
      <c r="CA1812" t="s">
        <v>260</v>
      </c>
      <c r="CC1812" t="s">
        <v>256</v>
      </c>
      <c r="CD1812">
        <v>3290</v>
      </c>
      <c r="CE1812" t="s">
        <v>96</v>
      </c>
      <c r="CF1812" s="3">
        <v>43755</v>
      </c>
      <c r="CI1812">
        <v>1</v>
      </c>
      <c r="CJ1812">
        <v>1</v>
      </c>
      <c r="CK1812">
        <v>21</v>
      </c>
      <c r="CL1812" t="s">
        <v>87</v>
      </c>
    </row>
    <row r="1813" spans="1:90">
      <c r="A1813" t="s">
        <v>72</v>
      </c>
      <c r="B1813" t="s">
        <v>73</v>
      </c>
      <c r="C1813" t="s">
        <v>74</v>
      </c>
      <c r="E1813" t="str">
        <f>"FES1162716992"</f>
        <v>FES1162716992</v>
      </c>
      <c r="F1813" s="3">
        <v>43753</v>
      </c>
      <c r="G1813">
        <v>202004</v>
      </c>
      <c r="H1813" t="s">
        <v>75</v>
      </c>
      <c r="I1813" t="s">
        <v>76</v>
      </c>
      <c r="J1813" t="s">
        <v>77</v>
      </c>
      <c r="K1813" t="s">
        <v>78</v>
      </c>
      <c r="L1813" t="s">
        <v>215</v>
      </c>
      <c r="M1813" t="s">
        <v>216</v>
      </c>
      <c r="N1813" t="s">
        <v>850</v>
      </c>
      <c r="O1813" t="s">
        <v>82</v>
      </c>
      <c r="P1813" t="str">
        <f>"2170711661                    "</f>
        <v xml:space="preserve">2170711661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8.7899999999999991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 s="4">
        <v>50.66</v>
      </c>
      <c r="BM1813" s="4">
        <v>7.6</v>
      </c>
      <c r="BN1813" s="4">
        <v>58.26</v>
      </c>
      <c r="BO1813" s="4">
        <v>58.26</v>
      </c>
      <c r="BQ1813" t="s">
        <v>83</v>
      </c>
      <c r="BR1813" t="s">
        <v>84</v>
      </c>
      <c r="BS1813" s="3">
        <v>43754</v>
      </c>
      <c r="BT1813" s="5">
        <v>0.48958333333333331</v>
      </c>
      <c r="BU1813" t="s">
        <v>2198</v>
      </c>
      <c r="BV1813" t="s">
        <v>87</v>
      </c>
      <c r="BW1813" t="s">
        <v>903</v>
      </c>
      <c r="BX1813" t="s">
        <v>1099</v>
      </c>
      <c r="BY1813">
        <v>1200</v>
      </c>
      <c r="CA1813" t="s">
        <v>2017</v>
      </c>
      <c r="CC1813" t="s">
        <v>216</v>
      </c>
      <c r="CD1813">
        <v>3201</v>
      </c>
      <c r="CE1813" t="s">
        <v>96</v>
      </c>
      <c r="CF1813" s="3">
        <v>43755</v>
      </c>
      <c r="CI1813">
        <v>1</v>
      </c>
      <c r="CJ1813">
        <v>1</v>
      </c>
      <c r="CK1813">
        <v>21</v>
      </c>
      <c r="CL1813" t="s">
        <v>87</v>
      </c>
    </row>
    <row r="1814" spans="1:90">
      <c r="A1814" t="s">
        <v>72</v>
      </c>
      <c r="B1814" t="s">
        <v>73</v>
      </c>
      <c r="C1814" t="s">
        <v>74</v>
      </c>
      <c r="E1814" t="str">
        <f>"FES1162717091"</f>
        <v>FES1162717091</v>
      </c>
      <c r="F1814" s="3">
        <v>43753</v>
      </c>
      <c r="G1814">
        <v>202004</v>
      </c>
      <c r="H1814" t="s">
        <v>75</v>
      </c>
      <c r="I1814" t="s">
        <v>76</v>
      </c>
      <c r="J1814" t="s">
        <v>77</v>
      </c>
      <c r="K1814" t="s">
        <v>78</v>
      </c>
      <c r="L1814" t="s">
        <v>222</v>
      </c>
      <c r="M1814" t="s">
        <v>223</v>
      </c>
      <c r="N1814" t="s">
        <v>738</v>
      </c>
      <c r="O1814" t="s">
        <v>82</v>
      </c>
      <c r="P1814" t="str">
        <f>"21707096725                   "</f>
        <v xml:space="preserve">21707096725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8.7899999999999991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 s="4">
        <v>50.66</v>
      </c>
      <c r="BM1814" s="4">
        <v>7.6</v>
      </c>
      <c r="BN1814" s="4">
        <v>58.26</v>
      </c>
      <c r="BO1814" s="4">
        <v>58.26</v>
      </c>
      <c r="BQ1814" t="s">
        <v>95</v>
      </c>
      <c r="BR1814" t="s">
        <v>84</v>
      </c>
      <c r="BS1814" s="3">
        <v>43754</v>
      </c>
      <c r="BT1814" s="5">
        <v>0.36805555555555558</v>
      </c>
      <c r="BU1814" t="s">
        <v>1675</v>
      </c>
      <c r="BV1814" t="s">
        <v>90</v>
      </c>
      <c r="BY1814">
        <v>1200</v>
      </c>
      <c r="CA1814" t="s">
        <v>358</v>
      </c>
      <c r="CC1814" t="s">
        <v>223</v>
      </c>
      <c r="CD1814">
        <v>157</v>
      </c>
      <c r="CE1814" t="s">
        <v>96</v>
      </c>
      <c r="CF1814" s="3">
        <v>43755</v>
      </c>
      <c r="CI1814">
        <v>1</v>
      </c>
      <c r="CJ1814">
        <v>1</v>
      </c>
      <c r="CK1814">
        <v>21</v>
      </c>
      <c r="CL1814" t="s">
        <v>87</v>
      </c>
    </row>
    <row r="1815" spans="1:90">
      <c r="A1815" t="s">
        <v>72</v>
      </c>
      <c r="B1815" t="s">
        <v>73</v>
      </c>
      <c r="C1815" t="s">
        <v>74</v>
      </c>
      <c r="E1815" t="str">
        <f>"FES1162717008"</f>
        <v>FES1162717008</v>
      </c>
      <c r="F1815" s="3">
        <v>43753</v>
      </c>
      <c r="G1815">
        <v>202004</v>
      </c>
      <c r="H1815" t="s">
        <v>75</v>
      </c>
      <c r="I1815" t="s">
        <v>76</v>
      </c>
      <c r="J1815" t="s">
        <v>77</v>
      </c>
      <c r="K1815" t="s">
        <v>78</v>
      </c>
      <c r="L1815" t="s">
        <v>124</v>
      </c>
      <c r="M1815" t="s">
        <v>125</v>
      </c>
      <c r="N1815" t="s">
        <v>1845</v>
      </c>
      <c r="O1815" t="s">
        <v>82</v>
      </c>
      <c r="P1815" t="str">
        <f>"2170711999                    "</f>
        <v xml:space="preserve">2170711999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8.7899999999999991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 s="4">
        <v>50.66</v>
      </c>
      <c r="BM1815" s="4">
        <v>7.6</v>
      </c>
      <c r="BN1815" s="4">
        <v>58.26</v>
      </c>
      <c r="BO1815" s="4">
        <v>58.26</v>
      </c>
      <c r="BQ1815" t="s">
        <v>192</v>
      </c>
      <c r="BR1815" t="s">
        <v>84</v>
      </c>
      <c r="BS1815" s="3">
        <v>43754</v>
      </c>
      <c r="BT1815" s="5">
        <v>0.39930555555555558</v>
      </c>
      <c r="BU1815" t="s">
        <v>2162</v>
      </c>
      <c r="BV1815" t="s">
        <v>90</v>
      </c>
      <c r="BY1815">
        <v>1200</v>
      </c>
      <c r="CA1815" t="s">
        <v>128</v>
      </c>
      <c r="CC1815" t="s">
        <v>125</v>
      </c>
      <c r="CD1815">
        <v>4113</v>
      </c>
      <c r="CE1815" t="s">
        <v>96</v>
      </c>
      <c r="CF1815" s="3">
        <v>43755</v>
      </c>
      <c r="CI1815">
        <v>1</v>
      </c>
      <c r="CJ1815">
        <v>1</v>
      </c>
      <c r="CK1815">
        <v>21</v>
      </c>
      <c r="CL1815" t="s">
        <v>87</v>
      </c>
    </row>
    <row r="1816" spans="1:90">
      <c r="A1816" t="s">
        <v>72</v>
      </c>
      <c r="B1816" t="s">
        <v>73</v>
      </c>
      <c r="C1816" t="s">
        <v>74</v>
      </c>
      <c r="E1816" t="str">
        <f>"FES1162717041"</f>
        <v>FES1162717041</v>
      </c>
      <c r="F1816" s="3">
        <v>43753</v>
      </c>
      <c r="G1816">
        <v>202004</v>
      </c>
      <c r="H1816" t="s">
        <v>75</v>
      </c>
      <c r="I1816" t="s">
        <v>76</v>
      </c>
      <c r="J1816" t="s">
        <v>77</v>
      </c>
      <c r="K1816" t="s">
        <v>78</v>
      </c>
      <c r="L1816" t="s">
        <v>282</v>
      </c>
      <c r="M1816" t="s">
        <v>283</v>
      </c>
      <c r="N1816" t="s">
        <v>2199</v>
      </c>
      <c r="O1816" t="s">
        <v>82</v>
      </c>
      <c r="P1816" t="str">
        <f>"2170712044                    "</f>
        <v xml:space="preserve">2170712044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6.87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 s="4">
        <v>39.58</v>
      </c>
      <c r="BM1816" s="4">
        <v>5.94</v>
      </c>
      <c r="BN1816" s="4">
        <v>45.52</v>
      </c>
      <c r="BO1816" s="4">
        <v>45.52</v>
      </c>
      <c r="BQ1816" t="s">
        <v>2200</v>
      </c>
      <c r="BR1816" t="s">
        <v>84</v>
      </c>
      <c r="BS1816" s="3">
        <v>43754</v>
      </c>
      <c r="BT1816" s="5">
        <v>0.37847222222222227</v>
      </c>
      <c r="BU1816" t="s">
        <v>2201</v>
      </c>
      <c r="BV1816" t="s">
        <v>90</v>
      </c>
      <c r="BY1816">
        <v>1200</v>
      </c>
      <c r="CA1816" t="s">
        <v>2202</v>
      </c>
      <c r="CC1816" t="s">
        <v>283</v>
      </c>
      <c r="CD1816">
        <v>1541</v>
      </c>
      <c r="CE1816" t="s">
        <v>96</v>
      </c>
      <c r="CF1816" s="3">
        <v>43755</v>
      </c>
      <c r="CI1816">
        <v>1</v>
      </c>
      <c r="CJ1816">
        <v>1</v>
      </c>
      <c r="CK1816">
        <v>22</v>
      </c>
      <c r="CL1816" t="s">
        <v>87</v>
      </c>
    </row>
    <row r="1817" spans="1:90">
      <c r="A1817" t="s">
        <v>72</v>
      </c>
      <c r="B1817" t="s">
        <v>73</v>
      </c>
      <c r="C1817" t="s">
        <v>74</v>
      </c>
      <c r="E1817" t="str">
        <f>"FES1162716990"</f>
        <v>FES1162716990</v>
      </c>
      <c r="F1817" s="3">
        <v>43753</v>
      </c>
      <c r="G1817">
        <v>202004</v>
      </c>
      <c r="H1817" t="s">
        <v>75</v>
      </c>
      <c r="I1817" t="s">
        <v>76</v>
      </c>
      <c r="J1817" t="s">
        <v>77</v>
      </c>
      <c r="K1817" t="s">
        <v>78</v>
      </c>
      <c r="L1817" t="s">
        <v>566</v>
      </c>
      <c r="M1817" t="s">
        <v>567</v>
      </c>
      <c r="N1817" t="s">
        <v>568</v>
      </c>
      <c r="O1817" t="s">
        <v>82</v>
      </c>
      <c r="P1817" t="str">
        <f>"2170711447                    "</f>
        <v xml:space="preserve">2170711447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8.7899999999999991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 s="4">
        <v>50.66</v>
      </c>
      <c r="BM1817" s="4">
        <v>7.6</v>
      </c>
      <c r="BN1817" s="4">
        <v>58.26</v>
      </c>
      <c r="BO1817" s="4">
        <v>58.26</v>
      </c>
      <c r="BR1817" t="s">
        <v>84</v>
      </c>
      <c r="BS1817" s="3">
        <v>43754</v>
      </c>
      <c r="BT1817" s="5">
        <v>0.44930555555555557</v>
      </c>
      <c r="BU1817" t="s">
        <v>2203</v>
      </c>
      <c r="BV1817" t="s">
        <v>90</v>
      </c>
      <c r="BY1817">
        <v>1200</v>
      </c>
      <c r="CA1817" t="s">
        <v>2036</v>
      </c>
      <c r="CC1817" t="s">
        <v>567</v>
      </c>
      <c r="CD1817">
        <v>3699</v>
      </c>
      <c r="CE1817" t="s">
        <v>96</v>
      </c>
      <c r="CF1817" s="3">
        <v>43755</v>
      </c>
      <c r="CI1817">
        <v>1</v>
      </c>
      <c r="CJ1817">
        <v>1</v>
      </c>
      <c r="CK1817">
        <v>21</v>
      </c>
      <c r="CL1817" t="s">
        <v>87</v>
      </c>
    </row>
    <row r="1818" spans="1:90">
      <c r="A1818" t="s">
        <v>72</v>
      </c>
      <c r="B1818" t="s">
        <v>73</v>
      </c>
      <c r="C1818" t="s">
        <v>74</v>
      </c>
      <c r="E1818" t="str">
        <f>"FES1162717112"</f>
        <v>FES1162717112</v>
      </c>
      <c r="F1818" s="3">
        <v>43753</v>
      </c>
      <c r="G1818">
        <v>202004</v>
      </c>
      <c r="H1818" t="s">
        <v>75</v>
      </c>
      <c r="I1818" t="s">
        <v>76</v>
      </c>
      <c r="J1818" t="s">
        <v>77</v>
      </c>
      <c r="K1818" t="s">
        <v>78</v>
      </c>
      <c r="L1818" t="s">
        <v>248</v>
      </c>
      <c r="M1818" t="s">
        <v>249</v>
      </c>
      <c r="N1818" t="s">
        <v>751</v>
      </c>
      <c r="O1818" t="s">
        <v>82</v>
      </c>
      <c r="P1818" t="str">
        <f>"2170720190                    "</f>
        <v xml:space="preserve">2170720190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6.87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 s="4">
        <v>39.58</v>
      </c>
      <c r="BM1818" s="4">
        <v>5.94</v>
      </c>
      <c r="BN1818" s="4">
        <v>45.52</v>
      </c>
      <c r="BO1818" s="4">
        <v>45.52</v>
      </c>
      <c r="BQ1818" t="s">
        <v>95</v>
      </c>
      <c r="BR1818" t="s">
        <v>84</v>
      </c>
      <c r="BS1818" s="3">
        <v>43754</v>
      </c>
      <c r="BT1818" s="5">
        <v>0.33333333333333331</v>
      </c>
      <c r="BU1818" t="s">
        <v>231</v>
      </c>
      <c r="BV1818" t="s">
        <v>90</v>
      </c>
      <c r="BY1818">
        <v>1200</v>
      </c>
      <c r="CA1818" t="s">
        <v>287</v>
      </c>
      <c r="CC1818" t="s">
        <v>249</v>
      </c>
      <c r="CD1818">
        <v>1559</v>
      </c>
      <c r="CE1818" t="s">
        <v>96</v>
      </c>
      <c r="CF1818" s="3">
        <v>43755</v>
      </c>
      <c r="CI1818">
        <v>1</v>
      </c>
      <c r="CJ1818">
        <v>1</v>
      </c>
      <c r="CK1818">
        <v>22</v>
      </c>
      <c r="CL1818" t="s">
        <v>87</v>
      </c>
    </row>
    <row r="1819" spans="1:90">
      <c r="A1819" t="s">
        <v>72</v>
      </c>
      <c r="B1819" t="s">
        <v>73</v>
      </c>
      <c r="C1819" t="s">
        <v>74</v>
      </c>
      <c r="E1819" t="str">
        <f>"FES1162717001"</f>
        <v>FES1162717001</v>
      </c>
      <c r="F1819" s="3">
        <v>43753</v>
      </c>
      <c r="G1819">
        <v>202004</v>
      </c>
      <c r="H1819" t="s">
        <v>75</v>
      </c>
      <c r="I1819" t="s">
        <v>76</v>
      </c>
      <c r="J1819" t="s">
        <v>77</v>
      </c>
      <c r="K1819" t="s">
        <v>78</v>
      </c>
      <c r="L1819" t="s">
        <v>551</v>
      </c>
      <c r="M1819" t="s">
        <v>552</v>
      </c>
      <c r="N1819" t="s">
        <v>952</v>
      </c>
      <c r="O1819" t="s">
        <v>82</v>
      </c>
      <c r="P1819" t="str">
        <f>"2170711989                    "</f>
        <v xml:space="preserve">2170711989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17.04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 s="4">
        <v>98.16</v>
      </c>
      <c r="BM1819" s="4">
        <v>14.72</v>
      </c>
      <c r="BN1819" s="4">
        <v>112.88</v>
      </c>
      <c r="BO1819" s="4">
        <v>112.88</v>
      </c>
      <c r="BQ1819" t="s">
        <v>1186</v>
      </c>
      <c r="BR1819" t="s">
        <v>84</v>
      </c>
      <c r="BS1819" s="3">
        <v>43754</v>
      </c>
      <c r="BT1819" s="5">
        <v>0.43402777777777773</v>
      </c>
      <c r="BU1819" t="s">
        <v>2204</v>
      </c>
      <c r="BV1819" t="s">
        <v>90</v>
      </c>
      <c r="BY1819">
        <v>1200</v>
      </c>
      <c r="CA1819" t="s">
        <v>133</v>
      </c>
      <c r="CC1819" t="s">
        <v>552</v>
      </c>
      <c r="CD1819">
        <v>1947</v>
      </c>
      <c r="CE1819" t="s">
        <v>96</v>
      </c>
      <c r="CF1819" s="3">
        <v>43755</v>
      </c>
      <c r="CI1819">
        <v>1</v>
      </c>
      <c r="CJ1819">
        <v>1</v>
      </c>
      <c r="CK1819">
        <v>23</v>
      </c>
      <c r="CL1819" t="s">
        <v>87</v>
      </c>
    </row>
    <row r="1820" spans="1:90">
      <c r="A1820" t="s">
        <v>72</v>
      </c>
      <c r="B1820" t="s">
        <v>73</v>
      </c>
      <c r="C1820" t="s">
        <v>74</v>
      </c>
      <c r="E1820" t="str">
        <f>"FES1162717055"</f>
        <v>FES1162717055</v>
      </c>
      <c r="F1820" s="3">
        <v>43753</v>
      </c>
      <c r="G1820">
        <v>202004</v>
      </c>
      <c r="H1820" t="s">
        <v>75</v>
      </c>
      <c r="I1820" t="s">
        <v>76</v>
      </c>
      <c r="J1820" t="s">
        <v>77</v>
      </c>
      <c r="K1820" t="s">
        <v>78</v>
      </c>
      <c r="L1820" t="s">
        <v>75</v>
      </c>
      <c r="M1820" t="s">
        <v>76</v>
      </c>
      <c r="N1820" t="s">
        <v>88</v>
      </c>
      <c r="O1820" t="s">
        <v>82</v>
      </c>
      <c r="P1820" t="str">
        <f>"21717120963                   "</f>
        <v xml:space="preserve">21717120963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6.87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 s="4">
        <v>39.58</v>
      </c>
      <c r="BM1820" s="4">
        <v>5.94</v>
      </c>
      <c r="BN1820" s="4">
        <v>45.52</v>
      </c>
      <c r="BO1820" s="4">
        <v>45.52</v>
      </c>
      <c r="BQ1820" t="s">
        <v>83</v>
      </c>
      <c r="BR1820" t="s">
        <v>84</v>
      </c>
      <c r="BS1820" s="3">
        <v>43754</v>
      </c>
      <c r="BT1820" s="5">
        <v>0.3347222222222222</v>
      </c>
      <c r="BU1820" t="s">
        <v>89</v>
      </c>
      <c r="BV1820" t="s">
        <v>90</v>
      </c>
      <c r="BY1820">
        <v>1200</v>
      </c>
      <c r="CA1820" t="s">
        <v>91</v>
      </c>
      <c r="CC1820" t="s">
        <v>76</v>
      </c>
      <c r="CD1820">
        <v>1600</v>
      </c>
      <c r="CE1820" t="s">
        <v>96</v>
      </c>
      <c r="CF1820" s="3">
        <v>43755</v>
      </c>
      <c r="CI1820">
        <v>1</v>
      </c>
      <c r="CJ1820">
        <v>1</v>
      </c>
      <c r="CK1820">
        <v>22</v>
      </c>
      <c r="CL1820" t="s">
        <v>87</v>
      </c>
    </row>
    <row r="1821" spans="1:90">
      <c r="A1821" t="s">
        <v>72</v>
      </c>
      <c r="B1821" t="s">
        <v>73</v>
      </c>
      <c r="C1821" t="s">
        <v>74</v>
      </c>
      <c r="E1821" t="str">
        <f>"FES1162717005"</f>
        <v>FES1162717005</v>
      </c>
      <c r="F1821" s="3">
        <v>43753</v>
      </c>
      <c r="G1821">
        <v>202004</v>
      </c>
      <c r="H1821" t="s">
        <v>75</v>
      </c>
      <c r="I1821" t="s">
        <v>76</v>
      </c>
      <c r="J1821" t="s">
        <v>77</v>
      </c>
      <c r="K1821" t="s">
        <v>78</v>
      </c>
      <c r="L1821" t="s">
        <v>189</v>
      </c>
      <c r="M1821" t="s">
        <v>190</v>
      </c>
      <c r="N1821" t="s">
        <v>1785</v>
      </c>
      <c r="O1821" t="s">
        <v>82</v>
      </c>
      <c r="P1821" t="str">
        <f>"2170711994                    "</f>
        <v xml:space="preserve">2170711994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6.87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 s="4">
        <v>39.58</v>
      </c>
      <c r="BM1821" s="4">
        <v>5.94</v>
      </c>
      <c r="BN1821" s="4">
        <v>45.52</v>
      </c>
      <c r="BO1821" s="4">
        <v>45.52</v>
      </c>
      <c r="BQ1821" t="s">
        <v>95</v>
      </c>
      <c r="BR1821" t="s">
        <v>84</v>
      </c>
      <c r="BS1821" s="3">
        <v>43754</v>
      </c>
      <c r="BT1821" s="5">
        <v>0.34722222222222227</v>
      </c>
      <c r="BU1821" t="s">
        <v>231</v>
      </c>
      <c r="BV1821" t="s">
        <v>90</v>
      </c>
      <c r="BY1821">
        <v>1200</v>
      </c>
      <c r="CA1821" t="s">
        <v>287</v>
      </c>
      <c r="CC1821" t="s">
        <v>190</v>
      </c>
      <c r="CD1821">
        <v>1501</v>
      </c>
      <c r="CE1821" t="s">
        <v>96</v>
      </c>
      <c r="CF1821" s="3">
        <v>43755</v>
      </c>
      <c r="CI1821">
        <v>1</v>
      </c>
      <c r="CJ1821">
        <v>1</v>
      </c>
      <c r="CK1821">
        <v>22</v>
      </c>
      <c r="CL1821" t="s">
        <v>87</v>
      </c>
    </row>
    <row r="1822" spans="1:90">
      <c r="A1822" t="s">
        <v>72</v>
      </c>
      <c r="B1822" t="s">
        <v>73</v>
      </c>
      <c r="C1822" t="s">
        <v>74</v>
      </c>
      <c r="E1822" t="str">
        <f>"FES1162717051"</f>
        <v>FES1162717051</v>
      </c>
      <c r="F1822" s="3">
        <v>43753</v>
      </c>
      <c r="G1822">
        <v>202004</v>
      </c>
      <c r="H1822" t="s">
        <v>75</v>
      </c>
      <c r="I1822" t="s">
        <v>76</v>
      </c>
      <c r="J1822" t="s">
        <v>77</v>
      </c>
      <c r="K1822" t="s">
        <v>78</v>
      </c>
      <c r="L1822" t="s">
        <v>98</v>
      </c>
      <c r="M1822" t="s">
        <v>99</v>
      </c>
      <c r="N1822" t="s">
        <v>2205</v>
      </c>
      <c r="O1822" t="s">
        <v>82</v>
      </c>
      <c r="P1822" t="str">
        <f>"2170712057                    "</f>
        <v xml:space="preserve">2170712057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8.7899999999999991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 s="4">
        <v>50.66</v>
      </c>
      <c r="BM1822" s="4">
        <v>7.6</v>
      </c>
      <c r="BN1822" s="4">
        <v>58.26</v>
      </c>
      <c r="BO1822" s="4">
        <v>58.26</v>
      </c>
      <c r="BR1822" t="s">
        <v>84</v>
      </c>
      <c r="BS1822" s="3">
        <v>43754</v>
      </c>
      <c r="BT1822" s="5">
        <v>0.3979166666666667</v>
      </c>
      <c r="BU1822" t="s">
        <v>2206</v>
      </c>
      <c r="BV1822" t="s">
        <v>90</v>
      </c>
      <c r="BY1822">
        <v>1200</v>
      </c>
      <c r="CA1822" t="s">
        <v>453</v>
      </c>
      <c r="CC1822" t="s">
        <v>99</v>
      </c>
      <c r="CD1822">
        <v>3610</v>
      </c>
      <c r="CE1822" t="s">
        <v>96</v>
      </c>
      <c r="CF1822" s="3">
        <v>43755</v>
      </c>
      <c r="CI1822">
        <v>1</v>
      </c>
      <c r="CJ1822">
        <v>1</v>
      </c>
      <c r="CK1822">
        <v>21</v>
      </c>
      <c r="CL1822" t="s">
        <v>87</v>
      </c>
    </row>
    <row r="1823" spans="1:90">
      <c r="A1823" t="s">
        <v>72</v>
      </c>
      <c r="B1823" t="s">
        <v>73</v>
      </c>
      <c r="C1823" t="s">
        <v>74</v>
      </c>
      <c r="E1823" t="str">
        <f>"FES1162717065"</f>
        <v>FES1162717065</v>
      </c>
      <c r="F1823" s="3">
        <v>43753</v>
      </c>
      <c r="G1823">
        <v>202004</v>
      </c>
      <c r="H1823" t="s">
        <v>75</v>
      </c>
      <c r="I1823" t="s">
        <v>76</v>
      </c>
      <c r="J1823" t="s">
        <v>77</v>
      </c>
      <c r="K1823" t="s">
        <v>78</v>
      </c>
      <c r="L1823" t="s">
        <v>479</v>
      </c>
      <c r="M1823" t="s">
        <v>480</v>
      </c>
      <c r="N1823" t="s">
        <v>1044</v>
      </c>
      <c r="O1823" t="s">
        <v>82</v>
      </c>
      <c r="P1823" t="str">
        <f>"217079058                     "</f>
        <v xml:space="preserve">217079058 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12.36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 s="4">
        <v>71.239999999999995</v>
      </c>
      <c r="BM1823" s="4">
        <v>10.69</v>
      </c>
      <c r="BN1823" s="4">
        <v>81.93</v>
      </c>
      <c r="BO1823" s="4">
        <v>81.93</v>
      </c>
      <c r="BR1823" t="s">
        <v>84</v>
      </c>
      <c r="BS1823" s="3">
        <v>43754</v>
      </c>
      <c r="BT1823" s="5">
        <v>0.39374999999999999</v>
      </c>
      <c r="BU1823" t="s">
        <v>2207</v>
      </c>
      <c r="BV1823" t="s">
        <v>90</v>
      </c>
      <c r="BY1823">
        <v>1200</v>
      </c>
      <c r="CA1823" t="s">
        <v>483</v>
      </c>
      <c r="CC1823" t="s">
        <v>480</v>
      </c>
      <c r="CD1823">
        <v>1939</v>
      </c>
      <c r="CE1823" t="s">
        <v>96</v>
      </c>
      <c r="CF1823" s="3">
        <v>43755</v>
      </c>
      <c r="CI1823">
        <v>1</v>
      </c>
      <c r="CJ1823">
        <v>1</v>
      </c>
      <c r="CK1823">
        <v>24</v>
      </c>
      <c r="CL1823" t="s">
        <v>87</v>
      </c>
    </row>
    <row r="1824" spans="1:90">
      <c r="A1824" t="s">
        <v>72</v>
      </c>
      <c r="B1824" t="s">
        <v>73</v>
      </c>
      <c r="C1824" t="s">
        <v>74</v>
      </c>
      <c r="E1824" t="str">
        <f>"FES1162717103"</f>
        <v>FES1162717103</v>
      </c>
      <c r="F1824" s="3">
        <v>43753</v>
      </c>
      <c r="G1824">
        <v>202004</v>
      </c>
      <c r="H1824" t="s">
        <v>75</v>
      </c>
      <c r="I1824" t="s">
        <v>76</v>
      </c>
      <c r="J1824" t="s">
        <v>77</v>
      </c>
      <c r="K1824" t="s">
        <v>78</v>
      </c>
      <c r="L1824" t="s">
        <v>185</v>
      </c>
      <c r="M1824" t="s">
        <v>186</v>
      </c>
      <c r="N1824" t="s">
        <v>1490</v>
      </c>
      <c r="O1824" t="s">
        <v>82</v>
      </c>
      <c r="P1824" t="str">
        <f>"2170712082                    "</f>
        <v xml:space="preserve">2170712082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6.87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 s="4">
        <v>39.58</v>
      </c>
      <c r="BM1824" s="4">
        <v>5.94</v>
      </c>
      <c r="BN1824" s="4">
        <v>45.52</v>
      </c>
      <c r="BO1824" s="4">
        <v>45.52</v>
      </c>
      <c r="BQ1824" t="s">
        <v>1491</v>
      </c>
      <c r="BR1824" t="s">
        <v>84</v>
      </c>
      <c r="BS1824" s="3">
        <v>43754</v>
      </c>
      <c r="BT1824" s="5">
        <v>0.36180555555555555</v>
      </c>
      <c r="BU1824" t="s">
        <v>2104</v>
      </c>
      <c r="BV1824" t="s">
        <v>90</v>
      </c>
      <c r="BY1824">
        <v>1200</v>
      </c>
      <c r="CC1824" t="s">
        <v>186</v>
      </c>
      <c r="CD1824">
        <v>1422</v>
      </c>
      <c r="CE1824" t="s">
        <v>96</v>
      </c>
      <c r="CF1824" s="3">
        <v>43755</v>
      </c>
      <c r="CI1824">
        <v>1</v>
      </c>
      <c r="CJ1824">
        <v>1</v>
      </c>
      <c r="CK1824">
        <v>22</v>
      </c>
      <c r="CL1824" t="s">
        <v>87</v>
      </c>
    </row>
    <row r="1825" spans="1:90">
      <c r="A1825" t="s">
        <v>72</v>
      </c>
      <c r="B1825" t="s">
        <v>73</v>
      </c>
      <c r="C1825" t="s">
        <v>74</v>
      </c>
      <c r="E1825" t="str">
        <f>"FES1162716866"</f>
        <v>FES1162716866</v>
      </c>
      <c r="F1825" s="3">
        <v>43753</v>
      </c>
      <c r="G1825">
        <v>202004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2208</v>
      </c>
      <c r="O1825" t="s">
        <v>82</v>
      </c>
      <c r="P1825" t="str">
        <f>"217070118603                  "</f>
        <v xml:space="preserve">217070118603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6.87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 s="4">
        <v>39.58</v>
      </c>
      <c r="BM1825" s="4">
        <v>5.94</v>
      </c>
      <c r="BN1825" s="4">
        <v>45.52</v>
      </c>
      <c r="BO1825" s="4">
        <v>45.52</v>
      </c>
      <c r="BQ1825" t="s">
        <v>95</v>
      </c>
      <c r="BR1825" t="s">
        <v>84</v>
      </c>
      <c r="BS1825" s="3">
        <v>43754</v>
      </c>
      <c r="BT1825" s="5">
        <v>0.40972222222222227</v>
      </c>
      <c r="BU1825" t="s">
        <v>2209</v>
      </c>
      <c r="BV1825" t="s">
        <v>90</v>
      </c>
      <c r="BY1825">
        <v>1200</v>
      </c>
      <c r="CA1825" t="s">
        <v>1036</v>
      </c>
      <c r="CC1825" t="s">
        <v>76</v>
      </c>
      <c r="CD1825">
        <v>1619</v>
      </c>
      <c r="CE1825" t="s">
        <v>96</v>
      </c>
      <c r="CF1825" s="3">
        <v>43755</v>
      </c>
      <c r="CI1825">
        <v>1</v>
      </c>
      <c r="CJ1825">
        <v>1</v>
      </c>
      <c r="CK1825">
        <v>22</v>
      </c>
      <c r="CL1825" t="s">
        <v>87</v>
      </c>
    </row>
    <row r="1826" spans="1:90">
      <c r="A1826" t="s">
        <v>72</v>
      </c>
      <c r="B1826" t="s">
        <v>73</v>
      </c>
      <c r="C1826" t="s">
        <v>74</v>
      </c>
      <c r="E1826" t="str">
        <f>"FES1162717058"</f>
        <v>FES1162717058</v>
      </c>
      <c r="F1826" s="3">
        <v>43753</v>
      </c>
      <c r="G1826">
        <v>202004</v>
      </c>
      <c r="H1826" t="s">
        <v>75</v>
      </c>
      <c r="I1826" t="s">
        <v>76</v>
      </c>
      <c r="J1826" t="s">
        <v>77</v>
      </c>
      <c r="K1826" t="s">
        <v>78</v>
      </c>
      <c r="L1826" t="s">
        <v>75</v>
      </c>
      <c r="M1826" t="s">
        <v>76</v>
      </c>
      <c r="N1826" t="s">
        <v>88</v>
      </c>
      <c r="O1826" t="s">
        <v>82</v>
      </c>
      <c r="P1826" t="str">
        <f>"2170712066                    "</f>
        <v xml:space="preserve">2170712066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6.87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 s="4">
        <v>39.58</v>
      </c>
      <c r="BM1826" s="4">
        <v>5.94</v>
      </c>
      <c r="BN1826" s="4">
        <v>45.52</v>
      </c>
      <c r="BO1826" s="4">
        <v>45.52</v>
      </c>
      <c r="BQ1826" t="s">
        <v>83</v>
      </c>
      <c r="BR1826" t="s">
        <v>84</v>
      </c>
      <c r="BS1826" s="3">
        <v>43754</v>
      </c>
      <c r="BT1826" s="5">
        <v>0.3347222222222222</v>
      </c>
      <c r="BU1826" t="s">
        <v>89</v>
      </c>
      <c r="BV1826" t="s">
        <v>90</v>
      </c>
      <c r="BY1826">
        <v>1200</v>
      </c>
      <c r="CA1826" t="s">
        <v>91</v>
      </c>
      <c r="CC1826" t="s">
        <v>76</v>
      </c>
      <c r="CD1826">
        <v>1600</v>
      </c>
      <c r="CE1826" t="s">
        <v>96</v>
      </c>
      <c r="CF1826" s="3">
        <v>43755</v>
      </c>
      <c r="CI1826">
        <v>1</v>
      </c>
      <c r="CJ1826">
        <v>1</v>
      </c>
      <c r="CK1826">
        <v>22</v>
      </c>
      <c r="CL1826" t="s">
        <v>87</v>
      </c>
    </row>
    <row r="1827" spans="1:90">
      <c r="A1827" t="s">
        <v>72</v>
      </c>
      <c r="B1827" t="s">
        <v>73</v>
      </c>
      <c r="C1827" t="s">
        <v>74</v>
      </c>
      <c r="E1827" t="str">
        <f>"FES1162717020"</f>
        <v>FES1162717020</v>
      </c>
      <c r="F1827" s="3">
        <v>43753</v>
      </c>
      <c r="G1827">
        <v>202004</v>
      </c>
      <c r="H1827" t="s">
        <v>75</v>
      </c>
      <c r="I1827" t="s">
        <v>76</v>
      </c>
      <c r="J1827" t="s">
        <v>77</v>
      </c>
      <c r="K1827" t="s">
        <v>78</v>
      </c>
      <c r="L1827" t="s">
        <v>185</v>
      </c>
      <c r="M1827" t="s">
        <v>186</v>
      </c>
      <c r="N1827" t="s">
        <v>591</v>
      </c>
      <c r="O1827" t="s">
        <v>82</v>
      </c>
      <c r="P1827" t="str">
        <f>"2170712021                    "</f>
        <v xml:space="preserve">2170712021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10.99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2.9</v>
      </c>
      <c r="BJ1827">
        <v>4.4000000000000004</v>
      </c>
      <c r="BK1827">
        <v>4.5</v>
      </c>
      <c r="BL1827" s="4">
        <v>63.3</v>
      </c>
      <c r="BM1827" s="4">
        <v>9.5</v>
      </c>
      <c r="BN1827" s="4">
        <v>72.8</v>
      </c>
      <c r="BO1827" s="4">
        <v>72.8</v>
      </c>
      <c r="BQ1827" t="s">
        <v>95</v>
      </c>
      <c r="BR1827" t="s">
        <v>84</v>
      </c>
      <c r="BS1827" s="3">
        <v>43754</v>
      </c>
      <c r="BT1827" s="5">
        <v>0.3923611111111111</v>
      </c>
      <c r="BU1827" t="s">
        <v>1406</v>
      </c>
      <c r="BV1827" t="s">
        <v>90</v>
      </c>
      <c r="BY1827">
        <v>22070.63</v>
      </c>
      <c r="CC1827" t="s">
        <v>186</v>
      </c>
      <c r="CD1827">
        <v>1428</v>
      </c>
      <c r="CE1827" t="s">
        <v>86</v>
      </c>
      <c r="CF1827" s="3">
        <v>43755</v>
      </c>
      <c r="CI1827">
        <v>1</v>
      </c>
      <c r="CJ1827">
        <v>1</v>
      </c>
      <c r="CK1827">
        <v>22</v>
      </c>
      <c r="CL1827" t="s">
        <v>87</v>
      </c>
    </row>
    <row r="1828" spans="1:90">
      <c r="A1828" t="s">
        <v>72</v>
      </c>
      <c r="B1828" t="s">
        <v>73</v>
      </c>
      <c r="C1828" t="s">
        <v>74</v>
      </c>
      <c r="E1828" t="str">
        <f>"FES1162717025"</f>
        <v>FES1162717025</v>
      </c>
      <c r="F1828" s="3">
        <v>43753</v>
      </c>
      <c r="G1828">
        <v>202004</v>
      </c>
      <c r="H1828" t="s">
        <v>75</v>
      </c>
      <c r="I1828" t="s">
        <v>76</v>
      </c>
      <c r="J1828" t="s">
        <v>77</v>
      </c>
      <c r="K1828" t="s">
        <v>78</v>
      </c>
      <c r="L1828" t="s">
        <v>551</v>
      </c>
      <c r="M1828" t="s">
        <v>552</v>
      </c>
      <c r="N1828" t="s">
        <v>1082</v>
      </c>
      <c r="O1828" t="s">
        <v>82</v>
      </c>
      <c r="P1828" t="str">
        <f>"2170712027                    "</f>
        <v xml:space="preserve">2170712027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20.88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2.2000000000000002</v>
      </c>
      <c r="BJ1828">
        <v>1.6</v>
      </c>
      <c r="BK1828">
        <v>2.5</v>
      </c>
      <c r="BL1828" s="4">
        <v>120.32</v>
      </c>
      <c r="BM1828" s="4">
        <v>18.05</v>
      </c>
      <c r="BN1828" s="4">
        <v>138.37</v>
      </c>
      <c r="BO1828" s="4">
        <v>138.37</v>
      </c>
      <c r="BQ1828" t="s">
        <v>83</v>
      </c>
      <c r="BR1828" t="s">
        <v>84</v>
      </c>
      <c r="BS1828" s="3">
        <v>43754</v>
      </c>
      <c r="BT1828" s="5">
        <v>0.33333333333333331</v>
      </c>
      <c r="BU1828" t="s">
        <v>2103</v>
      </c>
      <c r="BV1828" t="s">
        <v>90</v>
      </c>
      <c r="BY1828">
        <v>7871.2</v>
      </c>
      <c r="CA1828" t="s">
        <v>133</v>
      </c>
      <c r="CC1828" t="s">
        <v>552</v>
      </c>
      <c r="CD1828">
        <v>1947</v>
      </c>
      <c r="CE1828" t="s">
        <v>86</v>
      </c>
      <c r="CF1828" s="3">
        <v>43755</v>
      </c>
      <c r="CI1828">
        <v>1</v>
      </c>
      <c r="CJ1828">
        <v>1</v>
      </c>
      <c r="CK1828">
        <v>23</v>
      </c>
      <c r="CL1828" t="s">
        <v>87</v>
      </c>
    </row>
    <row r="1829" spans="1:90">
      <c r="A1829" t="s">
        <v>72</v>
      </c>
      <c r="B1829" t="s">
        <v>73</v>
      </c>
      <c r="C1829" t="s">
        <v>74</v>
      </c>
      <c r="E1829" t="str">
        <f>"FES1162717029"</f>
        <v>FES1162717029</v>
      </c>
      <c r="F1829" s="3">
        <v>43753</v>
      </c>
      <c r="G1829">
        <v>202004</v>
      </c>
      <c r="H1829" t="s">
        <v>75</v>
      </c>
      <c r="I1829" t="s">
        <v>76</v>
      </c>
      <c r="J1829" t="s">
        <v>77</v>
      </c>
      <c r="K1829" t="s">
        <v>78</v>
      </c>
      <c r="L1829" t="s">
        <v>175</v>
      </c>
      <c r="M1829" t="s">
        <v>176</v>
      </c>
      <c r="N1829" t="s">
        <v>179</v>
      </c>
      <c r="O1829" t="s">
        <v>82</v>
      </c>
      <c r="P1829" t="str">
        <f>"2170711549                    "</f>
        <v xml:space="preserve">2170711549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10.99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2.4</v>
      </c>
      <c r="BJ1829">
        <v>1.1000000000000001</v>
      </c>
      <c r="BK1829">
        <v>2.5</v>
      </c>
      <c r="BL1829" s="4">
        <v>63.32</v>
      </c>
      <c r="BM1829" s="4">
        <v>9.5</v>
      </c>
      <c r="BN1829" s="4">
        <v>72.819999999999993</v>
      </c>
      <c r="BO1829" s="4">
        <v>72.819999999999993</v>
      </c>
      <c r="BQ1829" t="s">
        <v>95</v>
      </c>
      <c r="BR1829" t="s">
        <v>84</v>
      </c>
      <c r="BS1829" s="3">
        <v>43754</v>
      </c>
      <c r="BT1829" s="5">
        <v>0.33680555555555558</v>
      </c>
      <c r="BU1829" t="s">
        <v>2210</v>
      </c>
      <c r="BV1829" t="s">
        <v>90</v>
      </c>
      <c r="BY1829">
        <v>5359.74</v>
      </c>
      <c r="CA1829" t="s">
        <v>2211</v>
      </c>
      <c r="CC1829" t="s">
        <v>176</v>
      </c>
      <c r="CD1829">
        <v>4000</v>
      </c>
      <c r="CE1829" t="s">
        <v>86</v>
      </c>
      <c r="CF1829" s="3">
        <v>43755</v>
      </c>
      <c r="CI1829">
        <v>1</v>
      </c>
      <c r="CJ1829">
        <v>1</v>
      </c>
      <c r="CK1829">
        <v>21</v>
      </c>
      <c r="CL1829" t="s">
        <v>87</v>
      </c>
    </row>
    <row r="1830" spans="1:90">
      <c r="A1830" t="s">
        <v>72</v>
      </c>
      <c r="B1830" t="s">
        <v>73</v>
      </c>
      <c r="C1830" t="s">
        <v>74</v>
      </c>
      <c r="E1830" t="str">
        <f>"FES1162717019"</f>
        <v>FES1162717019</v>
      </c>
      <c r="F1830" s="3">
        <v>43753</v>
      </c>
      <c r="G1830">
        <v>202004</v>
      </c>
      <c r="H1830" t="s">
        <v>75</v>
      </c>
      <c r="I1830" t="s">
        <v>76</v>
      </c>
      <c r="J1830" t="s">
        <v>77</v>
      </c>
      <c r="K1830" t="s">
        <v>78</v>
      </c>
      <c r="L1830" t="s">
        <v>222</v>
      </c>
      <c r="M1830" t="s">
        <v>223</v>
      </c>
      <c r="N1830" t="s">
        <v>738</v>
      </c>
      <c r="O1830" t="s">
        <v>82</v>
      </c>
      <c r="P1830" t="str">
        <f>"2170712020                    "</f>
        <v xml:space="preserve">2170712020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15.38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3.4</v>
      </c>
      <c r="BJ1830">
        <v>0.9</v>
      </c>
      <c r="BK1830">
        <v>3.5</v>
      </c>
      <c r="BL1830" s="4">
        <v>88.63</v>
      </c>
      <c r="BM1830" s="4">
        <v>13.29</v>
      </c>
      <c r="BN1830" s="4">
        <v>101.92</v>
      </c>
      <c r="BO1830" s="4">
        <v>101.92</v>
      </c>
      <c r="BQ1830" t="s">
        <v>95</v>
      </c>
      <c r="BR1830" t="s">
        <v>84</v>
      </c>
      <c r="BS1830" s="3">
        <v>43754</v>
      </c>
      <c r="BT1830" s="5">
        <v>0.36805555555555558</v>
      </c>
      <c r="BU1830" t="s">
        <v>1675</v>
      </c>
      <c r="BV1830" t="s">
        <v>90</v>
      </c>
      <c r="BY1830">
        <v>4551.92</v>
      </c>
      <c r="CC1830" t="s">
        <v>223</v>
      </c>
      <c r="CD1830">
        <v>157</v>
      </c>
      <c r="CE1830" t="s">
        <v>86</v>
      </c>
      <c r="CF1830" s="3">
        <v>43755</v>
      </c>
      <c r="CI1830">
        <v>1</v>
      </c>
      <c r="CJ1830">
        <v>1</v>
      </c>
      <c r="CK1830">
        <v>21</v>
      </c>
      <c r="CL1830" t="s">
        <v>87</v>
      </c>
    </row>
    <row r="1831" spans="1:90">
      <c r="A1831" t="s">
        <v>72</v>
      </c>
      <c r="B1831" t="s">
        <v>73</v>
      </c>
      <c r="C1831" t="s">
        <v>74</v>
      </c>
      <c r="E1831" t="str">
        <f>"FES1162717072"</f>
        <v>FES1162717072</v>
      </c>
      <c r="F1831" s="3">
        <v>43753</v>
      </c>
      <c r="G1831">
        <v>202004</v>
      </c>
      <c r="H1831" t="s">
        <v>75</v>
      </c>
      <c r="I1831" t="s">
        <v>76</v>
      </c>
      <c r="J1831" t="s">
        <v>77</v>
      </c>
      <c r="K1831" t="s">
        <v>78</v>
      </c>
      <c r="L1831" t="s">
        <v>308</v>
      </c>
      <c r="M1831" t="s">
        <v>308</v>
      </c>
      <c r="N1831" t="s">
        <v>309</v>
      </c>
      <c r="O1831" t="s">
        <v>82</v>
      </c>
      <c r="P1831" t="str">
        <f>"2170709736                    "</f>
        <v xml:space="preserve">2170709736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17.04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2</v>
      </c>
      <c r="BJ1831">
        <v>1.1000000000000001</v>
      </c>
      <c r="BK1831">
        <v>2</v>
      </c>
      <c r="BL1831" s="4">
        <v>98.16</v>
      </c>
      <c r="BM1831" s="4">
        <v>14.72</v>
      </c>
      <c r="BN1831" s="4">
        <v>112.88</v>
      </c>
      <c r="BO1831" s="4">
        <v>112.88</v>
      </c>
      <c r="BQ1831" t="s">
        <v>83</v>
      </c>
      <c r="BR1831" t="s">
        <v>84</v>
      </c>
      <c r="BS1831" s="3">
        <v>43754</v>
      </c>
      <c r="BT1831" s="5">
        <v>0.49236111111111108</v>
      </c>
      <c r="BU1831" t="s">
        <v>310</v>
      </c>
      <c r="BV1831" t="s">
        <v>90</v>
      </c>
      <c r="BY1831">
        <v>5520</v>
      </c>
      <c r="CA1831" t="s">
        <v>311</v>
      </c>
      <c r="CC1831" t="s">
        <v>308</v>
      </c>
      <c r="CD1831">
        <v>7646</v>
      </c>
      <c r="CE1831" t="s">
        <v>86</v>
      </c>
      <c r="CF1831" s="3">
        <v>43755</v>
      </c>
      <c r="CI1831">
        <v>1</v>
      </c>
      <c r="CJ1831">
        <v>1</v>
      </c>
      <c r="CK1831">
        <v>23</v>
      </c>
      <c r="CL1831" t="s">
        <v>87</v>
      </c>
    </row>
    <row r="1832" spans="1:90">
      <c r="A1832" t="s">
        <v>72</v>
      </c>
      <c r="B1832" t="s">
        <v>73</v>
      </c>
      <c r="C1832" t="s">
        <v>74</v>
      </c>
      <c r="E1832" t="str">
        <f>"FES1162717094"</f>
        <v>FES1162717094</v>
      </c>
      <c r="F1832" s="3">
        <v>43753</v>
      </c>
      <c r="G1832">
        <v>202004</v>
      </c>
      <c r="H1832" t="s">
        <v>75</v>
      </c>
      <c r="I1832" t="s">
        <v>76</v>
      </c>
      <c r="J1832" t="s">
        <v>77</v>
      </c>
      <c r="K1832" t="s">
        <v>78</v>
      </c>
      <c r="L1832" t="s">
        <v>308</v>
      </c>
      <c r="M1832" t="s">
        <v>308</v>
      </c>
      <c r="N1832" t="s">
        <v>309</v>
      </c>
      <c r="O1832" t="s">
        <v>82</v>
      </c>
      <c r="P1832" t="str">
        <f>"2170710140                    "</f>
        <v xml:space="preserve">2170710140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17.04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2</v>
      </c>
      <c r="BJ1832">
        <v>1.5</v>
      </c>
      <c r="BK1832">
        <v>2</v>
      </c>
      <c r="BL1832" s="4">
        <v>98.16</v>
      </c>
      <c r="BM1832" s="4">
        <v>14.72</v>
      </c>
      <c r="BN1832" s="4">
        <v>112.88</v>
      </c>
      <c r="BO1832" s="4">
        <v>112.88</v>
      </c>
      <c r="BQ1832" t="s">
        <v>83</v>
      </c>
      <c r="BR1832" t="s">
        <v>84</v>
      </c>
      <c r="BS1832" s="3">
        <v>43754</v>
      </c>
      <c r="BT1832" s="5">
        <v>0.49236111111111108</v>
      </c>
      <c r="BU1832" t="s">
        <v>310</v>
      </c>
      <c r="BV1832" t="s">
        <v>90</v>
      </c>
      <c r="BY1832">
        <v>7540</v>
      </c>
      <c r="CA1832" t="s">
        <v>311</v>
      </c>
      <c r="CC1832" t="s">
        <v>308</v>
      </c>
      <c r="CD1832">
        <v>7646</v>
      </c>
      <c r="CE1832" t="s">
        <v>86</v>
      </c>
      <c r="CF1832" s="3">
        <v>43755</v>
      </c>
      <c r="CI1832">
        <v>0</v>
      </c>
      <c r="CJ1832">
        <v>0</v>
      </c>
      <c r="CK1832">
        <v>23</v>
      </c>
      <c r="CL1832" t="s">
        <v>87</v>
      </c>
    </row>
    <row r="1833" spans="1:90">
      <c r="A1833" t="s">
        <v>72</v>
      </c>
      <c r="B1833" t="s">
        <v>73</v>
      </c>
      <c r="C1833" t="s">
        <v>74</v>
      </c>
      <c r="E1833" t="str">
        <f>"FES1162717053"</f>
        <v>FES1162717053</v>
      </c>
      <c r="F1833" s="3">
        <v>43753</v>
      </c>
      <c r="G1833">
        <v>202004</v>
      </c>
      <c r="H1833" t="s">
        <v>75</v>
      </c>
      <c r="I1833" t="s">
        <v>76</v>
      </c>
      <c r="J1833" t="s">
        <v>77</v>
      </c>
      <c r="K1833" t="s">
        <v>78</v>
      </c>
      <c r="L1833" t="s">
        <v>98</v>
      </c>
      <c r="M1833" t="s">
        <v>99</v>
      </c>
      <c r="N1833" t="s">
        <v>919</v>
      </c>
      <c r="O1833" t="s">
        <v>82</v>
      </c>
      <c r="P1833" t="str">
        <f>"2170712060                    "</f>
        <v xml:space="preserve">2170712060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8.7899999999999991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1.9</v>
      </c>
      <c r="BJ1833">
        <v>1.7</v>
      </c>
      <c r="BK1833">
        <v>2</v>
      </c>
      <c r="BL1833" s="4">
        <v>50.66</v>
      </c>
      <c r="BM1833" s="4">
        <v>7.6</v>
      </c>
      <c r="BN1833" s="4">
        <v>58.26</v>
      </c>
      <c r="BO1833" s="4">
        <v>58.26</v>
      </c>
      <c r="BQ1833" t="s">
        <v>95</v>
      </c>
      <c r="BR1833" t="s">
        <v>84</v>
      </c>
      <c r="BS1833" s="3">
        <v>43754</v>
      </c>
      <c r="BT1833" s="5">
        <v>0.42222222222222222</v>
      </c>
      <c r="BU1833" t="s">
        <v>920</v>
      </c>
      <c r="BV1833" t="s">
        <v>90</v>
      </c>
      <c r="BY1833">
        <v>8360.7199999999993</v>
      </c>
      <c r="CA1833" t="s">
        <v>103</v>
      </c>
      <c r="CC1833" t="s">
        <v>99</v>
      </c>
      <c r="CD1833">
        <v>3600</v>
      </c>
      <c r="CE1833" t="s">
        <v>86</v>
      </c>
      <c r="CF1833" s="3">
        <v>43755</v>
      </c>
      <c r="CI1833">
        <v>1</v>
      </c>
      <c r="CJ1833">
        <v>1</v>
      </c>
      <c r="CK1833">
        <v>21</v>
      </c>
      <c r="CL1833" t="s">
        <v>87</v>
      </c>
    </row>
    <row r="1834" spans="1:90">
      <c r="A1834" t="s">
        <v>72</v>
      </c>
      <c r="B1834" t="s">
        <v>73</v>
      </c>
      <c r="C1834" t="s">
        <v>74</v>
      </c>
      <c r="E1834" t="str">
        <f>"FES1162717102"</f>
        <v>FES1162717102</v>
      </c>
      <c r="F1834" s="3">
        <v>43753</v>
      </c>
      <c r="G1834">
        <v>202004</v>
      </c>
      <c r="H1834" t="s">
        <v>75</v>
      </c>
      <c r="I1834" t="s">
        <v>76</v>
      </c>
      <c r="J1834" t="s">
        <v>77</v>
      </c>
      <c r="K1834" t="s">
        <v>78</v>
      </c>
      <c r="L1834" t="s">
        <v>92</v>
      </c>
      <c r="M1834" t="s">
        <v>93</v>
      </c>
      <c r="N1834" t="s">
        <v>690</v>
      </c>
      <c r="O1834" t="s">
        <v>82</v>
      </c>
      <c r="P1834" t="str">
        <f>"2170712081                    "</f>
        <v xml:space="preserve">2170712081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39.549999999999997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8.6</v>
      </c>
      <c r="BJ1834">
        <v>1.8</v>
      </c>
      <c r="BK1834">
        <v>9</v>
      </c>
      <c r="BL1834" s="4">
        <v>227.86</v>
      </c>
      <c r="BM1834" s="4">
        <v>34.18</v>
      </c>
      <c r="BN1834" s="4">
        <v>262.04000000000002</v>
      </c>
      <c r="BO1834" s="4">
        <v>262.04000000000002</v>
      </c>
      <c r="BQ1834" t="s">
        <v>95</v>
      </c>
      <c r="BR1834" t="s">
        <v>84</v>
      </c>
      <c r="BS1834" s="3">
        <v>43754</v>
      </c>
      <c r="BT1834" s="5">
        <v>0.30416666666666664</v>
      </c>
      <c r="BU1834" t="s">
        <v>1207</v>
      </c>
      <c r="BV1834" t="s">
        <v>90</v>
      </c>
      <c r="BY1834">
        <v>8938.48</v>
      </c>
      <c r="CA1834" t="s">
        <v>900</v>
      </c>
      <c r="CC1834" t="s">
        <v>93</v>
      </c>
      <c r="CD1834">
        <v>7530</v>
      </c>
      <c r="CE1834" t="s">
        <v>86</v>
      </c>
      <c r="CF1834" s="3">
        <v>43755</v>
      </c>
      <c r="CI1834">
        <v>1</v>
      </c>
      <c r="CJ1834">
        <v>1</v>
      </c>
      <c r="CK1834">
        <v>21</v>
      </c>
      <c r="CL1834" t="s">
        <v>87</v>
      </c>
    </row>
    <row r="1835" spans="1:90">
      <c r="A1835" t="s">
        <v>72</v>
      </c>
      <c r="B1835" t="s">
        <v>73</v>
      </c>
      <c r="C1835" t="s">
        <v>74</v>
      </c>
      <c r="E1835" t="str">
        <f>"FES1162717028"</f>
        <v>FES1162717028</v>
      </c>
      <c r="F1835" s="3">
        <v>43753</v>
      </c>
      <c r="G1835">
        <v>202004</v>
      </c>
      <c r="H1835" t="s">
        <v>75</v>
      </c>
      <c r="I1835" t="s">
        <v>76</v>
      </c>
      <c r="J1835" t="s">
        <v>77</v>
      </c>
      <c r="K1835" t="s">
        <v>78</v>
      </c>
      <c r="L1835" t="s">
        <v>175</v>
      </c>
      <c r="M1835" t="s">
        <v>176</v>
      </c>
      <c r="N1835" t="s">
        <v>252</v>
      </c>
      <c r="O1835" t="s">
        <v>82</v>
      </c>
      <c r="P1835" t="str">
        <f>"2170711934                    "</f>
        <v xml:space="preserve">2170711934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30.76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6.8</v>
      </c>
      <c r="BJ1835">
        <v>3.3</v>
      </c>
      <c r="BK1835">
        <v>7</v>
      </c>
      <c r="BL1835" s="4">
        <v>177.23</v>
      </c>
      <c r="BM1835" s="4">
        <v>26.58</v>
      </c>
      <c r="BN1835" s="4">
        <v>203.81</v>
      </c>
      <c r="BO1835" s="4">
        <v>203.81</v>
      </c>
      <c r="BQ1835" t="s">
        <v>95</v>
      </c>
      <c r="BR1835" t="s">
        <v>84</v>
      </c>
      <c r="BS1835" s="3">
        <v>43754</v>
      </c>
      <c r="BT1835" s="5">
        <v>0.37916666666666665</v>
      </c>
      <c r="BU1835" t="s">
        <v>2075</v>
      </c>
      <c r="BV1835" t="s">
        <v>90</v>
      </c>
      <c r="BY1835">
        <v>16671.830000000002</v>
      </c>
      <c r="CA1835" t="s">
        <v>128</v>
      </c>
      <c r="CC1835" t="s">
        <v>176</v>
      </c>
      <c r="CD1835">
        <v>4302</v>
      </c>
      <c r="CE1835" t="s">
        <v>86</v>
      </c>
      <c r="CF1835" s="3">
        <v>43755</v>
      </c>
      <c r="CI1835">
        <v>1</v>
      </c>
      <c r="CJ1835">
        <v>1</v>
      </c>
      <c r="CK1835">
        <v>21</v>
      </c>
      <c r="CL1835" t="s">
        <v>87</v>
      </c>
    </row>
    <row r="1836" spans="1:90">
      <c r="A1836" t="s">
        <v>72</v>
      </c>
      <c r="B1836" t="s">
        <v>73</v>
      </c>
      <c r="C1836" t="s">
        <v>74</v>
      </c>
      <c r="E1836" t="str">
        <f>"FES1162716985"</f>
        <v>FES1162716985</v>
      </c>
      <c r="F1836" s="3">
        <v>43753</v>
      </c>
      <c r="G1836">
        <v>202004</v>
      </c>
      <c r="H1836" t="s">
        <v>75</v>
      </c>
      <c r="I1836" t="s">
        <v>76</v>
      </c>
      <c r="J1836" t="s">
        <v>77</v>
      </c>
      <c r="K1836" t="s">
        <v>78</v>
      </c>
      <c r="L1836" t="s">
        <v>255</v>
      </c>
      <c r="M1836" t="s">
        <v>256</v>
      </c>
      <c r="N1836" t="s">
        <v>872</v>
      </c>
      <c r="O1836" t="s">
        <v>82</v>
      </c>
      <c r="P1836" t="str">
        <f>"2170711239                    "</f>
        <v xml:space="preserve">2170711239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8.7899999999999991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1.9</v>
      </c>
      <c r="BJ1836">
        <v>1.7</v>
      </c>
      <c r="BK1836">
        <v>2</v>
      </c>
      <c r="BL1836" s="4">
        <v>50.66</v>
      </c>
      <c r="BM1836" s="4">
        <v>7.6</v>
      </c>
      <c r="BN1836" s="4">
        <v>58.26</v>
      </c>
      <c r="BO1836" s="4">
        <v>58.26</v>
      </c>
      <c r="BQ1836" t="s">
        <v>83</v>
      </c>
      <c r="BR1836" t="s">
        <v>84</v>
      </c>
      <c r="BS1836" s="3">
        <v>43754</v>
      </c>
      <c r="BT1836" s="5">
        <v>0.47569444444444442</v>
      </c>
      <c r="BU1836" t="s">
        <v>1889</v>
      </c>
      <c r="BV1836" t="s">
        <v>90</v>
      </c>
      <c r="BY1836">
        <v>8327.4500000000007</v>
      </c>
      <c r="CA1836" t="s">
        <v>260</v>
      </c>
      <c r="CC1836" t="s">
        <v>256</v>
      </c>
      <c r="CD1836">
        <v>3290</v>
      </c>
      <c r="CE1836" t="s">
        <v>86</v>
      </c>
      <c r="CF1836" s="3">
        <v>43755</v>
      </c>
      <c r="CI1836">
        <v>1</v>
      </c>
      <c r="CJ1836">
        <v>1</v>
      </c>
      <c r="CK1836">
        <v>21</v>
      </c>
      <c r="CL1836" t="s">
        <v>87</v>
      </c>
    </row>
    <row r="1837" spans="1:90">
      <c r="A1837" t="s">
        <v>72</v>
      </c>
      <c r="B1837" t="s">
        <v>73</v>
      </c>
      <c r="C1837" t="s">
        <v>74</v>
      </c>
      <c r="E1837" t="str">
        <f>"FES1162717043"</f>
        <v>FES1162717043</v>
      </c>
      <c r="F1837" s="3">
        <v>43753</v>
      </c>
      <c r="G1837">
        <v>202004</v>
      </c>
      <c r="H1837" t="s">
        <v>75</v>
      </c>
      <c r="I1837" t="s">
        <v>76</v>
      </c>
      <c r="J1837" t="s">
        <v>77</v>
      </c>
      <c r="K1837" t="s">
        <v>78</v>
      </c>
      <c r="L1837" t="s">
        <v>248</v>
      </c>
      <c r="M1837" t="s">
        <v>249</v>
      </c>
      <c r="N1837" t="s">
        <v>751</v>
      </c>
      <c r="O1837" t="s">
        <v>82</v>
      </c>
      <c r="P1837" t="str">
        <f>"2170712045                    "</f>
        <v xml:space="preserve">2170712045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6.87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 s="4">
        <v>39.58</v>
      </c>
      <c r="BM1837" s="4">
        <v>5.94</v>
      </c>
      <c r="BN1837" s="4">
        <v>45.52</v>
      </c>
      <c r="BO1837" s="4">
        <v>45.52</v>
      </c>
      <c r="BQ1837" t="s">
        <v>95</v>
      </c>
      <c r="BR1837" t="s">
        <v>84</v>
      </c>
      <c r="BS1837" s="3">
        <v>43754</v>
      </c>
      <c r="BT1837" s="5">
        <v>0.34027777777777773</v>
      </c>
      <c r="BU1837" t="s">
        <v>231</v>
      </c>
      <c r="BV1837" t="s">
        <v>90</v>
      </c>
      <c r="BY1837">
        <v>1200</v>
      </c>
      <c r="CA1837" t="s">
        <v>287</v>
      </c>
      <c r="CC1837" t="s">
        <v>249</v>
      </c>
      <c r="CD1837">
        <v>1559</v>
      </c>
      <c r="CE1837" t="s">
        <v>96</v>
      </c>
      <c r="CF1837" s="3">
        <v>43755</v>
      </c>
      <c r="CI1837">
        <v>1</v>
      </c>
      <c r="CJ1837">
        <v>1</v>
      </c>
      <c r="CK1837">
        <v>22</v>
      </c>
      <c r="CL1837" t="s">
        <v>87</v>
      </c>
    </row>
    <row r="1838" spans="1:90">
      <c r="A1838" t="s">
        <v>72</v>
      </c>
      <c r="B1838" t="s">
        <v>73</v>
      </c>
      <c r="C1838" t="s">
        <v>74</v>
      </c>
      <c r="E1838" t="str">
        <f>"FES1162717138"</f>
        <v>FES1162717138</v>
      </c>
      <c r="F1838" s="3">
        <v>43753</v>
      </c>
      <c r="G1838">
        <v>202004</v>
      </c>
      <c r="H1838" t="s">
        <v>75</v>
      </c>
      <c r="I1838" t="s">
        <v>76</v>
      </c>
      <c r="J1838" t="s">
        <v>77</v>
      </c>
      <c r="K1838" t="s">
        <v>78</v>
      </c>
      <c r="L1838" t="s">
        <v>308</v>
      </c>
      <c r="M1838" t="s">
        <v>308</v>
      </c>
      <c r="N1838" t="s">
        <v>2212</v>
      </c>
      <c r="O1838" t="s">
        <v>82</v>
      </c>
      <c r="P1838" t="str">
        <f>"2170712123                    "</f>
        <v xml:space="preserve">2170712123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36.270000000000003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4.0999999999999996</v>
      </c>
      <c r="BJ1838">
        <v>3.6</v>
      </c>
      <c r="BK1838">
        <v>4.5</v>
      </c>
      <c r="BL1838" s="4">
        <v>208.99</v>
      </c>
      <c r="BM1838" s="4">
        <v>31.35</v>
      </c>
      <c r="BN1838" s="4">
        <v>240.34</v>
      </c>
      <c r="BO1838" s="4">
        <v>240.34</v>
      </c>
      <c r="BQ1838" t="s">
        <v>95</v>
      </c>
      <c r="BR1838" t="s">
        <v>84</v>
      </c>
      <c r="BS1838" s="3">
        <v>43754</v>
      </c>
      <c r="BT1838" s="5">
        <v>0.36527777777777781</v>
      </c>
      <c r="BU1838" t="s">
        <v>2213</v>
      </c>
      <c r="BV1838" t="s">
        <v>90</v>
      </c>
      <c r="BY1838">
        <v>17753.25</v>
      </c>
      <c r="CA1838" t="s">
        <v>311</v>
      </c>
      <c r="CC1838" t="s">
        <v>308</v>
      </c>
      <c r="CD1838">
        <v>7646</v>
      </c>
      <c r="CE1838" t="s">
        <v>86</v>
      </c>
      <c r="CF1838" s="3">
        <v>43755</v>
      </c>
      <c r="CI1838">
        <v>0</v>
      </c>
      <c r="CJ1838">
        <v>0</v>
      </c>
      <c r="CK1838">
        <v>23</v>
      </c>
      <c r="CL1838" t="s">
        <v>87</v>
      </c>
    </row>
    <row r="1839" spans="1:90">
      <c r="A1839" t="s">
        <v>72</v>
      </c>
      <c r="B1839" t="s">
        <v>73</v>
      </c>
      <c r="C1839" t="s">
        <v>74</v>
      </c>
      <c r="E1839" t="str">
        <f>"FES1162716869"</f>
        <v>FES1162716869</v>
      </c>
      <c r="F1839" s="3">
        <v>43753</v>
      </c>
      <c r="G1839">
        <v>202004</v>
      </c>
      <c r="H1839" t="s">
        <v>75</v>
      </c>
      <c r="I1839" t="s">
        <v>76</v>
      </c>
      <c r="J1839" t="s">
        <v>77</v>
      </c>
      <c r="K1839" t="s">
        <v>78</v>
      </c>
      <c r="L1839" t="s">
        <v>282</v>
      </c>
      <c r="M1839" t="s">
        <v>283</v>
      </c>
      <c r="N1839" t="s">
        <v>2214</v>
      </c>
      <c r="O1839" t="s">
        <v>82</v>
      </c>
      <c r="P1839" t="str">
        <f>"2170711846                    "</f>
        <v xml:space="preserve">2170711846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16.75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7.8</v>
      </c>
      <c r="BJ1839">
        <v>5.5</v>
      </c>
      <c r="BK1839">
        <v>8</v>
      </c>
      <c r="BL1839" s="4">
        <v>96.5</v>
      </c>
      <c r="BM1839" s="4">
        <v>14.48</v>
      </c>
      <c r="BN1839" s="4">
        <v>110.98</v>
      </c>
      <c r="BO1839" s="4">
        <v>110.98</v>
      </c>
      <c r="BQ1839" t="s">
        <v>95</v>
      </c>
      <c r="BR1839" t="s">
        <v>84</v>
      </c>
      <c r="BS1839" s="3">
        <v>43754</v>
      </c>
      <c r="BT1839" s="5">
        <v>0.33333333333333331</v>
      </c>
      <c r="BU1839" t="s">
        <v>2215</v>
      </c>
      <c r="BV1839" t="s">
        <v>90</v>
      </c>
      <c r="BY1839">
        <v>27345.53</v>
      </c>
      <c r="CA1839" t="s">
        <v>422</v>
      </c>
      <c r="CC1839" t="s">
        <v>283</v>
      </c>
      <c r="CD1839">
        <v>1540</v>
      </c>
      <c r="CE1839" t="s">
        <v>86</v>
      </c>
      <c r="CF1839" s="3">
        <v>43755</v>
      </c>
      <c r="CI1839">
        <v>1</v>
      </c>
      <c r="CJ1839">
        <v>1</v>
      </c>
      <c r="CK1839">
        <v>22</v>
      </c>
      <c r="CL1839" t="s">
        <v>87</v>
      </c>
    </row>
    <row r="1840" spans="1:90">
      <c r="A1840" t="s">
        <v>72</v>
      </c>
      <c r="B1840" t="s">
        <v>73</v>
      </c>
      <c r="C1840" t="s">
        <v>74</v>
      </c>
      <c r="E1840" t="str">
        <f>"FES1162716947"</f>
        <v>FES1162716947</v>
      </c>
      <c r="F1840" s="3">
        <v>43753</v>
      </c>
      <c r="G1840">
        <v>202004</v>
      </c>
      <c r="H1840" t="s">
        <v>75</v>
      </c>
      <c r="I1840" t="s">
        <v>76</v>
      </c>
      <c r="J1840" t="s">
        <v>77</v>
      </c>
      <c r="K1840" t="s">
        <v>78</v>
      </c>
      <c r="L1840" t="s">
        <v>142</v>
      </c>
      <c r="M1840" t="s">
        <v>143</v>
      </c>
      <c r="N1840" t="s">
        <v>413</v>
      </c>
      <c r="O1840" t="s">
        <v>82</v>
      </c>
      <c r="P1840" t="str">
        <f>"2170711953                    "</f>
        <v xml:space="preserve">2170711953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13.45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3.7</v>
      </c>
      <c r="BJ1840">
        <v>5.7</v>
      </c>
      <c r="BK1840">
        <v>6</v>
      </c>
      <c r="BL1840" s="4">
        <v>77.52</v>
      </c>
      <c r="BM1840" s="4">
        <v>11.63</v>
      </c>
      <c r="BN1840" s="4">
        <v>89.15</v>
      </c>
      <c r="BO1840" s="4">
        <v>89.15</v>
      </c>
      <c r="BQ1840" t="s">
        <v>83</v>
      </c>
      <c r="BR1840" t="s">
        <v>84</v>
      </c>
      <c r="BS1840" s="3">
        <v>43754</v>
      </c>
      <c r="BT1840" s="5">
        <v>0.31666666666666665</v>
      </c>
      <c r="BU1840" t="s">
        <v>2216</v>
      </c>
      <c r="BV1840" t="s">
        <v>90</v>
      </c>
      <c r="BY1840">
        <v>28301.62</v>
      </c>
      <c r="CA1840" t="s">
        <v>1927</v>
      </c>
      <c r="CC1840" t="s">
        <v>143</v>
      </c>
      <c r="CD1840">
        <v>1459</v>
      </c>
      <c r="CE1840" t="s">
        <v>86</v>
      </c>
      <c r="CF1840" s="3">
        <v>43755</v>
      </c>
      <c r="CI1840">
        <v>1</v>
      </c>
      <c r="CJ1840">
        <v>1</v>
      </c>
      <c r="CK1840">
        <v>22</v>
      </c>
      <c r="CL1840" t="s">
        <v>87</v>
      </c>
    </row>
    <row r="1841" spans="1:90">
      <c r="A1841" t="s">
        <v>72</v>
      </c>
      <c r="B1841" t="s">
        <v>73</v>
      </c>
      <c r="C1841" t="s">
        <v>74</v>
      </c>
      <c r="E1841" t="str">
        <f>"FES1162716918"</f>
        <v>FES1162716918</v>
      </c>
      <c r="F1841" s="3">
        <v>43753</v>
      </c>
      <c r="G1841">
        <v>202004</v>
      </c>
      <c r="H1841" t="s">
        <v>75</v>
      </c>
      <c r="I1841" t="s">
        <v>76</v>
      </c>
      <c r="J1841" t="s">
        <v>77</v>
      </c>
      <c r="K1841" t="s">
        <v>78</v>
      </c>
      <c r="L1841" t="s">
        <v>551</v>
      </c>
      <c r="M1841" t="s">
        <v>552</v>
      </c>
      <c r="N1841" t="s">
        <v>1082</v>
      </c>
      <c r="O1841" t="s">
        <v>82</v>
      </c>
      <c r="P1841" t="str">
        <f>"2170711927                    "</f>
        <v xml:space="preserve">2170711927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24.73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1.9</v>
      </c>
      <c r="BJ1841">
        <v>2.9</v>
      </c>
      <c r="BK1841">
        <v>3</v>
      </c>
      <c r="BL1841" s="4">
        <v>142.49</v>
      </c>
      <c r="BM1841" s="4">
        <v>21.37</v>
      </c>
      <c r="BN1841" s="4">
        <v>163.86</v>
      </c>
      <c r="BO1841" s="4">
        <v>163.86</v>
      </c>
      <c r="BQ1841" t="s">
        <v>83</v>
      </c>
      <c r="BR1841" t="s">
        <v>84</v>
      </c>
      <c r="BS1841" s="3">
        <v>43754</v>
      </c>
      <c r="BT1841" s="5">
        <v>0.33333333333333331</v>
      </c>
      <c r="BU1841" t="s">
        <v>2103</v>
      </c>
      <c r="BV1841" t="s">
        <v>90</v>
      </c>
      <c r="BY1841">
        <v>14686.4</v>
      </c>
      <c r="CA1841" t="s">
        <v>133</v>
      </c>
      <c r="CC1841" t="s">
        <v>552</v>
      </c>
      <c r="CD1841">
        <v>1947</v>
      </c>
      <c r="CE1841" t="s">
        <v>86</v>
      </c>
      <c r="CF1841" s="3">
        <v>43755</v>
      </c>
      <c r="CI1841">
        <v>1</v>
      </c>
      <c r="CJ1841">
        <v>1</v>
      </c>
      <c r="CK1841">
        <v>23</v>
      </c>
      <c r="CL1841" t="s">
        <v>87</v>
      </c>
    </row>
    <row r="1842" spans="1:90">
      <c r="A1842" t="s">
        <v>72</v>
      </c>
      <c r="B1842" t="s">
        <v>73</v>
      </c>
      <c r="C1842" t="s">
        <v>74</v>
      </c>
      <c r="E1842" t="str">
        <f>"FES1162717059"</f>
        <v>FES1162717059</v>
      </c>
      <c r="F1842" s="3">
        <v>43753</v>
      </c>
      <c r="G1842">
        <v>202004</v>
      </c>
      <c r="H1842" t="s">
        <v>75</v>
      </c>
      <c r="I1842" t="s">
        <v>76</v>
      </c>
      <c r="J1842" t="s">
        <v>77</v>
      </c>
      <c r="K1842" t="s">
        <v>78</v>
      </c>
      <c r="L1842" t="s">
        <v>75</v>
      </c>
      <c r="M1842" t="s">
        <v>76</v>
      </c>
      <c r="N1842" t="s">
        <v>88</v>
      </c>
      <c r="O1842" t="s">
        <v>82</v>
      </c>
      <c r="P1842" t="str">
        <f>"2170702068                    "</f>
        <v xml:space="preserve">2170702068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6.87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 s="4">
        <v>39.58</v>
      </c>
      <c r="BM1842" s="4">
        <v>5.94</v>
      </c>
      <c r="BN1842" s="4">
        <v>45.52</v>
      </c>
      <c r="BO1842" s="4">
        <v>45.52</v>
      </c>
      <c r="BQ1842" t="s">
        <v>83</v>
      </c>
      <c r="BR1842" t="s">
        <v>84</v>
      </c>
      <c r="BS1842" s="3">
        <v>43754</v>
      </c>
      <c r="BT1842" s="5">
        <v>0.3347222222222222</v>
      </c>
      <c r="BU1842" t="s">
        <v>89</v>
      </c>
      <c r="BV1842" t="s">
        <v>90</v>
      </c>
      <c r="BY1842">
        <v>1200</v>
      </c>
      <c r="CA1842" t="s">
        <v>91</v>
      </c>
      <c r="CC1842" t="s">
        <v>76</v>
      </c>
      <c r="CD1842">
        <v>1600</v>
      </c>
      <c r="CE1842" t="s">
        <v>96</v>
      </c>
      <c r="CF1842" s="3">
        <v>43755</v>
      </c>
      <c r="CI1842">
        <v>1</v>
      </c>
      <c r="CJ1842">
        <v>1</v>
      </c>
      <c r="CK1842">
        <v>22</v>
      </c>
      <c r="CL1842" t="s">
        <v>87</v>
      </c>
    </row>
    <row r="1843" spans="1:90">
      <c r="A1843" t="s">
        <v>72</v>
      </c>
      <c r="B1843" t="s">
        <v>73</v>
      </c>
      <c r="C1843" t="s">
        <v>74</v>
      </c>
      <c r="E1843" t="str">
        <f>"FES1162717003"</f>
        <v>FES1162717003</v>
      </c>
      <c r="F1843" s="3">
        <v>43753</v>
      </c>
      <c r="G1843">
        <v>202004</v>
      </c>
      <c r="H1843" t="s">
        <v>75</v>
      </c>
      <c r="I1843" t="s">
        <v>76</v>
      </c>
      <c r="J1843" t="s">
        <v>77</v>
      </c>
      <c r="K1843" t="s">
        <v>78</v>
      </c>
      <c r="L1843" t="s">
        <v>75</v>
      </c>
      <c r="M1843" t="s">
        <v>76</v>
      </c>
      <c r="N1843" t="s">
        <v>2217</v>
      </c>
      <c r="O1843" t="s">
        <v>82</v>
      </c>
      <c r="P1843" t="str">
        <f>"2170711991                    "</f>
        <v xml:space="preserve">2170711991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6.87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 s="4">
        <v>39.58</v>
      </c>
      <c r="BM1843" s="4">
        <v>5.94</v>
      </c>
      <c r="BN1843" s="4">
        <v>45.52</v>
      </c>
      <c r="BO1843" s="4">
        <v>45.52</v>
      </c>
      <c r="BQ1843" t="s">
        <v>83</v>
      </c>
      <c r="BR1843" t="s">
        <v>84</v>
      </c>
      <c r="BS1843" s="3">
        <v>43754</v>
      </c>
      <c r="BT1843" s="5">
        <v>0.30277777777777776</v>
      </c>
      <c r="BU1843" t="s">
        <v>2218</v>
      </c>
      <c r="BV1843" t="s">
        <v>90</v>
      </c>
      <c r="BY1843">
        <v>1200</v>
      </c>
      <c r="CA1843" t="s">
        <v>1090</v>
      </c>
      <c r="CC1843" t="s">
        <v>76</v>
      </c>
      <c r="CD1843">
        <v>1600</v>
      </c>
      <c r="CE1843" t="s">
        <v>96</v>
      </c>
      <c r="CF1843" s="3">
        <v>43755</v>
      </c>
      <c r="CI1843">
        <v>1</v>
      </c>
      <c r="CJ1843">
        <v>1</v>
      </c>
      <c r="CK1843">
        <v>22</v>
      </c>
      <c r="CL1843" t="s">
        <v>87</v>
      </c>
    </row>
    <row r="1844" spans="1:90">
      <c r="A1844" t="s">
        <v>72</v>
      </c>
      <c r="B1844" t="s">
        <v>73</v>
      </c>
      <c r="C1844" t="s">
        <v>74</v>
      </c>
      <c r="E1844" t="str">
        <f>"FES1162717203"</f>
        <v>FES1162717203</v>
      </c>
      <c r="F1844" s="3">
        <v>43753</v>
      </c>
      <c r="G1844">
        <v>202004</v>
      </c>
      <c r="H1844" t="s">
        <v>75</v>
      </c>
      <c r="I1844" t="s">
        <v>76</v>
      </c>
      <c r="J1844" t="s">
        <v>77</v>
      </c>
      <c r="K1844" t="s">
        <v>78</v>
      </c>
      <c r="L1844" t="s">
        <v>119</v>
      </c>
      <c r="M1844" t="s">
        <v>120</v>
      </c>
      <c r="N1844" t="s">
        <v>406</v>
      </c>
      <c r="O1844" t="s">
        <v>82</v>
      </c>
      <c r="P1844" t="str">
        <f>"2170712182                    "</f>
        <v xml:space="preserve">2170712182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8.7899999999999991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 s="4">
        <v>50.66</v>
      </c>
      <c r="BM1844" s="4">
        <v>7.6</v>
      </c>
      <c r="BN1844" s="4">
        <v>58.26</v>
      </c>
      <c r="BO1844" s="4">
        <v>58.26</v>
      </c>
      <c r="BQ1844" t="s">
        <v>95</v>
      </c>
      <c r="BR1844" t="s">
        <v>84</v>
      </c>
      <c r="BS1844" s="3">
        <v>43754</v>
      </c>
      <c r="BT1844" s="5">
        <v>0.35833333333333334</v>
      </c>
      <c r="BU1844" t="s">
        <v>2052</v>
      </c>
      <c r="BV1844" t="s">
        <v>90</v>
      </c>
      <c r="BY1844">
        <v>1200</v>
      </c>
      <c r="CA1844" t="s">
        <v>209</v>
      </c>
      <c r="CC1844" t="s">
        <v>120</v>
      </c>
      <c r="CD1844">
        <v>6001</v>
      </c>
      <c r="CE1844" t="s">
        <v>96</v>
      </c>
      <c r="CF1844" s="3">
        <v>43755</v>
      </c>
      <c r="CI1844">
        <v>1</v>
      </c>
      <c r="CJ1844">
        <v>1</v>
      </c>
      <c r="CK1844">
        <v>21</v>
      </c>
      <c r="CL1844" t="s">
        <v>87</v>
      </c>
    </row>
    <row r="1845" spans="1:90">
      <c r="A1845" t="s">
        <v>72</v>
      </c>
      <c r="B1845" t="s">
        <v>73</v>
      </c>
      <c r="C1845" t="s">
        <v>74</v>
      </c>
      <c r="E1845" t="str">
        <f>"FES1162717160"</f>
        <v>FES1162717160</v>
      </c>
      <c r="F1845" s="3">
        <v>43753</v>
      </c>
      <c r="G1845">
        <v>202004</v>
      </c>
      <c r="H1845" t="s">
        <v>75</v>
      </c>
      <c r="I1845" t="s">
        <v>76</v>
      </c>
      <c r="J1845" t="s">
        <v>77</v>
      </c>
      <c r="K1845" t="s">
        <v>78</v>
      </c>
      <c r="L1845" t="s">
        <v>92</v>
      </c>
      <c r="M1845" t="s">
        <v>93</v>
      </c>
      <c r="N1845" t="s">
        <v>2219</v>
      </c>
      <c r="O1845" t="s">
        <v>82</v>
      </c>
      <c r="P1845" t="str">
        <f>"2170709929                    "</f>
        <v xml:space="preserve">2170709929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19.78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2.7</v>
      </c>
      <c r="BJ1845">
        <v>4.5</v>
      </c>
      <c r="BK1845">
        <v>4.5</v>
      </c>
      <c r="BL1845" s="4">
        <v>113.95</v>
      </c>
      <c r="BM1845" s="4">
        <v>17.09</v>
      </c>
      <c r="BN1845" s="4">
        <v>131.04</v>
      </c>
      <c r="BO1845" s="4">
        <v>131.04</v>
      </c>
      <c r="BQ1845" t="s">
        <v>95</v>
      </c>
      <c r="BR1845" t="s">
        <v>84</v>
      </c>
      <c r="BS1845" s="3">
        <v>43754</v>
      </c>
      <c r="BT1845" s="5">
        <v>0.29930555555555555</v>
      </c>
      <c r="BU1845" t="s">
        <v>2043</v>
      </c>
      <c r="BV1845" t="s">
        <v>90</v>
      </c>
      <c r="BY1845">
        <v>22251.1</v>
      </c>
      <c r="CA1845" t="s">
        <v>900</v>
      </c>
      <c r="CC1845" t="s">
        <v>93</v>
      </c>
      <c r="CD1845">
        <v>7530</v>
      </c>
      <c r="CE1845" t="s">
        <v>86</v>
      </c>
      <c r="CF1845" s="3">
        <v>43755</v>
      </c>
      <c r="CI1845">
        <v>1</v>
      </c>
      <c r="CJ1845">
        <v>1</v>
      </c>
      <c r="CK1845">
        <v>21</v>
      </c>
      <c r="CL1845" t="s">
        <v>87</v>
      </c>
    </row>
    <row r="1846" spans="1:90">
      <c r="A1846" t="s">
        <v>72</v>
      </c>
      <c r="B1846" t="s">
        <v>73</v>
      </c>
      <c r="C1846" t="s">
        <v>74</v>
      </c>
      <c r="E1846" t="str">
        <f>"FES1162717145"</f>
        <v>FES1162717145</v>
      </c>
      <c r="F1846" s="3">
        <v>43753</v>
      </c>
      <c r="G1846">
        <v>202004</v>
      </c>
      <c r="H1846" t="s">
        <v>75</v>
      </c>
      <c r="I1846" t="s">
        <v>76</v>
      </c>
      <c r="J1846" t="s">
        <v>77</v>
      </c>
      <c r="K1846" t="s">
        <v>78</v>
      </c>
      <c r="L1846" t="s">
        <v>119</v>
      </c>
      <c r="M1846" t="s">
        <v>120</v>
      </c>
      <c r="N1846" t="s">
        <v>667</v>
      </c>
      <c r="O1846" t="s">
        <v>82</v>
      </c>
      <c r="P1846" t="str">
        <f>"21707092132                   "</f>
        <v xml:space="preserve">21707092132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8.7899999999999991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 s="4">
        <v>50.66</v>
      </c>
      <c r="BM1846" s="4">
        <v>7.6</v>
      </c>
      <c r="BN1846" s="4">
        <v>58.26</v>
      </c>
      <c r="BO1846" s="4">
        <v>58.26</v>
      </c>
      <c r="BQ1846" t="s">
        <v>83</v>
      </c>
      <c r="BR1846" t="s">
        <v>84</v>
      </c>
      <c r="BS1846" s="3">
        <v>43754</v>
      </c>
      <c r="BT1846" s="5">
        <v>0.3263888888888889</v>
      </c>
      <c r="BU1846" t="s">
        <v>668</v>
      </c>
      <c r="BV1846" t="s">
        <v>90</v>
      </c>
      <c r="BY1846">
        <v>1200</v>
      </c>
      <c r="CA1846" t="s">
        <v>669</v>
      </c>
      <c r="CC1846" t="s">
        <v>120</v>
      </c>
      <c r="CD1846">
        <v>6001</v>
      </c>
      <c r="CE1846" t="s">
        <v>96</v>
      </c>
      <c r="CF1846" s="3">
        <v>43755</v>
      </c>
      <c r="CI1846">
        <v>1</v>
      </c>
      <c r="CJ1846">
        <v>1</v>
      </c>
      <c r="CK1846">
        <v>21</v>
      </c>
      <c r="CL1846" t="s">
        <v>87</v>
      </c>
    </row>
    <row r="1847" spans="1:90">
      <c r="A1847" t="s">
        <v>72</v>
      </c>
      <c r="B1847" t="s">
        <v>73</v>
      </c>
      <c r="C1847" t="s">
        <v>74</v>
      </c>
      <c r="E1847" t="str">
        <f>"FES1162717212"</f>
        <v>FES1162717212</v>
      </c>
      <c r="F1847" s="3">
        <v>43753</v>
      </c>
      <c r="G1847">
        <v>202004</v>
      </c>
      <c r="H1847" t="s">
        <v>75</v>
      </c>
      <c r="I1847" t="s">
        <v>76</v>
      </c>
      <c r="J1847" t="s">
        <v>77</v>
      </c>
      <c r="K1847" t="s">
        <v>78</v>
      </c>
      <c r="L1847" t="s">
        <v>199</v>
      </c>
      <c r="M1847" t="s">
        <v>200</v>
      </c>
      <c r="N1847" t="s">
        <v>1569</v>
      </c>
      <c r="O1847" t="s">
        <v>82</v>
      </c>
      <c r="P1847" t="str">
        <f>"2170722101                    "</f>
        <v xml:space="preserve">2170722101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8.7899999999999991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 s="4">
        <v>50.66</v>
      </c>
      <c r="BM1847" s="4">
        <v>7.6</v>
      </c>
      <c r="BN1847" s="4">
        <v>58.26</v>
      </c>
      <c r="BO1847" s="4">
        <v>58.26</v>
      </c>
      <c r="BQ1847" t="s">
        <v>83</v>
      </c>
      <c r="BR1847" t="s">
        <v>84</v>
      </c>
      <c r="BS1847" s="3">
        <v>43754</v>
      </c>
      <c r="BT1847" s="5">
        <v>0.43402777777777773</v>
      </c>
      <c r="BU1847" t="s">
        <v>1638</v>
      </c>
      <c r="BV1847" t="s">
        <v>90</v>
      </c>
      <c r="BY1847">
        <v>1200</v>
      </c>
      <c r="CA1847" t="s">
        <v>203</v>
      </c>
      <c r="CC1847" t="s">
        <v>200</v>
      </c>
      <c r="CD1847">
        <v>5201</v>
      </c>
      <c r="CE1847" t="s">
        <v>96</v>
      </c>
      <c r="CF1847" s="3">
        <v>43755</v>
      </c>
      <c r="CI1847">
        <v>1</v>
      </c>
      <c r="CJ1847">
        <v>1</v>
      </c>
      <c r="CK1847">
        <v>21</v>
      </c>
      <c r="CL1847" t="s">
        <v>87</v>
      </c>
    </row>
    <row r="1848" spans="1:90">
      <c r="A1848" t="s">
        <v>72</v>
      </c>
      <c r="B1848" t="s">
        <v>73</v>
      </c>
      <c r="C1848" t="s">
        <v>74</v>
      </c>
      <c r="E1848" t="str">
        <f>"FES1162716982"</f>
        <v>FES1162716982</v>
      </c>
      <c r="F1848" s="3">
        <v>43753</v>
      </c>
      <c r="G1848">
        <v>202004</v>
      </c>
      <c r="H1848" t="s">
        <v>75</v>
      </c>
      <c r="I1848" t="s">
        <v>76</v>
      </c>
      <c r="J1848" t="s">
        <v>77</v>
      </c>
      <c r="K1848" t="s">
        <v>78</v>
      </c>
      <c r="L1848" t="s">
        <v>2178</v>
      </c>
      <c r="M1848" t="s">
        <v>2179</v>
      </c>
      <c r="N1848" t="s">
        <v>2220</v>
      </c>
      <c r="O1848" t="s">
        <v>82</v>
      </c>
      <c r="P1848" t="str">
        <f>"21707140477                   "</f>
        <v xml:space="preserve">21707140477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8.7899999999999991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 s="4">
        <v>50.66</v>
      </c>
      <c r="BM1848" s="4">
        <v>7.6</v>
      </c>
      <c r="BN1848" s="4">
        <v>58.26</v>
      </c>
      <c r="BO1848" s="4">
        <v>58.26</v>
      </c>
      <c r="BQ1848" t="s">
        <v>95</v>
      </c>
      <c r="BR1848" t="s">
        <v>84</v>
      </c>
      <c r="BS1848" s="3">
        <v>43754</v>
      </c>
      <c r="BT1848" s="5">
        <v>0.47916666666666669</v>
      </c>
      <c r="BU1848" t="s">
        <v>2221</v>
      </c>
      <c r="BV1848" t="s">
        <v>90</v>
      </c>
      <c r="BY1848">
        <v>1200</v>
      </c>
      <c r="CA1848" t="s">
        <v>1595</v>
      </c>
      <c r="CC1848" t="s">
        <v>2179</v>
      </c>
      <c r="CD1848">
        <v>3310</v>
      </c>
      <c r="CE1848" t="s">
        <v>96</v>
      </c>
      <c r="CF1848" s="3">
        <v>43755</v>
      </c>
      <c r="CI1848">
        <v>1</v>
      </c>
      <c r="CJ1848">
        <v>1</v>
      </c>
      <c r="CK1848">
        <v>21</v>
      </c>
      <c r="CL1848" t="s">
        <v>87</v>
      </c>
    </row>
    <row r="1849" spans="1:90">
      <c r="A1849" t="s">
        <v>72</v>
      </c>
      <c r="B1849" t="s">
        <v>73</v>
      </c>
      <c r="C1849" t="s">
        <v>74</v>
      </c>
      <c r="E1849" t="str">
        <f>"FES1162717135"</f>
        <v>FES1162717135</v>
      </c>
      <c r="F1849" s="3">
        <v>43753</v>
      </c>
      <c r="G1849">
        <v>202004</v>
      </c>
      <c r="H1849" t="s">
        <v>75</v>
      </c>
      <c r="I1849" t="s">
        <v>76</v>
      </c>
      <c r="J1849" t="s">
        <v>77</v>
      </c>
      <c r="K1849" t="s">
        <v>78</v>
      </c>
      <c r="L1849" t="s">
        <v>92</v>
      </c>
      <c r="M1849" t="s">
        <v>93</v>
      </c>
      <c r="N1849" t="s">
        <v>1004</v>
      </c>
      <c r="O1849" t="s">
        <v>82</v>
      </c>
      <c r="P1849" t="str">
        <f>"2170712118                    "</f>
        <v xml:space="preserve">2170712118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8.7899999999999991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 s="4">
        <v>50.66</v>
      </c>
      <c r="BM1849" s="4">
        <v>7.6</v>
      </c>
      <c r="BN1849" s="4">
        <v>58.26</v>
      </c>
      <c r="BO1849" s="4">
        <v>58.26</v>
      </c>
      <c r="BQ1849" t="s">
        <v>95</v>
      </c>
      <c r="BR1849" t="s">
        <v>84</v>
      </c>
      <c r="BS1849" s="3">
        <v>43754</v>
      </c>
      <c r="BT1849" s="5">
        <v>0.34583333333333338</v>
      </c>
      <c r="BU1849" t="s">
        <v>1005</v>
      </c>
      <c r="BV1849" t="s">
        <v>90</v>
      </c>
      <c r="BY1849">
        <v>1200</v>
      </c>
      <c r="CA1849" t="s">
        <v>391</v>
      </c>
      <c r="CC1849" t="s">
        <v>93</v>
      </c>
      <c r="CD1849">
        <v>7764</v>
      </c>
      <c r="CE1849" t="s">
        <v>96</v>
      </c>
      <c r="CF1849" s="3">
        <v>43755</v>
      </c>
      <c r="CI1849">
        <v>1</v>
      </c>
      <c r="CJ1849">
        <v>1</v>
      </c>
      <c r="CK1849">
        <v>21</v>
      </c>
      <c r="CL1849" t="s">
        <v>87</v>
      </c>
    </row>
    <row r="1850" spans="1:90">
      <c r="A1850" t="s">
        <v>72</v>
      </c>
      <c r="B1850" t="s">
        <v>73</v>
      </c>
      <c r="C1850" t="s">
        <v>74</v>
      </c>
      <c r="E1850" t="str">
        <f>"FES1162716995"</f>
        <v>FES1162716995</v>
      </c>
      <c r="F1850" s="3">
        <v>43753</v>
      </c>
      <c r="G1850">
        <v>202004</v>
      </c>
      <c r="H1850" t="s">
        <v>75</v>
      </c>
      <c r="I1850" t="s">
        <v>76</v>
      </c>
      <c r="J1850" t="s">
        <v>77</v>
      </c>
      <c r="K1850" t="s">
        <v>78</v>
      </c>
      <c r="L1850" t="s">
        <v>98</v>
      </c>
      <c r="M1850" t="s">
        <v>99</v>
      </c>
      <c r="N1850" t="s">
        <v>535</v>
      </c>
      <c r="O1850" t="s">
        <v>82</v>
      </c>
      <c r="P1850" t="str">
        <f>"2170711815                    "</f>
        <v xml:space="preserve">2170711815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15.38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2.5</v>
      </c>
      <c r="BJ1850">
        <v>3.1</v>
      </c>
      <c r="BK1850">
        <v>3.5</v>
      </c>
      <c r="BL1850" s="4">
        <v>88.63</v>
      </c>
      <c r="BM1850" s="4">
        <v>13.29</v>
      </c>
      <c r="BN1850" s="4">
        <v>101.92</v>
      </c>
      <c r="BO1850" s="4">
        <v>101.92</v>
      </c>
      <c r="BQ1850" t="s">
        <v>83</v>
      </c>
      <c r="BR1850" t="s">
        <v>84</v>
      </c>
      <c r="BS1850" s="3">
        <v>43754</v>
      </c>
      <c r="BT1850" s="5">
        <v>0.43541666666666662</v>
      </c>
      <c r="BU1850" t="s">
        <v>643</v>
      </c>
      <c r="BV1850" t="s">
        <v>90</v>
      </c>
      <c r="BY1850">
        <v>15715.58</v>
      </c>
      <c r="CA1850" t="s">
        <v>103</v>
      </c>
      <c r="CC1850" t="s">
        <v>99</v>
      </c>
      <c r="CD1850">
        <v>3610</v>
      </c>
      <c r="CE1850" t="s">
        <v>86</v>
      </c>
      <c r="CF1850" s="3">
        <v>43755</v>
      </c>
      <c r="CI1850">
        <v>1</v>
      </c>
      <c r="CJ1850">
        <v>1</v>
      </c>
      <c r="CK1850">
        <v>21</v>
      </c>
      <c r="CL1850" t="s">
        <v>87</v>
      </c>
    </row>
    <row r="1851" spans="1:90">
      <c r="A1851" t="s">
        <v>72</v>
      </c>
      <c r="B1851" t="s">
        <v>73</v>
      </c>
      <c r="C1851" t="s">
        <v>74</v>
      </c>
      <c r="E1851" t="str">
        <f>"FES1162717158"</f>
        <v>FES1162717158</v>
      </c>
      <c r="F1851" s="3">
        <v>43753</v>
      </c>
      <c r="G1851">
        <v>202004</v>
      </c>
      <c r="H1851" t="s">
        <v>75</v>
      </c>
      <c r="I1851" t="s">
        <v>76</v>
      </c>
      <c r="J1851" t="s">
        <v>77</v>
      </c>
      <c r="K1851" t="s">
        <v>78</v>
      </c>
      <c r="L1851" t="s">
        <v>308</v>
      </c>
      <c r="M1851" t="s">
        <v>308</v>
      </c>
      <c r="N1851" t="s">
        <v>309</v>
      </c>
      <c r="O1851" t="s">
        <v>82</v>
      </c>
      <c r="P1851" t="str">
        <f>"2170709696                    "</f>
        <v xml:space="preserve">2170709696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36.270000000000003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4.0999999999999996</v>
      </c>
      <c r="BK1851">
        <v>4.5</v>
      </c>
      <c r="BL1851" s="4">
        <v>208.99</v>
      </c>
      <c r="BM1851" s="4">
        <v>31.35</v>
      </c>
      <c r="BN1851" s="4">
        <v>240.34</v>
      </c>
      <c r="BO1851" s="4">
        <v>240.34</v>
      </c>
      <c r="BQ1851" t="s">
        <v>83</v>
      </c>
      <c r="BR1851" t="s">
        <v>84</v>
      </c>
      <c r="BS1851" s="3">
        <v>43754</v>
      </c>
      <c r="BT1851" s="5">
        <v>0.49236111111111108</v>
      </c>
      <c r="BU1851" t="s">
        <v>310</v>
      </c>
      <c r="BV1851" t="s">
        <v>90</v>
      </c>
      <c r="BY1851">
        <v>20358</v>
      </c>
      <c r="CA1851" t="s">
        <v>311</v>
      </c>
      <c r="CC1851" t="s">
        <v>308</v>
      </c>
      <c r="CD1851">
        <v>7646</v>
      </c>
      <c r="CE1851" t="s">
        <v>86</v>
      </c>
      <c r="CF1851" s="3">
        <v>43755</v>
      </c>
      <c r="CI1851">
        <v>1</v>
      </c>
      <c r="CJ1851">
        <v>1</v>
      </c>
      <c r="CK1851">
        <v>23</v>
      </c>
      <c r="CL1851" t="s">
        <v>87</v>
      </c>
    </row>
    <row r="1852" spans="1:90">
      <c r="A1852" t="s">
        <v>72</v>
      </c>
      <c r="B1852" t="s">
        <v>73</v>
      </c>
      <c r="C1852" t="s">
        <v>74</v>
      </c>
      <c r="E1852" t="str">
        <f>"FES1162717159"</f>
        <v>FES1162717159</v>
      </c>
      <c r="F1852" s="3">
        <v>43753</v>
      </c>
      <c r="G1852">
        <v>202004</v>
      </c>
      <c r="H1852" t="s">
        <v>75</v>
      </c>
      <c r="I1852" t="s">
        <v>76</v>
      </c>
      <c r="J1852" t="s">
        <v>77</v>
      </c>
      <c r="K1852" t="s">
        <v>78</v>
      </c>
      <c r="L1852" t="s">
        <v>308</v>
      </c>
      <c r="M1852" t="s">
        <v>308</v>
      </c>
      <c r="N1852" t="s">
        <v>309</v>
      </c>
      <c r="O1852" t="s">
        <v>82</v>
      </c>
      <c r="P1852" t="str">
        <f>"2170709699                    "</f>
        <v xml:space="preserve">2170709699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17.04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0.8</v>
      </c>
      <c r="BJ1852">
        <v>1.2</v>
      </c>
      <c r="BK1852">
        <v>1.5</v>
      </c>
      <c r="BL1852" s="4">
        <v>98.16</v>
      </c>
      <c r="BM1852" s="4">
        <v>14.72</v>
      </c>
      <c r="BN1852" s="4">
        <v>112.88</v>
      </c>
      <c r="BO1852" s="4">
        <v>112.88</v>
      </c>
      <c r="BQ1852" t="s">
        <v>83</v>
      </c>
      <c r="BR1852" t="s">
        <v>84</v>
      </c>
      <c r="BS1852" s="3">
        <v>43754</v>
      </c>
      <c r="BT1852" s="5">
        <v>0.49236111111111108</v>
      </c>
      <c r="BU1852" t="s">
        <v>310</v>
      </c>
      <c r="BV1852" t="s">
        <v>90</v>
      </c>
      <c r="BY1852">
        <v>5801.6</v>
      </c>
      <c r="CA1852" t="s">
        <v>311</v>
      </c>
      <c r="CC1852" t="s">
        <v>308</v>
      </c>
      <c r="CD1852">
        <v>7646</v>
      </c>
      <c r="CE1852" t="s">
        <v>86</v>
      </c>
      <c r="CF1852" s="3">
        <v>43755</v>
      </c>
      <c r="CI1852">
        <v>1</v>
      </c>
      <c r="CJ1852">
        <v>1</v>
      </c>
      <c r="CK1852">
        <v>23</v>
      </c>
      <c r="CL1852" t="s">
        <v>87</v>
      </c>
    </row>
    <row r="1853" spans="1:90">
      <c r="A1853" t="s">
        <v>72</v>
      </c>
      <c r="B1853" t="s">
        <v>73</v>
      </c>
      <c r="C1853" t="s">
        <v>74</v>
      </c>
      <c r="E1853" t="str">
        <f>"FES1162717106"</f>
        <v>FES1162717106</v>
      </c>
      <c r="F1853" s="3">
        <v>43753</v>
      </c>
      <c r="G1853">
        <v>202004</v>
      </c>
      <c r="H1853" t="s">
        <v>75</v>
      </c>
      <c r="I1853" t="s">
        <v>76</v>
      </c>
      <c r="J1853" t="s">
        <v>77</v>
      </c>
      <c r="K1853" t="s">
        <v>78</v>
      </c>
      <c r="L1853" t="s">
        <v>124</v>
      </c>
      <c r="M1853" t="s">
        <v>125</v>
      </c>
      <c r="N1853" t="s">
        <v>2222</v>
      </c>
      <c r="O1853" t="s">
        <v>82</v>
      </c>
      <c r="P1853" t="str">
        <f>"2170712058                    "</f>
        <v xml:space="preserve">2170712058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13.19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1.3</v>
      </c>
      <c r="BJ1853">
        <v>2.8</v>
      </c>
      <c r="BK1853">
        <v>3</v>
      </c>
      <c r="BL1853" s="4">
        <v>75.98</v>
      </c>
      <c r="BM1853" s="4">
        <v>11.4</v>
      </c>
      <c r="BN1853" s="4">
        <v>87.38</v>
      </c>
      <c r="BO1853" s="4">
        <v>87.38</v>
      </c>
      <c r="BQ1853" t="s">
        <v>95</v>
      </c>
      <c r="BR1853" t="s">
        <v>84</v>
      </c>
      <c r="BS1853" s="3">
        <v>43754</v>
      </c>
      <c r="BT1853" s="5">
        <v>0.41388888888888892</v>
      </c>
      <c r="BU1853" t="s">
        <v>2223</v>
      </c>
      <c r="BV1853" t="s">
        <v>90</v>
      </c>
      <c r="BY1853">
        <v>13976.47</v>
      </c>
      <c r="CA1853" t="s">
        <v>128</v>
      </c>
      <c r="CC1853" t="s">
        <v>125</v>
      </c>
      <c r="CD1853">
        <v>4133</v>
      </c>
      <c r="CE1853" t="s">
        <v>86</v>
      </c>
      <c r="CF1853" s="3">
        <v>43755</v>
      </c>
      <c r="CI1853">
        <v>1</v>
      </c>
      <c r="CJ1853">
        <v>1</v>
      </c>
      <c r="CK1853">
        <v>21</v>
      </c>
      <c r="CL1853" t="s">
        <v>87</v>
      </c>
    </row>
    <row r="1854" spans="1:90">
      <c r="A1854" t="s">
        <v>72</v>
      </c>
      <c r="B1854" t="s">
        <v>73</v>
      </c>
      <c r="C1854" t="s">
        <v>74</v>
      </c>
      <c r="E1854" t="str">
        <f>"FES1162717222"</f>
        <v>FES1162717222</v>
      </c>
      <c r="F1854" s="3">
        <v>43753</v>
      </c>
      <c r="G1854">
        <v>202004</v>
      </c>
      <c r="H1854" t="s">
        <v>75</v>
      </c>
      <c r="I1854" t="s">
        <v>76</v>
      </c>
      <c r="J1854" t="s">
        <v>77</v>
      </c>
      <c r="K1854" t="s">
        <v>78</v>
      </c>
      <c r="L1854" t="s">
        <v>175</v>
      </c>
      <c r="M1854" t="s">
        <v>176</v>
      </c>
      <c r="N1854" t="s">
        <v>177</v>
      </c>
      <c r="O1854" t="s">
        <v>82</v>
      </c>
      <c r="P1854" t="str">
        <f>"2170710894                    "</f>
        <v xml:space="preserve">2170710894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13.19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2.6</v>
      </c>
      <c r="BJ1854">
        <v>1</v>
      </c>
      <c r="BK1854">
        <v>3</v>
      </c>
      <c r="BL1854" s="4">
        <v>75.98</v>
      </c>
      <c r="BM1854" s="4">
        <v>11.4</v>
      </c>
      <c r="BN1854" s="4">
        <v>87.38</v>
      </c>
      <c r="BO1854" s="4">
        <v>87.38</v>
      </c>
      <c r="BQ1854" t="s">
        <v>83</v>
      </c>
      <c r="BR1854" t="s">
        <v>84</v>
      </c>
      <c r="BS1854" s="3">
        <v>43754</v>
      </c>
      <c r="BT1854" s="5">
        <v>0.37083333333333335</v>
      </c>
      <c r="BU1854" t="s">
        <v>2224</v>
      </c>
      <c r="BV1854" t="s">
        <v>90</v>
      </c>
      <c r="BY1854">
        <v>4947.41</v>
      </c>
      <c r="CA1854" t="s">
        <v>128</v>
      </c>
      <c r="CC1854" t="s">
        <v>176</v>
      </c>
      <c r="CD1854">
        <v>4052</v>
      </c>
      <c r="CE1854" t="s">
        <v>86</v>
      </c>
      <c r="CF1854" s="3">
        <v>43755</v>
      </c>
      <c r="CI1854">
        <v>1</v>
      </c>
      <c r="CJ1854">
        <v>1</v>
      </c>
      <c r="CK1854">
        <v>21</v>
      </c>
      <c r="CL1854" t="s">
        <v>87</v>
      </c>
    </row>
    <row r="1855" spans="1:90">
      <c r="A1855" t="s">
        <v>72</v>
      </c>
      <c r="B1855" t="s">
        <v>73</v>
      </c>
      <c r="C1855" t="s">
        <v>74</v>
      </c>
      <c r="E1855" t="str">
        <f>"FES1162717035"</f>
        <v>FES1162717035</v>
      </c>
      <c r="F1855" s="3">
        <v>43753</v>
      </c>
      <c r="G1855">
        <v>202004</v>
      </c>
      <c r="H1855" t="s">
        <v>75</v>
      </c>
      <c r="I1855" t="s">
        <v>76</v>
      </c>
      <c r="J1855" t="s">
        <v>77</v>
      </c>
      <c r="K1855" t="s">
        <v>78</v>
      </c>
      <c r="L1855" t="s">
        <v>248</v>
      </c>
      <c r="M1855" t="s">
        <v>249</v>
      </c>
      <c r="N1855" t="s">
        <v>751</v>
      </c>
      <c r="O1855" t="s">
        <v>82</v>
      </c>
      <c r="P1855" t="str">
        <f>"2170712037                    "</f>
        <v xml:space="preserve">2170712037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16.75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7.8</v>
      </c>
      <c r="BJ1855">
        <v>4.5999999999999996</v>
      </c>
      <c r="BK1855">
        <v>8</v>
      </c>
      <c r="BL1855" s="4">
        <v>96.5</v>
      </c>
      <c r="BM1855" s="4">
        <v>14.48</v>
      </c>
      <c r="BN1855" s="4">
        <v>110.98</v>
      </c>
      <c r="BO1855" s="4">
        <v>110.98</v>
      </c>
      <c r="BQ1855" t="s">
        <v>95</v>
      </c>
      <c r="BR1855" t="s">
        <v>84</v>
      </c>
      <c r="BS1855" s="3">
        <v>43754</v>
      </c>
      <c r="BT1855" s="5">
        <v>0.33333333333333331</v>
      </c>
      <c r="BU1855" t="s">
        <v>231</v>
      </c>
      <c r="BV1855" t="s">
        <v>90</v>
      </c>
      <c r="BY1855">
        <v>22988.06</v>
      </c>
      <c r="CA1855" t="s">
        <v>287</v>
      </c>
      <c r="CC1855" t="s">
        <v>249</v>
      </c>
      <c r="CD1855">
        <v>1559</v>
      </c>
      <c r="CE1855" t="s">
        <v>86</v>
      </c>
      <c r="CF1855" s="3">
        <v>43755</v>
      </c>
      <c r="CI1855">
        <v>1</v>
      </c>
      <c r="CJ1855">
        <v>1</v>
      </c>
      <c r="CK1855">
        <v>22</v>
      </c>
      <c r="CL1855" t="s">
        <v>87</v>
      </c>
    </row>
    <row r="1856" spans="1:90">
      <c r="A1856" t="s">
        <v>72</v>
      </c>
      <c r="B1856" t="s">
        <v>73</v>
      </c>
      <c r="C1856" t="s">
        <v>74</v>
      </c>
      <c r="E1856" t="str">
        <f>"FES1162717208"</f>
        <v>FES1162717208</v>
      </c>
      <c r="F1856" s="3">
        <v>43753</v>
      </c>
      <c r="G1856">
        <v>202004</v>
      </c>
      <c r="H1856" t="s">
        <v>75</v>
      </c>
      <c r="I1856" t="s">
        <v>76</v>
      </c>
      <c r="J1856" t="s">
        <v>77</v>
      </c>
      <c r="K1856" t="s">
        <v>78</v>
      </c>
      <c r="L1856" t="s">
        <v>92</v>
      </c>
      <c r="M1856" t="s">
        <v>93</v>
      </c>
      <c r="N1856" t="s">
        <v>598</v>
      </c>
      <c r="O1856" t="s">
        <v>82</v>
      </c>
      <c r="P1856" t="str">
        <f>"21707121                      "</f>
        <v xml:space="preserve">21707121  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8.7899999999999991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 s="4">
        <v>50.66</v>
      </c>
      <c r="BM1856" s="4">
        <v>7.6</v>
      </c>
      <c r="BN1856" s="4">
        <v>58.26</v>
      </c>
      <c r="BO1856" s="4">
        <v>58.26</v>
      </c>
      <c r="BR1856" t="s">
        <v>84</v>
      </c>
      <c r="BS1856" s="3">
        <v>43754</v>
      </c>
      <c r="BT1856" s="5">
        <v>0.41666666666666669</v>
      </c>
      <c r="BU1856" t="s">
        <v>2185</v>
      </c>
      <c r="BV1856" t="s">
        <v>90</v>
      </c>
      <c r="BY1856">
        <v>1200</v>
      </c>
      <c r="CA1856" t="s">
        <v>270</v>
      </c>
      <c r="CC1856" t="s">
        <v>93</v>
      </c>
      <c r="CD1856">
        <v>7580</v>
      </c>
      <c r="CE1856" t="s">
        <v>96</v>
      </c>
      <c r="CF1856" s="3">
        <v>43755</v>
      </c>
      <c r="CI1856">
        <v>1</v>
      </c>
      <c r="CJ1856">
        <v>1</v>
      </c>
      <c r="CK1856">
        <v>21</v>
      </c>
      <c r="CL1856" t="s">
        <v>87</v>
      </c>
    </row>
    <row r="1857" spans="1:90">
      <c r="A1857" t="s">
        <v>72</v>
      </c>
      <c r="B1857" t="s">
        <v>73</v>
      </c>
      <c r="C1857" t="s">
        <v>74</v>
      </c>
      <c r="E1857" t="str">
        <f>"FES1162717216"</f>
        <v>FES1162717216</v>
      </c>
      <c r="F1857" s="3">
        <v>43753</v>
      </c>
      <c r="G1857">
        <v>202004</v>
      </c>
      <c r="H1857" t="s">
        <v>75</v>
      </c>
      <c r="I1857" t="s">
        <v>76</v>
      </c>
      <c r="J1857" t="s">
        <v>77</v>
      </c>
      <c r="K1857" t="s">
        <v>78</v>
      </c>
      <c r="L1857" t="s">
        <v>152</v>
      </c>
      <c r="M1857" t="s">
        <v>153</v>
      </c>
      <c r="N1857" t="s">
        <v>266</v>
      </c>
      <c r="O1857" t="s">
        <v>82</v>
      </c>
      <c r="P1857" t="str">
        <f>"217072110                     "</f>
        <v xml:space="preserve">217072110 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17.04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 s="4">
        <v>98.16</v>
      </c>
      <c r="BM1857" s="4">
        <v>14.72</v>
      </c>
      <c r="BN1857" s="4">
        <v>112.88</v>
      </c>
      <c r="BO1857" s="4">
        <v>112.88</v>
      </c>
      <c r="BQ1857" t="s">
        <v>101</v>
      </c>
      <c r="BR1857" t="s">
        <v>84</v>
      </c>
      <c r="BS1857" s="3">
        <v>43755</v>
      </c>
      <c r="BT1857" s="5">
        <v>0.4236111111111111</v>
      </c>
      <c r="BU1857" t="s">
        <v>156</v>
      </c>
      <c r="BV1857" t="s">
        <v>90</v>
      </c>
      <c r="BY1857">
        <v>1200</v>
      </c>
      <c r="CA1857" t="s">
        <v>157</v>
      </c>
      <c r="CC1857" t="s">
        <v>153</v>
      </c>
      <c r="CD1857">
        <v>6850</v>
      </c>
      <c r="CE1857" t="s">
        <v>96</v>
      </c>
      <c r="CF1857" s="3">
        <v>43756</v>
      </c>
      <c r="CI1857">
        <v>3</v>
      </c>
      <c r="CJ1857">
        <v>2</v>
      </c>
      <c r="CK1857">
        <v>23</v>
      </c>
      <c r="CL1857" t="s">
        <v>87</v>
      </c>
    </row>
    <row r="1858" spans="1:90">
      <c r="A1858" t="s">
        <v>72</v>
      </c>
      <c r="B1858" t="s">
        <v>73</v>
      </c>
      <c r="C1858" t="s">
        <v>74</v>
      </c>
      <c r="E1858" t="str">
        <f>"FES1162717082"</f>
        <v>FES1162717082</v>
      </c>
      <c r="F1858" s="3">
        <v>43753</v>
      </c>
      <c r="G1858">
        <v>202004</v>
      </c>
      <c r="H1858" t="s">
        <v>75</v>
      </c>
      <c r="I1858" t="s">
        <v>76</v>
      </c>
      <c r="J1858" t="s">
        <v>77</v>
      </c>
      <c r="K1858" t="s">
        <v>78</v>
      </c>
      <c r="L1858" t="s">
        <v>175</v>
      </c>
      <c r="M1858" t="s">
        <v>176</v>
      </c>
      <c r="N1858" t="s">
        <v>252</v>
      </c>
      <c r="O1858" t="s">
        <v>82</v>
      </c>
      <c r="P1858" t="str">
        <f>"2170711934                    "</f>
        <v xml:space="preserve">2170711934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8.7899999999999991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 s="4">
        <v>50.66</v>
      </c>
      <c r="BM1858" s="4">
        <v>7.6</v>
      </c>
      <c r="BN1858" s="4">
        <v>58.26</v>
      </c>
      <c r="BO1858" s="4">
        <v>58.26</v>
      </c>
      <c r="BQ1858" t="s">
        <v>95</v>
      </c>
      <c r="BR1858" t="s">
        <v>84</v>
      </c>
      <c r="BS1858" s="3">
        <v>43754</v>
      </c>
      <c r="BT1858" s="5">
        <v>0.4375</v>
      </c>
      <c r="BU1858" t="s">
        <v>2225</v>
      </c>
      <c r="BV1858" t="s">
        <v>90</v>
      </c>
      <c r="BY1858">
        <v>1200</v>
      </c>
      <c r="CC1858" t="s">
        <v>176</v>
      </c>
      <c r="CD1858">
        <v>4302</v>
      </c>
      <c r="CE1858" t="s">
        <v>96</v>
      </c>
      <c r="CF1858" s="3">
        <v>43755</v>
      </c>
      <c r="CI1858">
        <v>1</v>
      </c>
      <c r="CJ1858">
        <v>1</v>
      </c>
      <c r="CK1858">
        <v>21</v>
      </c>
      <c r="CL1858" t="s">
        <v>87</v>
      </c>
    </row>
    <row r="1859" spans="1:90">
      <c r="A1859" t="s">
        <v>72</v>
      </c>
      <c r="B1859" t="s">
        <v>73</v>
      </c>
      <c r="C1859" t="s">
        <v>74</v>
      </c>
      <c r="E1859" t="str">
        <f>"FES1162717157"</f>
        <v>FES1162717157</v>
      </c>
      <c r="F1859" s="3">
        <v>43753</v>
      </c>
      <c r="G1859">
        <v>202004</v>
      </c>
      <c r="H1859" t="s">
        <v>75</v>
      </c>
      <c r="I1859" t="s">
        <v>76</v>
      </c>
      <c r="J1859" t="s">
        <v>77</v>
      </c>
      <c r="K1859" t="s">
        <v>78</v>
      </c>
      <c r="L1859" t="s">
        <v>79</v>
      </c>
      <c r="M1859" t="s">
        <v>80</v>
      </c>
      <c r="N1859" t="s">
        <v>999</v>
      </c>
      <c r="O1859" t="s">
        <v>82</v>
      </c>
      <c r="P1859" t="str">
        <f>"2170709104                    "</f>
        <v xml:space="preserve">2170709104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6.87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0.6</v>
      </c>
      <c r="BJ1859">
        <v>1.1000000000000001</v>
      </c>
      <c r="BK1859">
        <v>1.5</v>
      </c>
      <c r="BL1859" s="4">
        <v>39.58</v>
      </c>
      <c r="BM1859" s="4">
        <v>5.94</v>
      </c>
      <c r="BN1859" s="4">
        <v>45.52</v>
      </c>
      <c r="BO1859" s="4">
        <v>45.52</v>
      </c>
      <c r="BQ1859" t="s">
        <v>95</v>
      </c>
      <c r="BR1859" t="s">
        <v>84</v>
      </c>
      <c r="BS1859" s="3">
        <v>43754</v>
      </c>
      <c r="BT1859" s="5">
        <v>0.3298611111111111</v>
      </c>
      <c r="BU1859" t="s">
        <v>2226</v>
      </c>
      <c r="BV1859" t="s">
        <v>90</v>
      </c>
      <c r="BY1859">
        <v>5695.33</v>
      </c>
      <c r="CA1859" t="s">
        <v>133</v>
      </c>
      <c r="CC1859" t="s">
        <v>80</v>
      </c>
      <c r="CD1859">
        <v>2042</v>
      </c>
      <c r="CE1859" t="s">
        <v>86</v>
      </c>
      <c r="CF1859" s="3">
        <v>43755</v>
      </c>
      <c r="CI1859">
        <v>1</v>
      </c>
      <c r="CJ1859">
        <v>1</v>
      </c>
      <c r="CK1859">
        <v>22</v>
      </c>
      <c r="CL1859" t="s">
        <v>87</v>
      </c>
    </row>
    <row r="1860" spans="1:90">
      <c r="A1860" t="s">
        <v>72</v>
      </c>
      <c r="B1860" t="s">
        <v>73</v>
      </c>
      <c r="C1860" t="s">
        <v>74</v>
      </c>
      <c r="E1860" t="str">
        <f>"080002454948"</f>
        <v>080002454948</v>
      </c>
      <c r="F1860" s="3">
        <v>43753</v>
      </c>
      <c r="G1860">
        <v>202004</v>
      </c>
      <c r="H1860" t="s">
        <v>185</v>
      </c>
      <c r="I1860" t="s">
        <v>186</v>
      </c>
      <c r="J1860" t="s">
        <v>2227</v>
      </c>
      <c r="K1860" t="s">
        <v>78</v>
      </c>
      <c r="L1860" t="s">
        <v>75</v>
      </c>
      <c r="M1860" t="s">
        <v>76</v>
      </c>
      <c r="N1860" t="s">
        <v>151</v>
      </c>
      <c r="O1860" t="s">
        <v>82</v>
      </c>
      <c r="P1860" t="str">
        <f>"ZA10008491610002              "</f>
        <v xml:space="preserve">ZA10008491610002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10.16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1.7</v>
      </c>
      <c r="BJ1860">
        <v>3.7</v>
      </c>
      <c r="BK1860">
        <v>4</v>
      </c>
      <c r="BL1860" s="4">
        <v>58.55</v>
      </c>
      <c r="BM1860" s="4">
        <v>8.7799999999999994</v>
      </c>
      <c r="BN1860" s="4">
        <v>67.33</v>
      </c>
      <c r="BO1860" s="4">
        <v>67.33</v>
      </c>
      <c r="BP1860" t="s">
        <v>2228</v>
      </c>
      <c r="BQ1860" t="s">
        <v>914</v>
      </c>
      <c r="BR1860" t="s">
        <v>2229</v>
      </c>
      <c r="BS1860" s="3">
        <v>43754</v>
      </c>
      <c r="BT1860" s="5">
        <v>0.37361111111111112</v>
      </c>
      <c r="BU1860" t="s">
        <v>402</v>
      </c>
      <c r="BV1860" t="s">
        <v>90</v>
      </c>
      <c r="BY1860">
        <v>18661.650000000001</v>
      </c>
      <c r="CA1860" t="s">
        <v>247</v>
      </c>
      <c r="CC1860" t="s">
        <v>76</v>
      </c>
      <c r="CD1860">
        <v>1619</v>
      </c>
      <c r="CE1860" t="s">
        <v>2085</v>
      </c>
      <c r="CF1860" s="3">
        <v>43755</v>
      </c>
      <c r="CI1860">
        <v>1</v>
      </c>
      <c r="CJ1860">
        <v>1</v>
      </c>
      <c r="CK1860">
        <v>22</v>
      </c>
      <c r="CL1860" t="s">
        <v>87</v>
      </c>
    </row>
    <row r="1861" spans="1:90">
      <c r="A1861" t="s">
        <v>1256</v>
      </c>
      <c r="B1861" t="s">
        <v>73</v>
      </c>
      <c r="C1861" t="s">
        <v>74</v>
      </c>
      <c r="E1861" t="str">
        <f>"009939542899"</f>
        <v>009939542899</v>
      </c>
      <c r="F1861" s="3">
        <v>43753</v>
      </c>
      <c r="G1861">
        <v>202004</v>
      </c>
      <c r="H1861" t="s">
        <v>175</v>
      </c>
      <c r="I1861" t="s">
        <v>176</v>
      </c>
      <c r="J1861" t="s">
        <v>78</v>
      </c>
      <c r="K1861" t="s">
        <v>78</v>
      </c>
      <c r="L1861" t="s">
        <v>75</v>
      </c>
      <c r="M1861" t="s">
        <v>76</v>
      </c>
      <c r="N1861" t="s">
        <v>151</v>
      </c>
      <c r="O1861" t="s">
        <v>82</v>
      </c>
      <c r="P1861" t="str">
        <f>"                              "</f>
        <v xml:space="preserve">          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30.76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6.9</v>
      </c>
      <c r="BJ1861">
        <v>3.4</v>
      </c>
      <c r="BK1861">
        <v>7</v>
      </c>
      <c r="BL1861" s="4">
        <v>177.23</v>
      </c>
      <c r="BM1861" s="4">
        <v>26.58</v>
      </c>
      <c r="BN1861" s="4">
        <v>203.81</v>
      </c>
      <c r="BO1861" s="4">
        <v>203.81</v>
      </c>
      <c r="BR1861" t="s">
        <v>2230</v>
      </c>
      <c r="BS1861" s="3">
        <v>43754</v>
      </c>
      <c r="BT1861" s="5">
        <v>0.36805555555555558</v>
      </c>
      <c r="BU1861" t="s">
        <v>402</v>
      </c>
      <c r="BV1861" t="s">
        <v>90</v>
      </c>
      <c r="BY1861">
        <v>16752.29</v>
      </c>
      <c r="BZ1861" t="s">
        <v>27</v>
      </c>
      <c r="CA1861" t="s">
        <v>247</v>
      </c>
      <c r="CC1861" t="s">
        <v>76</v>
      </c>
      <c r="CD1861">
        <v>1619</v>
      </c>
      <c r="CE1861" t="s">
        <v>86</v>
      </c>
      <c r="CF1861" s="3">
        <v>43755</v>
      </c>
      <c r="CI1861">
        <v>1</v>
      </c>
      <c r="CJ1861">
        <v>1</v>
      </c>
      <c r="CK1861">
        <v>21</v>
      </c>
      <c r="CL1861" t="s">
        <v>87</v>
      </c>
    </row>
    <row r="1862" spans="1:90">
      <c r="A1862" t="s">
        <v>72</v>
      </c>
      <c r="B1862" t="s">
        <v>73</v>
      </c>
      <c r="C1862" t="s">
        <v>74</v>
      </c>
      <c r="E1862" t="str">
        <f>"FES1162716988"</f>
        <v>FES1162716988</v>
      </c>
      <c r="F1862" s="3">
        <v>43753</v>
      </c>
      <c r="G1862">
        <v>202004</v>
      </c>
      <c r="H1862" t="s">
        <v>75</v>
      </c>
      <c r="I1862" t="s">
        <v>76</v>
      </c>
      <c r="J1862" t="s">
        <v>77</v>
      </c>
      <c r="K1862" t="s">
        <v>78</v>
      </c>
      <c r="L1862" t="s">
        <v>1172</v>
      </c>
      <c r="M1862" t="s">
        <v>1173</v>
      </c>
      <c r="N1862" t="s">
        <v>1174</v>
      </c>
      <c r="O1862" t="s">
        <v>497</v>
      </c>
      <c r="P1862" t="str">
        <f>"2170711392                    "</f>
        <v xml:space="preserve">2170711392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25.19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26.1</v>
      </c>
      <c r="BJ1862">
        <v>45.3</v>
      </c>
      <c r="BK1862">
        <v>46</v>
      </c>
      <c r="BL1862" s="4">
        <v>150.13999999999999</v>
      </c>
      <c r="BM1862" s="4">
        <v>22.52</v>
      </c>
      <c r="BN1862" s="4">
        <v>172.66</v>
      </c>
      <c r="BO1862" s="4">
        <v>172.66</v>
      </c>
      <c r="BQ1862" t="s">
        <v>83</v>
      </c>
      <c r="BR1862" t="s">
        <v>84</v>
      </c>
      <c r="BS1862" s="3">
        <v>43754</v>
      </c>
      <c r="BT1862" s="5">
        <v>0.33333333333333331</v>
      </c>
      <c r="BU1862" t="s">
        <v>2231</v>
      </c>
      <c r="BV1862" t="s">
        <v>90</v>
      </c>
      <c r="BY1862">
        <v>226691.22</v>
      </c>
      <c r="CC1862" t="s">
        <v>1173</v>
      </c>
      <c r="CD1862">
        <v>1759</v>
      </c>
      <c r="CE1862" t="s">
        <v>86</v>
      </c>
      <c r="CF1862" s="3">
        <v>43755</v>
      </c>
      <c r="CI1862">
        <v>1</v>
      </c>
      <c r="CJ1862">
        <v>1</v>
      </c>
      <c r="CK1862" t="s">
        <v>509</v>
      </c>
      <c r="CL1862" t="s">
        <v>87</v>
      </c>
    </row>
    <row r="1863" spans="1:90">
      <c r="A1863" t="s">
        <v>72</v>
      </c>
      <c r="B1863" t="s">
        <v>73</v>
      </c>
      <c r="C1863" t="s">
        <v>74</v>
      </c>
      <c r="E1863" t="str">
        <f>"FES1162717054"</f>
        <v>FES1162717054</v>
      </c>
      <c r="F1863" s="3">
        <v>43753</v>
      </c>
      <c r="G1863">
        <v>202004</v>
      </c>
      <c r="H1863" t="s">
        <v>75</v>
      </c>
      <c r="I1863" t="s">
        <v>76</v>
      </c>
      <c r="J1863" t="s">
        <v>77</v>
      </c>
      <c r="K1863" t="s">
        <v>78</v>
      </c>
      <c r="L1863" t="s">
        <v>1981</v>
      </c>
      <c r="M1863" t="s">
        <v>93</v>
      </c>
      <c r="N1863" t="s">
        <v>660</v>
      </c>
      <c r="O1863" t="s">
        <v>497</v>
      </c>
      <c r="P1863" t="str">
        <f>"2170712062                    "</f>
        <v xml:space="preserve">2170712062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18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5.8</v>
      </c>
      <c r="BJ1863">
        <v>2.4</v>
      </c>
      <c r="BK1863">
        <v>6</v>
      </c>
      <c r="BL1863" s="4">
        <v>108.71</v>
      </c>
      <c r="BM1863" s="4">
        <v>16.309999999999999</v>
      </c>
      <c r="BN1863" s="4">
        <v>125.02</v>
      </c>
      <c r="BO1863" s="4">
        <v>125.02</v>
      </c>
      <c r="BP1863" t="s">
        <v>926</v>
      </c>
      <c r="BQ1863" t="s">
        <v>83</v>
      </c>
      <c r="BR1863" t="s">
        <v>84</v>
      </c>
      <c r="BS1863" s="3">
        <v>43755</v>
      </c>
      <c r="BT1863" s="5">
        <v>0.41388888888888892</v>
      </c>
      <c r="BU1863" t="s">
        <v>2232</v>
      </c>
      <c r="BV1863" t="s">
        <v>90</v>
      </c>
      <c r="BY1863">
        <v>11907.85</v>
      </c>
      <c r="CA1863" t="s">
        <v>2233</v>
      </c>
      <c r="CC1863" t="s">
        <v>93</v>
      </c>
      <c r="CD1863">
        <v>7500</v>
      </c>
      <c r="CE1863" t="s">
        <v>86</v>
      </c>
      <c r="CF1863" s="3">
        <v>43756</v>
      </c>
      <c r="CI1863">
        <v>2</v>
      </c>
      <c r="CJ1863">
        <v>2</v>
      </c>
      <c r="CK1863" t="s">
        <v>1033</v>
      </c>
      <c r="CL1863" t="s">
        <v>87</v>
      </c>
    </row>
    <row r="1864" spans="1:90">
      <c r="A1864" t="s">
        <v>72</v>
      </c>
      <c r="B1864" t="s">
        <v>73</v>
      </c>
      <c r="C1864" t="s">
        <v>74</v>
      </c>
      <c r="E1864" t="str">
        <f>"009939482632"</f>
        <v>009939482632</v>
      </c>
      <c r="F1864" s="3">
        <v>43753</v>
      </c>
      <c r="G1864">
        <v>202004</v>
      </c>
      <c r="H1864" t="s">
        <v>92</v>
      </c>
      <c r="I1864" t="s">
        <v>93</v>
      </c>
      <c r="J1864" t="s">
        <v>2234</v>
      </c>
      <c r="K1864" t="s">
        <v>78</v>
      </c>
      <c r="L1864" t="s">
        <v>75</v>
      </c>
      <c r="M1864" t="s">
        <v>76</v>
      </c>
      <c r="N1864" t="s">
        <v>151</v>
      </c>
      <c r="O1864" t="s">
        <v>497</v>
      </c>
      <c r="P1864" t="str">
        <f>"JNB1910150090                 "</f>
        <v xml:space="preserve">JNB1910150090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57.3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4</v>
      </c>
      <c r="BI1864">
        <v>39.1</v>
      </c>
      <c r="BJ1864">
        <v>65.900000000000006</v>
      </c>
      <c r="BK1864">
        <v>66</v>
      </c>
      <c r="BL1864" s="4">
        <v>335.18</v>
      </c>
      <c r="BM1864" s="4">
        <v>50.28</v>
      </c>
      <c r="BN1864" s="4">
        <v>385.46</v>
      </c>
      <c r="BO1864" s="4">
        <v>385.46</v>
      </c>
      <c r="BQ1864" t="s">
        <v>2235</v>
      </c>
      <c r="BR1864" t="s">
        <v>2236</v>
      </c>
      <c r="BS1864" s="3">
        <v>43755</v>
      </c>
      <c r="BT1864" s="5">
        <v>0.40069444444444446</v>
      </c>
      <c r="BU1864" t="s">
        <v>2237</v>
      </c>
      <c r="BV1864" t="s">
        <v>90</v>
      </c>
      <c r="BY1864">
        <v>329392.53000000003</v>
      </c>
      <c r="CA1864" t="s">
        <v>2238</v>
      </c>
      <c r="CC1864" t="s">
        <v>76</v>
      </c>
      <c r="CD1864">
        <v>1600</v>
      </c>
      <c r="CE1864" t="s">
        <v>2239</v>
      </c>
      <c r="CF1864" s="3">
        <v>43756</v>
      </c>
      <c r="CI1864">
        <v>2</v>
      </c>
      <c r="CJ1864">
        <v>2</v>
      </c>
      <c r="CK1864" t="s">
        <v>1033</v>
      </c>
      <c r="CL1864" t="s">
        <v>87</v>
      </c>
    </row>
    <row r="1865" spans="1:90">
      <c r="A1865" t="s">
        <v>72</v>
      </c>
      <c r="B1865" t="s">
        <v>73</v>
      </c>
      <c r="C1865" t="s">
        <v>74</v>
      </c>
      <c r="E1865" t="str">
        <f>"FES1162717973"</f>
        <v>FES1162717973</v>
      </c>
      <c r="F1865" s="3">
        <v>43756</v>
      </c>
      <c r="G1865">
        <v>202004</v>
      </c>
      <c r="H1865" t="s">
        <v>75</v>
      </c>
      <c r="I1865" t="s">
        <v>76</v>
      </c>
      <c r="J1865" t="s">
        <v>77</v>
      </c>
      <c r="K1865" t="s">
        <v>78</v>
      </c>
      <c r="L1865" t="s">
        <v>75</v>
      </c>
      <c r="M1865" t="s">
        <v>76</v>
      </c>
      <c r="N1865" t="s">
        <v>846</v>
      </c>
      <c r="O1865" t="s">
        <v>82</v>
      </c>
      <c r="P1865" t="str">
        <f>"2170710481                    "</f>
        <v xml:space="preserve">2170710481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6.87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 s="4">
        <v>39.58</v>
      </c>
      <c r="BM1865" s="4">
        <v>5.94</v>
      </c>
      <c r="BN1865" s="4">
        <v>45.52</v>
      </c>
      <c r="BO1865" s="4">
        <v>45.52</v>
      </c>
      <c r="BQ1865" t="s">
        <v>95</v>
      </c>
      <c r="BR1865" t="s">
        <v>84</v>
      </c>
      <c r="BS1865" s="3">
        <v>43759</v>
      </c>
      <c r="BT1865" s="5">
        <v>0.3520833333333333</v>
      </c>
      <c r="BU1865" t="s">
        <v>847</v>
      </c>
      <c r="BV1865" t="s">
        <v>90</v>
      </c>
      <c r="BY1865">
        <v>1200</v>
      </c>
      <c r="CA1865" t="s">
        <v>848</v>
      </c>
      <c r="CC1865" t="s">
        <v>76</v>
      </c>
      <c r="CD1865">
        <v>1645</v>
      </c>
      <c r="CE1865" t="s">
        <v>96</v>
      </c>
      <c r="CF1865" s="3">
        <v>43760</v>
      </c>
      <c r="CI1865">
        <v>1</v>
      </c>
      <c r="CJ1865">
        <v>1</v>
      </c>
      <c r="CK1865">
        <v>22</v>
      </c>
      <c r="CL1865" t="s">
        <v>87</v>
      </c>
    </row>
    <row r="1866" spans="1:90">
      <c r="A1866" t="s">
        <v>72</v>
      </c>
      <c r="B1866" t="s">
        <v>73</v>
      </c>
      <c r="C1866" t="s">
        <v>74</v>
      </c>
      <c r="E1866" t="str">
        <f>"FES1162717982"</f>
        <v>FES1162717982</v>
      </c>
      <c r="F1866" s="3">
        <v>43756</v>
      </c>
      <c r="G1866">
        <v>202004</v>
      </c>
      <c r="H1866" t="s">
        <v>75</v>
      </c>
      <c r="I1866" t="s">
        <v>76</v>
      </c>
      <c r="J1866" t="s">
        <v>77</v>
      </c>
      <c r="K1866" t="s">
        <v>78</v>
      </c>
      <c r="L1866" t="s">
        <v>215</v>
      </c>
      <c r="M1866" t="s">
        <v>216</v>
      </c>
      <c r="N1866" t="s">
        <v>298</v>
      </c>
      <c r="O1866" t="s">
        <v>82</v>
      </c>
      <c r="P1866" t="str">
        <f>"2170710520                    "</f>
        <v xml:space="preserve">2170710520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28.56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6.4</v>
      </c>
      <c r="BJ1866">
        <v>2.2000000000000002</v>
      </c>
      <c r="BK1866">
        <v>6.5</v>
      </c>
      <c r="BL1866" s="4">
        <v>164.57</v>
      </c>
      <c r="BM1866" s="4">
        <v>24.69</v>
      </c>
      <c r="BN1866" s="4">
        <v>189.26</v>
      </c>
      <c r="BO1866" s="4">
        <v>189.26</v>
      </c>
      <c r="BQ1866" t="s">
        <v>83</v>
      </c>
      <c r="BR1866" t="s">
        <v>84</v>
      </c>
      <c r="BS1866" s="3">
        <v>43759</v>
      </c>
      <c r="BT1866" s="5">
        <v>0.3263888888888889</v>
      </c>
      <c r="BU1866" t="s">
        <v>2240</v>
      </c>
      <c r="BV1866" t="s">
        <v>90</v>
      </c>
      <c r="BY1866">
        <v>11248.8</v>
      </c>
      <c r="CC1866" t="s">
        <v>216</v>
      </c>
      <c r="CD1866">
        <v>3201</v>
      </c>
      <c r="CE1866" t="s">
        <v>86</v>
      </c>
      <c r="CF1866" s="3">
        <v>43760</v>
      </c>
      <c r="CI1866">
        <v>1</v>
      </c>
      <c r="CJ1866">
        <v>1</v>
      </c>
      <c r="CK1866">
        <v>21</v>
      </c>
      <c r="CL1866" t="s">
        <v>87</v>
      </c>
    </row>
    <row r="1867" spans="1:90">
      <c r="A1867" t="s">
        <v>72</v>
      </c>
      <c r="B1867" t="s">
        <v>73</v>
      </c>
      <c r="C1867" t="s">
        <v>74</v>
      </c>
      <c r="E1867" t="str">
        <f>"FES1162717938"</f>
        <v>FES1162717938</v>
      </c>
      <c r="F1867" s="3">
        <v>43756</v>
      </c>
      <c r="G1867">
        <v>202004</v>
      </c>
      <c r="H1867" t="s">
        <v>75</v>
      </c>
      <c r="I1867" t="s">
        <v>76</v>
      </c>
      <c r="J1867" t="s">
        <v>77</v>
      </c>
      <c r="K1867" t="s">
        <v>78</v>
      </c>
      <c r="L1867" t="s">
        <v>408</v>
      </c>
      <c r="M1867" t="s">
        <v>409</v>
      </c>
      <c r="N1867" t="s">
        <v>1306</v>
      </c>
      <c r="O1867" t="s">
        <v>82</v>
      </c>
      <c r="P1867" t="str">
        <f>"2170708025                    "</f>
        <v xml:space="preserve">2170708025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17.04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 s="4">
        <v>98.16</v>
      </c>
      <c r="BM1867" s="4">
        <v>14.72</v>
      </c>
      <c r="BN1867" s="4">
        <v>112.88</v>
      </c>
      <c r="BO1867" s="4">
        <v>112.88</v>
      </c>
      <c r="BQ1867" t="s">
        <v>785</v>
      </c>
      <c r="BR1867" t="s">
        <v>84</v>
      </c>
      <c r="BS1867" s="3">
        <v>43759</v>
      </c>
      <c r="BT1867" s="5">
        <v>0.3756944444444445</v>
      </c>
      <c r="BU1867" t="s">
        <v>411</v>
      </c>
      <c r="BV1867" t="s">
        <v>90</v>
      </c>
      <c r="BY1867">
        <v>1200</v>
      </c>
      <c r="CA1867" t="s">
        <v>412</v>
      </c>
      <c r="CC1867" t="s">
        <v>409</v>
      </c>
      <c r="CD1867">
        <v>4449</v>
      </c>
      <c r="CE1867" t="s">
        <v>96</v>
      </c>
      <c r="CF1867" s="3">
        <v>43760</v>
      </c>
      <c r="CI1867">
        <v>1</v>
      </c>
      <c r="CJ1867">
        <v>1</v>
      </c>
      <c r="CK1867">
        <v>23</v>
      </c>
      <c r="CL1867" t="s">
        <v>87</v>
      </c>
    </row>
    <row r="1868" spans="1:90">
      <c r="A1868" t="s">
        <v>72</v>
      </c>
      <c r="B1868" t="s">
        <v>73</v>
      </c>
      <c r="C1868" t="s">
        <v>74</v>
      </c>
      <c r="E1868" t="str">
        <f>"FES1162717986"</f>
        <v>FES1162717986</v>
      </c>
      <c r="F1868" s="3">
        <v>43756</v>
      </c>
      <c r="G1868">
        <v>202004</v>
      </c>
      <c r="H1868" t="s">
        <v>75</v>
      </c>
      <c r="I1868" t="s">
        <v>76</v>
      </c>
      <c r="J1868" t="s">
        <v>77</v>
      </c>
      <c r="K1868" t="s">
        <v>78</v>
      </c>
      <c r="L1868" t="s">
        <v>215</v>
      </c>
      <c r="M1868" t="s">
        <v>216</v>
      </c>
      <c r="N1868" t="s">
        <v>850</v>
      </c>
      <c r="O1868" t="s">
        <v>82</v>
      </c>
      <c r="P1868" t="str">
        <f>"2170710549                    "</f>
        <v xml:space="preserve">2170710549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8.7899999999999991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0.6</v>
      </c>
      <c r="BJ1868">
        <v>1</v>
      </c>
      <c r="BK1868">
        <v>1</v>
      </c>
      <c r="BL1868" s="4">
        <v>50.66</v>
      </c>
      <c r="BM1868" s="4">
        <v>7.6</v>
      </c>
      <c r="BN1868" s="4">
        <v>58.26</v>
      </c>
      <c r="BO1868" s="4">
        <v>58.26</v>
      </c>
      <c r="BQ1868" t="s">
        <v>83</v>
      </c>
      <c r="BR1868" t="s">
        <v>84</v>
      </c>
      <c r="BS1868" s="3">
        <v>43759</v>
      </c>
      <c r="BT1868" s="5">
        <v>0.41666666666666669</v>
      </c>
      <c r="BU1868" t="s">
        <v>2241</v>
      </c>
      <c r="BV1868" t="s">
        <v>90</v>
      </c>
      <c r="BY1868">
        <v>5102.72</v>
      </c>
      <c r="CC1868" t="s">
        <v>216</v>
      </c>
      <c r="CD1868">
        <v>3201</v>
      </c>
      <c r="CE1868" t="s">
        <v>86</v>
      </c>
      <c r="CF1868" s="3">
        <v>43760</v>
      </c>
      <c r="CI1868">
        <v>1</v>
      </c>
      <c r="CJ1868">
        <v>1</v>
      </c>
      <c r="CK1868">
        <v>21</v>
      </c>
      <c r="CL1868" t="s">
        <v>87</v>
      </c>
    </row>
    <row r="1869" spans="1:90">
      <c r="A1869" t="s">
        <v>72</v>
      </c>
      <c r="B1869" t="s">
        <v>73</v>
      </c>
      <c r="C1869" t="s">
        <v>74</v>
      </c>
      <c r="E1869" t="str">
        <f>"FES1162717991"</f>
        <v>FES1162717991</v>
      </c>
      <c r="F1869" s="3">
        <v>43756</v>
      </c>
      <c r="G1869">
        <v>202004</v>
      </c>
      <c r="H1869" t="s">
        <v>75</v>
      </c>
      <c r="I1869" t="s">
        <v>76</v>
      </c>
      <c r="J1869" t="s">
        <v>77</v>
      </c>
      <c r="K1869" t="s">
        <v>78</v>
      </c>
      <c r="L1869" t="s">
        <v>92</v>
      </c>
      <c r="M1869" t="s">
        <v>93</v>
      </c>
      <c r="N1869" t="s">
        <v>1004</v>
      </c>
      <c r="O1869" t="s">
        <v>82</v>
      </c>
      <c r="P1869" t="str">
        <f>"2170710580                    "</f>
        <v xml:space="preserve">2170710580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8.7899999999999991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 s="4">
        <v>50.66</v>
      </c>
      <c r="BM1869" s="4">
        <v>7.6</v>
      </c>
      <c r="BN1869" s="4">
        <v>58.26</v>
      </c>
      <c r="BO1869" s="4">
        <v>58.26</v>
      </c>
      <c r="BQ1869" t="s">
        <v>95</v>
      </c>
      <c r="BR1869" t="s">
        <v>84</v>
      </c>
      <c r="BS1869" s="3">
        <v>43759</v>
      </c>
      <c r="BT1869" s="5">
        <v>0.35625000000000001</v>
      </c>
      <c r="BU1869" t="s">
        <v>2242</v>
      </c>
      <c r="BV1869" t="s">
        <v>90</v>
      </c>
      <c r="BY1869">
        <v>1200</v>
      </c>
      <c r="CA1869" t="s">
        <v>391</v>
      </c>
      <c r="CC1869" t="s">
        <v>93</v>
      </c>
      <c r="CD1869">
        <v>7764</v>
      </c>
      <c r="CE1869" t="s">
        <v>96</v>
      </c>
      <c r="CF1869" s="3">
        <v>43760</v>
      </c>
      <c r="CI1869">
        <v>1</v>
      </c>
      <c r="CJ1869">
        <v>1</v>
      </c>
      <c r="CK1869">
        <v>21</v>
      </c>
      <c r="CL1869" t="s">
        <v>87</v>
      </c>
    </row>
    <row r="1870" spans="1:90">
      <c r="A1870" t="s">
        <v>72</v>
      </c>
      <c r="B1870" t="s">
        <v>73</v>
      </c>
      <c r="C1870" t="s">
        <v>74</v>
      </c>
      <c r="E1870" t="str">
        <f>"FES1162717962"</f>
        <v>FES1162717962</v>
      </c>
      <c r="F1870" s="3">
        <v>43756</v>
      </c>
      <c r="G1870">
        <v>202004</v>
      </c>
      <c r="H1870" t="s">
        <v>75</v>
      </c>
      <c r="I1870" t="s">
        <v>76</v>
      </c>
      <c r="J1870" t="s">
        <v>77</v>
      </c>
      <c r="K1870" t="s">
        <v>78</v>
      </c>
      <c r="L1870" t="s">
        <v>119</v>
      </c>
      <c r="M1870" t="s">
        <v>120</v>
      </c>
      <c r="N1870" t="s">
        <v>371</v>
      </c>
      <c r="O1870" t="s">
        <v>82</v>
      </c>
      <c r="P1870" t="str">
        <f>"2170710393                    "</f>
        <v xml:space="preserve">2170710393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8.7899999999999991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 s="4">
        <v>50.66</v>
      </c>
      <c r="BM1870" s="4">
        <v>7.6</v>
      </c>
      <c r="BN1870" s="4">
        <v>58.26</v>
      </c>
      <c r="BO1870" s="4">
        <v>58.26</v>
      </c>
      <c r="BQ1870" t="s">
        <v>372</v>
      </c>
      <c r="BR1870" t="s">
        <v>84</v>
      </c>
      <c r="BS1870" s="3">
        <v>43759</v>
      </c>
      <c r="BT1870" s="5">
        <v>0.34513888888888888</v>
      </c>
      <c r="BU1870" t="s">
        <v>373</v>
      </c>
      <c r="BV1870" t="s">
        <v>90</v>
      </c>
      <c r="BY1870">
        <v>1200</v>
      </c>
      <c r="CA1870" t="s">
        <v>209</v>
      </c>
      <c r="CC1870" t="s">
        <v>120</v>
      </c>
      <c r="CD1870">
        <v>6001</v>
      </c>
      <c r="CE1870" t="s">
        <v>96</v>
      </c>
      <c r="CF1870" s="3">
        <v>43760</v>
      </c>
      <c r="CI1870">
        <v>1</v>
      </c>
      <c r="CJ1870">
        <v>1</v>
      </c>
      <c r="CK1870">
        <v>21</v>
      </c>
      <c r="CL1870" t="s">
        <v>87</v>
      </c>
    </row>
    <row r="1871" spans="1:90">
      <c r="A1871" t="s">
        <v>72</v>
      </c>
      <c r="B1871" t="s">
        <v>73</v>
      </c>
      <c r="C1871" t="s">
        <v>74</v>
      </c>
      <c r="E1871" t="str">
        <f>"FES1162718126"</f>
        <v>FES1162718126</v>
      </c>
      <c r="F1871" s="3">
        <v>43756</v>
      </c>
      <c r="G1871">
        <v>202004</v>
      </c>
      <c r="H1871" t="s">
        <v>75</v>
      </c>
      <c r="I1871" t="s">
        <v>76</v>
      </c>
      <c r="J1871" t="s">
        <v>77</v>
      </c>
      <c r="K1871" t="s">
        <v>78</v>
      </c>
      <c r="L1871" t="s">
        <v>1148</v>
      </c>
      <c r="M1871" t="s">
        <v>1149</v>
      </c>
      <c r="N1871" t="s">
        <v>1150</v>
      </c>
      <c r="O1871" t="s">
        <v>82</v>
      </c>
      <c r="P1871" t="str">
        <f>"217070917                     "</f>
        <v xml:space="preserve">217070917 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12.36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 s="4">
        <v>71.239999999999995</v>
      </c>
      <c r="BM1871" s="4">
        <v>10.69</v>
      </c>
      <c r="BN1871" s="4">
        <v>81.93</v>
      </c>
      <c r="BO1871" s="4">
        <v>81.93</v>
      </c>
      <c r="BQ1871" t="s">
        <v>1151</v>
      </c>
      <c r="BR1871" t="s">
        <v>84</v>
      </c>
      <c r="BS1871" s="3">
        <v>43759</v>
      </c>
      <c r="BT1871" s="5">
        <v>0.41666666666666669</v>
      </c>
      <c r="BU1871" t="s">
        <v>2243</v>
      </c>
      <c r="BV1871" t="s">
        <v>90</v>
      </c>
      <c r="BY1871">
        <v>1200</v>
      </c>
      <c r="CA1871" t="s">
        <v>1410</v>
      </c>
      <c r="CC1871" t="s">
        <v>1149</v>
      </c>
      <c r="CD1871">
        <v>1441</v>
      </c>
      <c r="CE1871" t="s">
        <v>96</v>
      </c>
      <c r="CF1871" s="3">
        <v>43760</v>
      </c>
      <c r="CI1871">
        <v>1</v>
      </c>
      <c r="CJ1871">
        <v>1</v>
      </c>
      <c r="CK1871">
        <v>24</v>
      </c>
      <c r="CL1871" t="s">
        <v>87</v>
      </c>
    </row>
    <row r="1872" spans="1:90">
      <c r="A1872" t="s">
        <v>72</v>
      </c>
      <c r="B1872" t="s">
        <v>73</v>
      </c>
      <c r="C1872" t="s">
        <v>74</v>
      </c>
      <c r="E1872" t="str">
        <f>"FES1162718054"</f>
        <v>FES1162718054</v>
      </c>
      <c r="F1872" s="3">
        <v>43756</v>
      </c>
      <c r="G1872">
        <v>202004</v>
      </c>
      <c r="H1872" t="s">
        <v>75</v>
      </c>
      <c r="I1872" t="s">
        <v>76</v>
      </c>
      <c r="J1872" t="s">
        <v>77</v>
      </c>
      <c r="K1872" t="s">
        <v>78</v>
      </c>
      <c r="L1872" t="s">
        <v>75</v>
      </c>
      <c r="M1872" t="s">
        <v>76</v>
      </c>
      <c r="N1872" t="s">
        <v>2208</v>
      </c>
      <c r="O1872" t="s">
        <v>82</v>
      </c>
      <c r="P1872" t="str">
        <f>"2170711860                    "</f>
        <v xml:space="preserve">2170711860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6.87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 s="4">
        <v>39.58</v>
      </c>
      <c r="BM1872" s="4">
        <v>5.94</v>
      </c>
      <c r="BN1872" s="4">
        <v>45.52</v>
      </c>
      <c r="BO1872" s="4">
        <v>45.52</v>
      </c>
      <c r="BQ1872" t="s">
        <v>95</v>
      </c>
      <c r="BR1872" t="s">
        <v>84</v>
      </c>
      <c r="BS1872" s="3">
        <v>43759</v>
      </c>
      <c r="BT1872" s="5">
        <v>0.41736111111111113</v>
      </c>
      <c r="BU1872" t="s">
        <v>2209</v>
      </c>
      <c r="BV1872" t="s">
        <v>90</v>
      </c>
      <c r="BY1872">
        <v>1200</v>
      </c>
      <c r="CA1872" t="s">
        <v>1036</v>
      </c>
      <c r="CC1872" t="s">
        <v>76</v>
      </c>
      <c r="CD1872">
        <v>1619</v>
      </c>
      <c r="CE1872" t="s">
        <v>96</v>
      </c>
      <c r="CF1872" s="3">
        <v>43760</v>
      </c>
      <c r="CI1872">
        <v>1</v>
      </c>
      <c r="CJ1872">
        <v>1</v>
      </c>
      <c r="CK1872">
        <v>22</v>
      </c>
      <c r="CL1872" t="s">
        <v>87</v>
      </c>
    </row>
    <row r="1873" spans="1:90">
      <c r="A1873" t="s">
        <v>72</v>
      </c>
      <c r="B1873" t="s">
        <v>73</v>
      </c>
      <c r="C1873" t="s">
        <v>74</v>
      </c>
      <c r="E1873" t="str">
        <f>"FES1162718088"</f>
        <v>FES1162718088</v>
      </c>
      <c r="F1873" s="3">
        <v>43756</v>
      </c>
      <c r="G1873">
        <v>202004</v>
      </c>
      <c r="H1873" t="s">
        <v>75</v>
      </c>
      <c r="I1873" t="s">
        <v>76</v>
      </c>
      <c r="J1873" t="s">
        <v>77</v>
      </c>
      <c r="K1873" t="s">
        <v>78</v>
      </c>
      <c r="L1873" t="s">
        <v>189</v>
      </c>
      <c r="M1873" t="s">
        <v>190</v>
      </c>
      <c r="N1873" t="s">
        <v>1785</v>
      </c>
      <c r="O1873" t="s">
        <v>82</v>
      </c>
      <c r="P1873" t="str">
        <f>"2170712823                    "</f>
        <v xml:space="preserve">2170712823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6.87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 s="4">
        <v>39.58</v>
      </c>
      <c r="BM1873" s="4">
        <v>5.94</v>
      </c>
      <c r="BN1873" s="4">
        <v>45.52</v>
      </c>
      <c r="BO1873" s="4">
        <v>45.52</v>
      </c>
      <c r="BQ1873" t="s">
        <v>95</v>
      </c>
      <c r="BR1873" t="s">
        <v>84</v>
      </c>
      <c r="BS1873" s="3">
        <v>43759</v>
      </c>
      <c r="BT1873" s="5">
        <v>0.35069444444444442</v>
      </c>
      <c r="BU1873" t="s">
        <v>2244</v>
      </c>
      <c r="BV1873" t="s">
        <v>90</v>
      </c>
      <c r="BY1873">
        <v>1200</v>
      </c>
      <c r="CA1873" t="s">
        <v>194</v>
      </c>
      <c r="CC1873" t="s">
        <v>190</v>
      </c>
      <c r="CD1873">
        <v>1501</v>
      </c>
      <c r="CE1873" t="s">
        <v>96</v>
      </c>
      <c r="CF1873" s="3">
        <v>43760</v>
      </c>
      <c r="CI1873">
        <v>1</v>
      </c>
      <c r="CJ1873">
        <v>1</v>
      </c>
      <c r="CK1873">
        <v>22</v>
      </c>
      <c r="CL1873" t="s">
        <v>87</v>
      </c>
    </row>
    <row r="1874" spans="1:90">
      <c r="A1874" t="s">
        <v>72</v>
      </c>
      <c r="B1874" t="s">
        <v>73</v>
      </c>
      <c r="C1874" t="s">
        <v>74</v>
      </c>
      <c r="E1874" t="str">
        <f>"FES1162717957"</f>
        <v>FES1162717957</v>
      </c>
      <c r="F1874" s="3">
        <v>43756</v>
      </c>
      <c r="G1874">
        <v>202004</v>
      </c>
      <c r="H1874" t="s">
        <v>75</v>
      </c>
      <c r="I1874" t="s">
        <v>76</v>
      </c>
      <c r="J1874" t="s">
        <v>77</v>
      </c>
      <c r="K1874" t="s">
        <v>78</v>
      </c>
      <c r="L1874" t="s">
        <v>222</v>
      </c>
      <c r="M1874" t="s">
        <v>223</v>
      </c>
      <c r="N1874" t="s">
        <v>356</v>
      </c>
      <c r="O1874" t="s">
        <v>82</v>
      </c>
      <c r="P1874" t="str">
        <f>"2170710242                    "</f>
        <v xml:space="preserve">2170710242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8.7899999999999991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 s="4">
        <v>50.66</v>
      </c>
      <c r="BM1874" s="4">
        <v>7.6</v>
      </c>
      <c r="BN1874" s="4">
        <v>58.26</v>
      </c>
      <c r="BO1874" s="4">
        <v>58.26</v>
      </c>
      <c r="BQ1874" t="s">
        <v>95</v>
      </c>
      <c r="BR1874" t="s">
        <v>84</v>
      </c>
      <c r="BS1874" s="3">
        <v>43759</v>
      </c>
      <c r="BT1874" s="5">
        <v>0.38541666666666669</v>
      </c>
      <c r="BU1874" t="s">
        <v>2245</v>
      </c>
      <c r="BV1874" t="s">
        <v>90</v>
      </c>
      <c r="BY1874">
        <v>1200</v>
      </c>
      <c r="CA1874" t="s">
        <v>358</v>
      </c>
      <c r="CC1874" t="s">
        <v>223</v>
      </c>
      <c r="CD1874">
        <v>157</v>
      </c>
      <c r="CE1874" t="s">
        <v>96</v>
      </c>
      <c r="CF1874" s="3">
        <v>43760</v>
      </c>
      <c r="CI1874">
        <v>1</v>
      </c>
      <c r="CJ1874">
        <v>1</v>
      </c>
      <c r="CK1874">
        <v>21</v>
      </c>
      <c r="CL1874" t="s">
        <v>87</v>
      </c>
    </row>
    <row r="1875" spans="1:90">
      <c r="A1875" t="s">
        <v>72</v>
      </c>
      <c r="B1875" t="s">
        <v>73</v>
      </c>
      <c r="C1875" t="s">
        <v>74</v>
      </c>
      <c r="E1875" t="str">
        <f>"FES1162718013"</f>
        <v>FES1162718013</v>
      </c>
      <c r="F1875" s="3">
        <v>43756</v>
      </c>
      <c r="G1875">
        <v>202004</v>
      </c>
      <c r="H1875" t="s">
        <v>75</v>
      </c>
      <c r="I1875" t="s">
        <v>76</v>
      </c>
      <c r="J1875" t="s">
        <v>77</v>
      </c>
      <c r="K1875" t="s">
        <v>78</v>
      </c>
      <c r="L1875" t="s">
        <v>79</v>
      </c>
      <c r="M1875" t="s">
        <v>80</v>
      </c>
      <c r="N1875" t="s">
        <v>905</v>
      </c>
      <c r="O1875" t="s">
        <v>82</v>
      </c>
      <c r="P1875" t="str">
        <f>"2170710767                    "</f>
        <v xml:space="preserve">2170710767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6.87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0.6</v>
      </c>
      <c r="BJ1875">
        <v>0.9</v>
      </c>
      <c r="BK1875">
        <v>1</v>
      </c>
      <c r="BL1875" s="4">
        <v>39.58</v>
      </c>
      <c r="BM1875" s="4">
        <v>5.94</v>
      </c>
      <c r="BN1875" s="4">
        <v>45.52</v>
      </c>
      <c r="BO1875" s="4">
        <v>45.52</v>
      </c>
      <c r="BQ1875" t="s">
        <v>95</v>
      </c>
      <c r="BR1875" t="s">
        <v>84</v>
      </c>
      <c r="BS1875" s="3">
        <v>43759</v>
      </c>
      <c r="BT1875" s="5">
        <v>0.36180555555555555</v>
      </c>
      <c r="BU1875" t="s">
        <v>2246</v>
      </c>
      <c r="BV1875" t="s">
        <v>90</v>
      </c>
      <c r="BY1875">
        <v>4472.67</v>
      </c>
      <c r="CA1875" t="s">
        <v>2247</v>
      </c>
      <c r="CC1875" t="s">
        <v>80</v>
      </c>
      <c r="CD1875">
        <v>2196</v>
      </c>
      <c r="CE1875" t="s">
        <v>86</v>
      </c>
      <c r="CF1875" s="3">
        <v>43760</v>
      </c>
      <c r="CI1875">
        <v>1</v>
      </c>
      <c r="CJ1875">
        <v>1</v>
      </c>
      <c r="CK1875">
        <v>22</v>
      </c>
      <c r="CL1875" t="s">
        <v>87</v>
      </c>
    </row>
    <row r="1876" spans="1:90">
      <c r="A1876" t="s">
        <v>72</v>
      </c>
      <c r="B1876" t="s">
        <v>73</v>
      </c>
      <c r="C1876" t="s">
        <v>74</v>
      </c>
      <c r="E1876" t="str">
        <f>"FES1162717843"</f>
        <v>FES1162717843</v>
      </c>
      <c r="F1876" s="3">
        <v>43756</v>
      </c>
      <c r="G1876">
        <v>202004</v>
      </c>
      <c r="H1876" t="s">
        <v>75</v>
      </c>
      <c r="I1876" t="s">
        <v>76</v>
      </c>
      <c r="J1876" t="s">
        <v>77</v>
      </c>
      <c r="K1876" t="s">
        <v>78</v>
      </c>
      <c r="L1876" t="s">
        <v>75</v>
      </c>
      <c r="M1876" t="s">
        <v>76</v>
      </c>
      <c r="N1876" t="s">
        <v>457</v>
      </c>
      <c r="O1876" t="s">
        <v>82</v>
      </c>
      <c r="P1876" t="str">
        <f>"2170712678                    "</f>
        <v xml:space="preserve">2170712678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15.1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6.9</v>
      </c>
      <c r="BJ1876">
        <v>3.6</v>
      </c>
      <c r="BK1876">
        <v>7</v>
      </c>
      <c r="BL1876" s="4">
        <v>87.01</v>
      </c>
      <c r="BM1876" s="4">
        <v>13.05</v>
      </c>
      <c r="BN1876" s="4">
        <v>100.06</v>
      </c>
      <c r="BO1876" s="4">
        <v>100.06</v>
      </c>
      <c r="BQ1876" t="s">
        <v>458</v>
      </c>
      <c r="BR1876" t="s">
        <v>84</v>
      </c>
      <c r="BS1876" s="3">
        <v>43759</v>
      </c>
      <c r="BT1876" s="5">
        <v>0.3666666666666667</v>
      </c>
      <c r="BU1876" t="s">
        <v>2248</v>
      </c>
      <c r="BV1876" t="s">
        <v>90</v>
      </c>
      <c r="BY1876">
        <v>18198.990000000002</v>
      </c>
      <c r="CA1876" t="s">
        <v>91</v>
      </c>
      <c r="CC1876" t="s">
        <v>76</v>
      </c>
      <c r="CD1876">
        <v>1600</v>
      </c>
      <c r="CE1876" t="s">
        <v>86</v>
      </c>
      <c r="CF1876" s="3">
        <v>43760</v>
      </c>
      <c r="CI1876">
        <v>1</v>
      </c>
      <c r="CJ1876">
        <v>1</v>
      </c>
      <c r="CK1876">
        <v>22</v>
      </c>
      <c r="CL1876" t="s">
        <v>87</v>
      </c>
    </row>
    <row r="1877" spans="1:90">
      <c r="A1877" t="s">
        <v>72</v>
      </c>
      <c r="B1877" t="s">
        <v>73</v>
      </c>
      <c r="C1877" t="s">
        <v>74</v>
      </c>
      <c r="E1877" t="str">
        <f>"FES1162718059"</f>
        <v>FES1162718059</v>
      </c>
      <c r="F1877" s="3">
        <v>43756</v>
      </c>
      <c r="G1877">
        <v>202004</v>
      </c>
      <c r="H1877" t="s">
        <v>75</v>
      </c>
      <c r="I1877" t="s">
        <v>76</v>
      </c>
      <c r="J1877" t="s">
        <v>77</v>
      </c>
      <c r="K1877" t="s">
        <v>78</v>
      </c>
      <c r="L1877" t="s">
        <v>75</v>
      </c>
      <c r="M1877" t="s">
        <v>76</v>
      </c>
      <c r="N1877" t="s">
        <v>857</v>
      </c>
      <c r="O1877" t="s">
        <v>82</v>
      </c>
      <c r="P1877" t="str">
        <f>"2170712189                    "</f>
        <v xml:space="preserve">2170712189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6.87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1.7</v>
      </c>
      <c r="BJ1877">
        <v>1.6</v>
      </c>
      <c r="BK1877">
        <v>2</v>
      </c>
      <c r="BL1877" s="4">
        <v>39.58</v>
      </c>
      <c r="BM1877" s="4">
        <v>5.94</v>
      </c>
      <c r="BN1877" s="4">
        <v>45.52</v>
      </c>
      <c r="BO1877" s="4">
        <v>45.52</v>
      </c>
      <c r="BQ1877" t="s">
        <v>83</v>
      </c>
      <c r="BR1877" t="s">
        <v>84</v>
      </c>
      <c r="BS1877" s="3">
        <v>43759</v>
      </c>
      <c r="BT1877" s="5">
        <v>0.43333333333333335</v>
      </c>
      <c r="BU1877" t="s">
        <v>858</v>
      </c>
      <c r="BV1877" t="s">
        <v>90</v>
      </c>
      <c r="BY1877">
        <v>7985.47</v>
      </c>
      <c r="CA1877" t="s">
        <v>91</v>
      </c>
      <c r="CC1877" t="s">
        <v>76</v>
      </c>
      <c r="CD1877">
        <v>1624</v>
      </c>
      <c r="CE1877" t="s">
        <v>86</v>
      </c>
      <c r="CF1877" s="3">
        <v>43760</v>
      </c>
      <c r="CI1877">
        <v>1</v>
      </c>
      <c r="CJ1877">
        <v>1</v>
      </c>
      <c r="CK1877">
        <v>22</v>
      </c>
      <c r="CL1877" t="s">
        <v>87</v>
      </c>
    </row>
    <row r="1878" spans="1:90">
      <c r="A1878" t="s">
        <v>72</v>
      </c>
      <c r="B1878" t="s">
        <v>73</v>
      </c>
      <c r="C1878" t="s">
        <v>74</v>
      </c>
      <c r="E1878" t="str">
        <f>"FES1162717954"</f>
        <v>FES1162717954</v>
      </c>
      <c r="F1878" s="3">
        <v>43756</v>
      </c>
      <c r="G1878">
        <v>202004</v>
      </c>
      <c r="H1878" t="s">
        <v>75</v>
      </c>
      <c r="I1878" t="s">
        <v>76</v>
      </c>
      <c r="J1878" t="s">
        <v>77</v>
      </c>
      <c r="K1878" t="s">
        <v>78</v>
      </c>
      <c r="L1878" t="s">
        <v>162</v>
      </c>
      <c r="M1878" t="s">
        <v>163</v>
      </c>
      <c r="N1878" t="s">
        <v>164</v>
      </c>
      <c r="O1878" t="s">
        <v>82</v>
      </c>
      <c r="P1878" t="str">
        <f>"2170709967                    "</f>
        <v xml:space="preserve">2170709967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74.739999999999995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9.3000000000000007</v>
      </c>
      <c r="BJ1878">
        <v>8.6</v>
      </c>
      <c r="BK1878">
        <v>9.5</v>
      </c>
      <c r="BL1878" s="4">
        <v>430.66</v>
      </c>
      <c r="BM1878" s="4">
        <v>64.599999999999994</v>
      </c>
      <c r="BN1878" s="4">
        <v>495.26</v>
      </c>
      <c r="BO1878" s="4">
        <v>495.26</v>
      </c>
      <c r="BQ1878" t="s">
        <v>83</v>
      </c>
      <c r="BR1878" t="s">
        <v>84</v>
      </c>
      <c r="BS1878" s="3">
        <v>43759</v>
      </c>
      <c r="BT1878" s="5">
        <v>0.41666666666666669</v>
      </c>
      <c r="BU1878" t="s">
        <v>165</v>
      </c>
      <c r="BV1878" t="s">
        <v>90</v>
      </c>
      <c r="BY1878">
        <v>43176.6</v>
      </c>
      <c r="CC1878" t="s">
        <v>163</v>
      </c>
      <c r="CD1878">
        <v>7130</v>
      </c>
      <c r="CE1878" t="s">
        <v>86</v>
      </c>
      <c r="CF1878" s="3">
        <v>43760</v>
      </c>
      <c r="CI1878">
        <v>1</v>
      </c>
      <c r="CJ1878">
        <v>1</v>
      </c>
      <c r="CK1878">
        <v>23</v>
      </c>
      <c r="CL1878" t="s">
        <v>87</v>
      </c>
    </row>
    <row r="1879" spans="1:90">
      <c r="A1879" t="s">
        <v>72</v>
      </c>
      <c r="B1879" t="s">
        <v>73</v>
      </c>
      <c r="C1879" t="s">
        <v>74</v>
      </c>
      <c r="E1879" t="str">
        <f>"FES1162717996"</f>
        <v>FES1162717996</v>
      </c>
      <c r="F1879" s="3">
        <v>43756</v>
      </c>
      <c r="G1879">
        <v>202004</v>
      </c>
      <c r="H1879" t="s">
        <v>75</v>
      </c>
      <c r="I1879" t="s">
        <v>76</v>
      </c>
      <c r="J1879" t="s">
        <v>77</v>
      </c>
      <c r="K1879" t="s">
        <v>78</v>
      </c>
      <c r="L1879" t="s">
        <v>142</v>
      </c>
      <c r="M1879" t="s">
        <v>143</v>
      </c>
      <c r="N1879" t="s">
        <v>611</v>
      </c>
      <c r="O1879" t="s">
        <v>82</v>
      </c>
      <c r="P1879" t="str">
        <f>"2170710626                    "</f>
        <v xml:space="preserve">2170710626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6.87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 s="4">
        <v>39.58</v>
      </c>
      <c r="BM1879" s="4">
        <v>5.94</v>
      </c>
      <c r="BN1879" s="4">
        <v>45.52</v>
      </c>
      <c r="BO1879" s="4">
        <v>45.52</v>
      </c>
      <c r="BQ1879" t="s">
        <v>95</v>
      </c>
      <c r="BR1879" t="s">
        <v>84</v>
      </c>
      <c r="BS1879" s="3">
        <v>43759</v>
      </c>
      <c r="BT1879" s="5">
        <v>0.34583333333333338</v>
      </c>
      <c r="BU1879" t="s">
        <v>1238</v>
      </c>
      <c r="BV1879" t="s">
        <v>90</v>
      </c>
      <c r="BY1879">
        <v>1200</v>
      </c>
      <c r="CA1879" t="s">
        <v>347</v>
      </c>
      <c r="CC1879" t="s">
        <v>143</v>
      </c>
      <c r="CD1879">
        <v>1459</v>
      </c>
      <c r="CE1879" t="s">
        <v>96</v>
      </c>
      <c r="CF1879" s="3">
        <v>43760</v>
      </c>
      <c r="CI1879">
        <v>1</v>
      </c>
      <c r="CJ1879">
        <v>1</v>
      </c>
      <c r="CK1879">
        <v>22</v>
      </c>
      <c r="CL1879" t="s">
        <v>87</v>
      </c>
    </row>
    <row r="1880" spans="1:90">
      <c r="A1880" t="s">
        <v>72</v>
      </c>
      <c r="B1880" t="s">
        <v>73</v>
      </c>
      <c r="C1880" t="s">
        <v>74</v>
      </c>
      <c r="E1880" t="str">
        <f>"FES1162718028"</f>
        <v>FES1162718028</v>
      </c>
      <c r="F1880" s="3">
        <v>43756</v>
      </c>
      <c r="G1880">
        <v>202004</v>
      </c>
      <c r="H1880" t="s">
        <v>75</v>
      </c>
      <c r="I1880" t="s">
        <v>76</v>
      </c>
      <c r="J1880" t="s">
        <v>77</v>
      </c>
      <c r="K1880" t="s">
        <v>78</v>
      </c>
      <c r="L1880" t="s">
        <v>142</v>
      </c>
      <c r="M1880" t="s">
        <v>143</v>
      </c>
      <c r="N1880" t="s">
        <v>1575</v>
      </c>
      <c r="O1880" t="s">
        <v>82</v>
      </c>
      <c r="P1880" t="str">
        <f>"2170710912                    "</f>
        <v xml:space="preserve">2170710912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6.87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1.9</v>
      </c>
      <c r="BJ1880">
        <v>1.6</v>
      </c>
      <c r="BK1880">
        <v>2</v>
      </c>
      <c r="BL1880" s="4">
        <v>39.58</v>
      </c>
      <c r="BM1880" s="4">
        <v>5.94</v>
      </c>
      <c r="BN1880" s="4">
        <v>45.52</v>
      </c>
      <c r="BO1880" s="4">
        <v>45.52</v>
      </c>
      <c r="BQ1880" t="s">
        <v>83</v>
      </c>
      <c r="BR1880" t="s">
        <v>84</v>
      </c>
      <c r="BS1880" s="3">
        <v>43759</v>
      </c>
      <c r="BT1880" s="5">
        <v>0.29652777777777778</v>
      </c>
      <c r="BU1880" t="s">
        <v>1576</v>
      </c>
      <c r="BV1880" t="s">
        <v>90</v>
      </c>
      <c r="BY1880">
        <v>7838.34</v>
      </c>
      <c r="CA1880" t="s">
        <v>388</v>
      </c>
      <c r="CC1880" t="s">
        <v>143</v>
      </c>
      <c r="CD1880">
        <v>1460</v>
      </c>
      <c r="CE1880" t="s">
        <v>86</v>
      </c>
      <c r="CF1880" s="3">
        <v>43760</v>
      </c>
      <c r="CI1880">
        <v>1</v>
      </c>
      <c r="CJ1880">
        <v>1</v>
      </c>
      <c r="CK1880">
        <v>22</v>
      </c>
      <c r="CL1880" t="s">
        <v>87</v>
      </c>
    </row>
    <row r="1881" spans="1:90">
      <c r="A1881" t="s">
        <v>72</v>
      </c>
      <c r="B1881" t="s">
        <v>73</v>
      </c>
      <c r="C1881" t="s">
        <v>74</v>
      </c>
      <c r="E1881" t="str">
        <f>"FES1162717553"</f>
        <v>FES1162717553</v>
      </c>
      <c r="F1881" s="3">
        <v>43754</v>
      </c>
      <c r="G1881">
        <v>202004</v>
      </c>
      <c r="H1881" t="s">
        <v>75</v>
      </c>
      <c r="I1881" t="s">
        <v>76</v>
      </c>
      <c r="J1881" t="s">
        <v>77</v>
      </c>
      <c r="K1881" t="s">
        <v>78</v>
      </c>
      <c r="L1881" t="s">
        <v>436</v>
      </c>
      <c r="M1881" t="s">
        <v>437</v>
      </c>
      <c r="N1881" t="s">
        <v>2089</v>
      </c>
      <c r="O1881" t="s">
        <v>497</v>
      </c>
      <c r="P1881" t="str">
        <f>"2170710612                    "</f>
        <v xml:space="preserve">2170710612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18.16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2</v>
      </c>
      <c r="BI1881">
        <v>28.5</v>
      </c>
      <c r="BJ1881">
        <v>22.5</v>
      </c>
      <c r="BK1881">
        <v>29</v>
      </c>
      <c r="BL1881" s="4">
        <v>109.62</v>
      </c>
      <c r="BM1881" s="4">
        <v>16.440000000000001</v>
      </c>
      <c r="BN1881" s="4">
        <v>126.06</v>
      </c>
      <c r="BO1881" s="4">
        <v>126.06</v>
      </c>
      <c r="BQ1881" t="s">
        <v>83</v>
      </c>
      <c r="BR1881" t="s">
        <v>84</v>
      </c>
      <c r="BS1881" s="3">
        <v>43755</v>
      </c>
      <c r="BT1881" s="5">
        <v>0.375</v>
      </c>
      <c r="BU1881" t="s">
        <v>2249</v>
      </c>
      <c r="BV1881" t="s">
        <v>90</v>
      </c>
      <c r="BY1881">
        <v>112452.17</v>
      </c>
      <c r="CC1881" t="s">
        <v>437</v>
      </c>
      <c r="CD1881">
        <v>1724</v>
      </c>
      <c r="CE1881" t="s">
        <v>86</v>
      </c>
      <c r="CF1881" s="3">
        <v>43756</v>
      </c>
      <c r="CI1881">
        <v>1</v>
      </c>
      <c r="CJ1881">
        <v>1</v>
      </c>
      <c r="CK1881" t="s">
        <v>509</v>
      </c>
      <c r="CL1881" t="s">
        <v>87</v>
      </c>
    </row>
    <row r="1882" spans="1:90">
      <c r="A1882" t="s">
        <v>72</v>
      </c>
      <c r="B1882" t="s">
        <v>73</v>
      </c>
      <c r="C1882" t="s">
        <v>74</v>
      </c>
      <c r="E1882" t="str">
        <f>"FES1162718091"</f>
        <v>FES1162718091</v>
      </c>
      <c r="F1882" s="3">
        <v>43756</v>
      </c>
      <c r="G1882">
        <v>202004</v>
      </c>
      <c r="H1882" t="s">
        <v>75</v>
      </c>
      <c r="I1882" t="s">
        <v>76</v>
      </c>
      <c r="J1882" t="s">
        <v>77</v>
      </c>
      <c r="K1882" t="s">
        <v>78</v>
      </c>
      <c r="L1882" t="s">
        <v>75</v>
      </c>
      <c r="M1882" t="s">
        <v>76</v>
      </c>
      <c r="N1882" t="s">
        <v>2250</v>
      </c>
      <c r="O1882" t="s">
        <v>82</v>
      </c>
      <c r="P1882" t="str">
        <f>"2170712603                    "</f>
        <v xml:space="preserve">2170712603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6.87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 s="4">
        <v>39.58</v>
      </c>
      <c r="BM1882" s="4">
        <v>5.94</v>
      </c>
      <c r="BN1882" s="4">
        <v>45.52</v>
      </c>
      <c r="BO1882" s="4">
        <v>45.52</v>
      </c>
      <c r="BR1882" t="s">
        <v>84</v>
      </c>
      <c r="BS1882" s="3">
        <v>43762</v>
      </c>
      <c r="BT1882" s="5">
        <v>0.39027777777777778</v>
      </c>
      <c r="BU1882" t="s">
        <v>2251</v>
      </c>
      <c r="BV1882" t="s">
        <v>87</v>
      </c>
      <c r="BW1882" t="s">
        <v>232</v>
      </c>
      <c r="BX1882" t="s">
        <v>233</v>
      </c>
      <c r="BY1882">
        <v>1200</v>
      </c>
      <c r="CC1882" t="s">
        <v>76</v>
      </c>
      <c r="CD1882">
        <v>1623</v>
      </c>
      <c r="CE1882" t="s">
        <v>96</v>
      </c>
      <c r="CF1882" s="3">
        <v>43763</v>
      </c>
      <c r="CI1882">
        <v>1</v>
      </c>
      <c r="CJ1882">
        <v>4</v>
      </c>
      <c r="CK1882">
        <v>22</v>
      </c>
      <c r="CL1882" t="s">
        <v>87</v>
      </c>
    </row>
    <row r="1883" spans="1:90">
      <c r="A1883" t="s">
        <v>72</v>
      </c>
      <c r="B1883" t="s">
        <v>73</v>
      </c>
      <c r="C1883" t="s">
        <v>74</v>
      </c>
      <c r="E1883" t="str">
        <f>"FES1162717331"</f>
        <v>FES1162717331</v>
      </c>
      <c r="F1883" s="3">
        <v>43754</v>
      </c>
      <c r="G1883">
        <v>202004</v>
      </c>
      <c r="H1883" t="s">
        <v>75</v>
      </c>
      <c r="I1883" t="s">
        <v>76</v>
      </c>
      <c r="J1883" t="s">
        <v>77</v>
      </c>
      <c r="K1883" t="s">
        <v>78</v>
      </c>
      <c r="L1883" t="s">
        <v>152</v>
      </c>
      <c r="M1883" t="s">
        <v>153</v>
      </c>
      <c r="N1883" t="s">
        <v>1095</v>
      </c>
      <c r="O1883" t="s">
        <v>497</v>
      </c>
      <c r="P1883" t="str">
        <f>"2170712298                    "</f>
        <v xml:space="preserve">2170712298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21.43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5.8</v>
      </c>
      <c r="BJ1883">
        <v>2.2999999999999998</v>
      </c>
      <c r="BK1883">
        <v>6</v>
      </c>
      <c r="BL1883" s="4">
        <v>128.49</v>
      </c>
      <c r="BM1883" s="4">
        <v>19.27</v>
      </c>
      <c r="BN1883" s="4">
        <v>147.76</v>
      </c>
      <c r="BO1883" s="4">
        <v>147.76</v>
      </c>
      <c r="BP1883" t="s">
        <v>926</v>
      </c>
      <c r="BQ1883" t="s">
        <v>83</v>
      </c>
      <c r="BR1883" t="s">
        <v>84</v>
      </c>
      <c r="BS1883" s="3">
        <v>43759</v>
      </c>
      <c r="BT1883" s="5">
        <v>0.38055555555555554</v>
      </c>
      <c r="BU1883" t="s">
        <v>1671</v>
      </c>
      <c r="BV1883" t="s">
        <v>90</v>
      </c>
      <c r="BY1883">
        <v>11470.8</v>
      </c>
      <c r="CA1883" t="s">
        <v>157</v>
      </c>
      <c r="CC1883" t="s">
        <v>153</v>
      </c>
      <c r="CD1883">
        <v>6850</v>
      </c>
      <c r="CE1883" t="s">
        <v>86</v>
      </c>
      <c r="CF1883" s="3">
        <v>43760</v>
      </c>
      <c r="CI1883">
        <v>3</v>
      </c>
      <c r="CJ1883">
        <v>3</v>
      </c>
      <c r="CK1883" t="s">
        <v>1030</v>
      </c>
      <c r="CL1883" t="s">
        <v>87</v>
      </c>
    </row>
    <row r="1884" spans="1:90">
      <c r="A1884" t="s">
        <v>72</v>
      </c>
      <c r="B1884" t="s">
        <v>73</v>
      </c>
      <c r="C1884" t="s">
        <v>74</v>
      </c>
      <c r="E1884" t="str">
        <f>"FES1162717541"</f>
        <v>FES1162717541</v>
      </c>
      <c r="F1884" s="3">
        <v>43754</v>
      </c>
      <c r="G1884">
        <v>202004</v>
      </c>
      <c r="H1884" t="s">
        <v>75</v>
      </c>
      <c r="I1884" t="s">
        <v>76</v>
      </c>
      <c r="J1884" t="s">
        <v>77</v>
      </c>
      <c r="K1884" t="s">
        <v>78</v>
      </c>
      <c r="L1884" t="s">
        <v>142</v>
      </c>
      <c r="M1884" t="s">
        <v>143</v>
      </c>
      <c r="N1884" t="s">
        <v>144</v>
      </c>
      <c r="O1884" t="s">
        <v>497</v>
      </c>
      <c r="P1884" t="str">
        <f>"2170709544                    "</f>
        <v xml:space="preserve">2170709544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17.329999999999998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26.8</v>
      </c>
      <c r="BJ1884">
        <v>11</v>
      </c>
      <c r="BK1884">
        <v>27</v>
      </c>
      <c r="BL1884" s="4">
        <v>104.85</v>
      </c>
      <c r="BM1884" s="4">
        <v>15.73</v>
      </c>
      <c r="BN1884" s="4">
        <v>120.58</v>
      </c>
      <c r="BO1884" s="4">
        <v>120.58</v>
      </c>
      <c r="BQ1884" t="s">
        <v>95</v>
      </c>
      <c r="BR1884" t="s">
        <v>84</v>
      </c>
      <c r="BS1884" s="3">
        <v>43755</v>
      </c>
      <c r="BT1884" s="5">
        <v>0.40625</v>
      </c>
      <c r="BU1884" t="s">
        <v>2252</v>
      </c>
      <c r="BV1884" t="s">
        <v>90</v>
      </c>
      <c r="BY1884">
        <v>54975.360000000001</v>
      </c>
      <c r="CC1884" t="s">
        <v>143</v>
      </c>
      <c r="CD1884">
        <v>1459</v>
      </c>
      <c r="CE1884" t="s">
        <v>86</v>
      </c>
      <c r="CF1884" s="3">
        <v>43756</v>
      </c>
      <c r="CI1884">
        <v>1</v>
      </c>
      <c r="CJ1884">
        <v>1</v>
      </c>
      <c r="CK1884" t="s">
        <v>509</v>
      </c>
      <c r="CL1884" t="s">
        <v>87</v>
      </c>
    </row>
    <row r="1885" spans="1:90">
      <c r="A1885" t="s">
        <v>72</v>
      </c>
      <c r="B1885" t="s">
        <v>73</v>
      </c>
      <c r="C1885" t="s">
        <v>74</v>
      </c>
      <c r="E1885" t="str">
        <f>"019911311302"</f>
        <v>019911311302</v>
      </c>
      <c r="F1885" s="3">
        <v>43754</v>
      </c>
      <c r="G1885">
        <v>202004</v>
      </c>
      <c r="H1885" t="s">
        <v>92</v>
      </c>
      <c r="I1885" t="s">
        <v>93</v>
      </c>
      <c r="J1885" t="s">
        <v>151</v>
      </c>
      <c r="K1885" t="s">
        <v>78</v>
      </c>
      <c r="L1885" t="s">
        <v>75</v>
      </c>
      <c r="M1885" t="s">
        <v>76</v>
      </c>
      <c r="N1885" t="s">
        <v>1453</v>
      </c>
      <c r="O1885" t="s">
        <v>497</v>
      </c>
      <c r="P1885" t="str">
        <f>"1703                          "</f>
        <v xml:space="preserve">1703      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18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5.6</v>
      </c>
      <c r="BJ1885">
        <v>9.4</v>
      </c>
      <c r="BK1885">
        <v>10</v>
      </c>
      <c r="BL1885" s="4">
        <v>108.71</v>
      </c>
      <c r="BM1885" s="4">
        <v>16.309999999999999</v>
      </c>
      <c r="BN1885" s="4">
        <v>125.02</v>
      </c>
      <c r="BO1885" s="4">
        <v>125.02</v>
      </c>
      <c r="BQ1885" t="s">
        <v>1454</v>
      </c>
      <c r="BR1885" t="s">
        <v>1455</v>
      </c>
      <c r="BS1885" s="3">
        <v>43756</v>
      </c>
      <c r="BT1885" s="5">
        <v>0.44861111111111113</v>
      </c>
      <c r="BU1885" t="s">
        <v>554</v>
      </c>
      <c r="BV1885" t="s">
        <v>90</v>
      </c>
      <c r="BY1885">
        <v>47084.4</v>
      </c>
      <c r="CA1885" t="s">
        <v>247</v>
      </c>
      <c r="CC1885" t="s">
        <v>76</v>
      </c>
      <c r="CD1885">
        <v>1620</v>
      </c>
      <c r="CE1885" t="s">
        <v>86</v>
      </c>
      <c r="CF1885" s="3">
        <v>43759</v>
      </c>
      <c r="CI1885">
        <v>2</v>
      </c>
      <c r="CJ1885">
        <v>2</v>
      </c>
      <c r="CK1885" t="s">
        <v>1033</v>
      </c>
      <c r="CL1885" t="s">
        <v>87</v>
      </c>
    </row>
    <row r="1886" spans="1:90">
      <c r="A1886" t="s">
        <v>72</v>
      </c>
      <c r="B1886" t="s">
        <v>73</v>
      </c>
      <c r="C1886" t="s">
        <v>74</v>
      </c>
      <c r="E1886" t="str">
        <f>"019911311301"</f>
        <v>019911311301</v>
      </c>
      <c r="F1886" s="3">
        <v>43754</v>
      </c>
      <c r="G1886">
        <v>202004</v>
      </c>
      <c r="H1886" t="s">
        <v>92</v>
      </c>
      <c r="I1886" t="s">
        <v>93</v>
      </c>
      <c r="J1886" t="s">
        <v>151</v>
      </c>
      <c r="K1886" t="s">
        <v>78</v>
      </c>
      <c r="L1886" t="s">
        <v>75</v>
      </c>
      <c r="M1886" t="s">
        <v>76</v>
      </c>
      <c r="N1886" t="s">
        <v>1453</v>
      </c>
      <c r="O1886" t="s">
        <v>925</v>
      </c>
      <c r="P1886" t="str">
        <f>"1703                          "</f>
        <v xml:space="preserve">1703      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20.61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4.2</v>
      </c>
      <c r="BJ1886">
        <v>4.3</v>
      </c>
      <c r="BK1886">
        <v>5</v>
      </c>
      <c r="BL1886" s="4">
        <v>118.74</v>
      </c>
      <c r="BM1886" s="4">
        <v>17.809999999999999</v>
      </c>
      <c r="BN1886" s="4">
        <v>136.55000000000001</v>
      </c>
      <c r="BO1886" s="4">
        <v>136.55000000000001</v>
      </c>
      <c r="BQ1886" t="s">
        <v>1454</v>
      </c>
      <c r="BR1886" t="s">
        <v>1455</v>
      </c>
      <c r="BS1886" s="3">
        <v>43755</v>
      </c>
      <c r="BT1886" s="5">
        <v>0.40416666666666662</v>
      </c>
      <c r="BU1886" t="s">
        <v>402</v>
      </c>
      <c r="BV1886" t="s">
        <v>90</v>
      </c>
      <c r="BY1886">
        <v>21478.71</v>
      </c>
      <c r="BZ1886" t="s">
        <v>27</v>
      </c>
      <c r="CA1886" t="s">
        <v>247</v>
      </c>
      <c r="CC1886" t="s">
        <v>76</v>
      </c>
      <c r="CD1886">
        <v>1620</v>
      </c>
      <c r="CE1886" t="s">
        <v>86</v>
      </c>
      <c r="CF1886" s="3">
        <v>43756</v>
      </c>
      <c r="CI1886">
        <v>1</v>
      </c>
      <c r="CJ1886">
        <v>1</v>
      </c>
      <c r="CK1886">
        <v>31</v>
      </c>
      <c r="CL1886" t="s">
        <v>87</v>
      </c>
    </row>
    <row r="1887" spans="1:90">
      <c r="A1887" t="s">
        <v>72</v>
      </c>
      <c r="B1887" t="s">
        <v>73</v>
      </c>
      <c r="C1887" t="s">
        <v>74</v>
      </c>
      <c r="E1887" t="str">
        <f>"FES1162717560"</f>
        <v>FES1162717560</v>
      </c>
      <c r="F1887" s="3">
        <v>43754</v>
      </c>
      <c r="G1887">
        <v>202004</v>
      </c>
      <c r="H1887" t="s">
        <v>75</v>
      </c>
      <c r="I1887" t="s">
        <v>76</v>
      </c>
      <c r="J1887" t="s">
        <v>77</v>
      </c>
      <c r="K1887" t="s">
        <v>78</v>
      </c>
      <c r="L1887" t="s">
        <v>175</v>
      </c>
      <c r="M1887" t="s">
        <v>176</v>
      </c>
      <c r="N1887" t="s">
        <v>980</v>
      </c>
      <c r="O1887" t="s">
        <v>82</v>
      </c>
      <c r="P1887" t="str">
        <f>"2170712110                    "</f>
        <v xml:space="preserve">2170712110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8.7899999999999991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2</v>
      </c>
      <c r="BJ1887">
        <v>1.4</v>
      </c>
      <c r="BK1887">
        <v>2</v>
      </c>
      <c r="BL1887" s="4">
        <v>50.66</v>
      </c>
      <c r="BM1887" s="4">
        <v>7.6</v>
      </c>
      <c r="BN1887" s="4">
        <v>58.26</v>
      </c>
      <c r="BO1887" s="4">
        <v>58.26</v>
      </c>
      <c r="BQ1887" t="s">
        <v>95</v>
      </c>
      <c r="BR1887" t="s">
        <v>84</v>
      </c>
      <c r="BS1887" s="3">
        <v>43755</v>
      </c>
      <c r="BT1887" s="5">
        <v>0.38611111111111113</v>
      </c>
      <c r="BU1887" t="s">
        <v>2253</v>
      </c>
      <c r="BV1887" t="s">
        <v>90</v>
      </c>
      <c r="BY1887">
        <v>6840</v>
      </c>
      <c r="CA1887" t="s">
        <v>254</v>
      </c>
      <c r="CC1887" t="s">
        <v>176</v>
      </c>
      <c r="CD1887">
        <v>4001</v>
      </c>
      <c r="CE1887" t="s">
        <v>86</v>
      </c>
      <c r="CF1887" s="3">
        <v>43756</v>
      </c>
      <c r="CI1887">
        <v>1</v>
      </c>
      <c r="CJ1887">
        <v>1</v>
      </c>
      <c r="CK1887">
        <v>21</v>
      </c>
      <c r="CL1887" t="s">
        <v>87</v>
      </c>
    </row>
    <row r="1888" spans="1:90">
      <c r="A1888" t="s">
        <v>72</v>
      </c>
      <c r="B1888" t="s">
        <v>73</v>
      </c>
      <c r="C1888" t="s">
        <v>74</v>
      </c>
      <c r="E1888" t="str">
        <f>"FES1162717474"</f>
        <v>FES1162717474</v>
      </c>
      <c r="F1888" s="3">
        <v>43754</v>
      </c>
      <c r="G1888">
        <v>202004</v>
      </c>
      <c r="H1888" t="s">
        <v>75</v>
      </c>
      <c r="I1888" t="s">
        <v>76</v>
      </c>
      <c r="J1888" t="s">
        <v>77</v>
      </c>
      <c r="K1888" t="s">
        <v>78</v>
      </c>
      <c r="L1888" t="s">
        <v>185</v>
      </c>
      <c r="M1888" t="s">
        <v>186</v>
      </c>
      <c r="N1888" t="s">
        <v>1104</v>
      </c>
      <c r="O1888" t="s">
        <v>82</v>
      </c>
      <c r="P1888" t="str">
        <f>"2170712148                    "</f>
        <v xml:space="preserve">2170712148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21.69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10.7</v>
      </c>
      <c r="BJ1888">
        <v>3.9</v>
      </c>
      <c r="BK1888">
        <v>11</v>
      </c>
      <c r="BL1888" s="4">
        <v>124.96</v>
      </c>
      <c r="BM1888" s="4">
        <v>18.739999999999998</v>
      </c>
      <c r="BN1888" s="4">
        <v>143.69999999999999</v>
      </c>
      <c r="BO1888" s="4">
        <v>143.69999999999999</v>
      </c>
      <c r="BQ1888" t="s">
        <v>101</v>
      </c>
      <c r="BR1888" t="s">
        <v>84</v>
      </c>
      <c r="BS1888" s="3">
        <v>43755</v>
      </c>
      <c r="BT1888" s="5">
        <v>0.41666666666666669</v>
      </c>
      <c r="BU1888" t="s">
        <v>2254</v>
      </c>
      <c r="BV1888" t="s">
        <v>90</v>
      </c>
      <c r="BY1888">
        <v>19308.23</v>
      </c>
      <c r="CC1888" t="s">
        <v>186</v>
      </c>
      <c r="CD1888">
        <v>1401</v>
      </c>
      <c r="CE1888" t="s">
        <v>2255</v>
      </c>
      <c r="CF1888" s="3">
        <v>43756</v>
      </c>
      <c r="CI1888">
        <v>1</v>
      </c>
      <c r="CJ1888">
        <v>1</v>
      </c>
      <c r="CK1888">
        <v>22</v>
      </c>
      <c r="CL1888" t="s">
        <v>87</v>
      </c>
    </row>
    <row r="1889" spans="1:90">
      <c r="A1889" t="s">
        <v>72</v>
      </c>
      <c r="B1889" t="s">
        <v>73</v>
      </c>
      <c r="C1889" t="s">
        <v>74</v>
      </c>
      <c r="E1889" t="str">
        <f>"FES1162717592"</f>
        <v>FES1162717592</v>
      </c>
      <c r="F1889" s="3">
        <v>43754</v>
      </c>
      <c r="G1889">
        <v>202004</v>
      </c>
      <c r="H1889" t="s">
        <v>75</v>
      </c>
      <c r="I1889" t="s">
        <v>76</v>
      </c>
      <c r="J1889" t="s">
        <v>77</v>
      </c>
      <c r="K1889" t="s">
        <v>78</v>
      </c>
      <c r="L1889" t="s">
        <v>142</v>
      </c>
      <c r="M1889" t="s">
        <v>143</v>
      </c>
      <c r="N1889" t="s">
        <v>1575</v>
      </c>
      <c r="O1889" t="s">
        <v>82</v>
      </c>
      <c r="P1889" t="str">
        <f>"2170712037                    "</f>
        <v xml:space="preserve">2170712037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22.51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11.2</v>
      </c>
      <c r="BJ1889">
        <v>6.4</v>
      </c>
      <c r="BK1889">
        <v>11.5</v>
      </c>
      <c r="BL1889" s="4">
        <v>129.69999999999999</v>
      </c>
      <c r="BM1889" s="4">
        <v>19.46</v>
      </c>
      <c r="BN1889" s="4">
        <v>149.16</v>
      </c>
      <c r="BO1889" s="4">
        <v>149.16</v>
      </c>
      <c r="BR1889" t="s">
        <v>84</v>
      </c>
      <c r="BS1889" s="3">
        <v>43755</v>
      </c>
      <c r="BT1889" s="5">
        <v>0.27986111111111112</v>
      </c>
      <c r="BU1889" t="s">
        <v>1576</v>
      </c>
      <c r="BV1889" t="s">
        <v>90</v>
      </c>
      <c r="BY1889">
        <v>32211.279999999999</v>
      </c>
      <c r="CA1889" t="s">
        <v>388</v>
      </c>
      <c r="CC1889" t="s">
        <v>143</v>
      </c>
      <c r="CD1889">
        <v>1460</v>
      </c>
      <c r="CE1889" t="s">
        <v>2255</v>
      </c>
      <c r="CF1889" s="3">
        <v>43759</v>
      </c>
      <c r="CI1889">
        <v>1</v>
      </c>
      <c r="CJ1889">
        <v>1</v>
      </c>
      <c r="CK1889">
        <v>22</v>
      </c>
      <c r="CL1889" t="s">
        <v>87</v>
      </c>
    </row>
    <row r="1890" spans="1:90">
      <c r="A1890" t="s">
        <v>72</v>
      </c>
      <c r="B1890" t="s">
        <v>73</v>
      </c>
      <c r="C1890" t="s">
        <v>74</v>
      </c>
      <c r="E1890" t="str">
        <f>"FES1162717594"</f>
        <v>FES1162717594</v>
      </c>
      <c r="F1890" s="3">
        <v>43754</v>
      </c>
      <c r="G1890">
        <v>202004</v>
      </c>
      <c r="H1890" t="s">
        <v>75</v>
      </c>
      <c r="I1890" t="s">
        <v>76</v>
      </c>
      <c r="J1890" t="s">
        <v>77</v>
      </c>
      <c r="K1890" t="s">
        <v>78</v>
      </c>
      <c r="L1890" t="s">
        <v>104</v>
      </c>
      <c r="M1890" t="s">
        <v>105</v>
      </c>
      <c r="N1890" t="s">
        <v>126</v>
      </c>
      <c r="O1890" t="s">
        <v>82</v>
      </c>
      <c r="P1890" t="str">
        <f>"2170712332                    "</f>
        <v xml:space="preserve">2170712332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8.7899999999999991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 s="4">
        <v>50.66</v>
      </c>
      <c r="BM1890" s="4">
        <v>7.6</v>
      </c>
      <c r="BN1890" s="4">
        <v>58.26</v>
      </c>
      <c r="BO1890" s="4">
        <v>58.26</v>
      </c>
      <c r="BQ1890" t="s">
        <v>95</v>
      </c>
      <c r="BR1890" t="s">
        <v>84</v>
      </c>
      <c r="BS1890" s="3">
        <v>43755</v>
      </c>
      <c r="BT1890" s="5">
        <v>0.38194444444444442</v>
      </c>
      <c r="BU1890" t="s">
        <v>1633</v>
      </c>
      <c r="BV1890" t="s">
        <v>90</v>
      </c>
      <c r="BY1890">
        <v>1200</v>
      </c>
      <c r="CA1890" t="s">
        <v>108</v>
      </c>
      <c r="CC1890" t="s">
        <v>105</v>
      </c>
      <c r="CD1890">
        <v>6220</v>
      </c>
      <c r="CE1890" t="s">
        <v>96</v>
      </c>
      <c r="CF1890" s="3">
        <v>43756</v>
      </c>
      <c r="CI1890">
        <v>1</v>
      </c>
      <c r="CJ1890">
        <v>1</v>
      </c>
      <c r="CK1890">
        <v>21</v>
      </c>
      <c r="CL1890" t="s">
        <v>87</v>
      </c>
    </row>
    <row r="1891" spans="1:90">
      <c r="A1891" t="s">
        <v>72</v>
      </c>
      <c r="B1891" t="s">
        <v>73</v>
      </c>
      <c r="C1891" t="s">
        <v>74</v>
      </c>
      <c r="E1891" t="str">
        <f>"FES1162717584"</f>
        <v>FES1162717584</v>
      </c>
      <c r="F1891" s="3">
        <v>43754</v>
      </c>
      <c r="G1891">
        <v>202004</v>
      </c>
      <c r="H1891" t="s">
        <v>75</v>
      </c>
      <c r="I1891" t="s">
        <v>76</v>
      </c>
      <c r="J1891" t="s">
        <v>77</v>
      </c>
      <c r="K1891" t="s">
        <v>78</v>
      </c>
      <c r="L1891" t="s">
        <v>175</v>
      </c>
      <c r="M1891" t="s">
        <v>176</v>
      </c>
      <c r="N1891" t="s">
        <v>2256</v>
      </c>
      <c r="O1891" t="s">
        <v>82</v>
      </c>
      <c r="P1891" t="str">
        <f>"2170712524                    "</f>
        <v xml:space="preserve">2170712524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10.99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2.1</v>
      </c>
      <c r="BJ1891">
        <v>1.2</v>
      </c>
      <c r="BK1891">
        <v>2.5</v>
      </c>
      <c r="BL1891" s="4">
        <v>63.32</v>
      </c>
      <c r="BM1891" s="4">
        <v>9.5</v>
      </c>
      <c r="BN1891" s="4">
        <v>72.819999999999993</v>
      </c>
      <c r="BO1891" s="4">
        <v>72.819999999999993</v>
      </c>
      <c r="BQ1891" t="s">
        <v>83</v>
      </c>
      <c r="BR1891" t="s">
        <v>84</v>
      </c>
      <c r="BS1891" s="3">
        <v>43756</v>
      </c>
      <c r="BT1891" s="5">
        <v>0.3430555555555555</v>
      </c>
      <c r="BU1891" t="s">
        <v>2257</v>
      </c>
      <c r="BV1891" t="s">
        <v>87</v>
      </c>
      <c r="BW1891" t="s">
        <v>903</v>
      </c>
      <c r="BX1891" t="s">
        <v>904</v>
      </c>
      <c r="BY1891">
        <v>6112.35</v>
      </c>
      <c r="CA1891" t="s">
        <v>198</v>
      </c>
      <c r="CC1891" t="s">
        <v>176</v>
      </c>
      <c r="CD1891">
        <v>4091</v>
      </c>
      <c r="CE1891" t="s">
        <v>86</v>
      </c>
      <c r="CF1891" s="3">
        <v>43759</v>
      </c>
      <c r="CI1891">
        <v>1</v>
      </c>
      <c r="CJ1891">
        <v>2</v>
      </c>
      <c r="CK1891">
        <v>21</v>
      </c>
      <c r="CL1891" t="s">
        <v>87</v>
      </c>
    </row>
    <row r="1892" spans="1:90">
      <c r="A1892" t="s">
        <v>72</v>
      </c>
      <c r="B1892" t="s">
        <v>73</v>
      </c>
      <c r="C1892" t="s">
        <v>74</v>
      </c>
      <c r="E1892" t="str">
        <f>"FES1162717586"</f>
        <v>FES1162717586</v>
      </c>
      <c r="F1892" s="3">
        <v>43754</v>
      </c>
      <c r="G1892">
        <v>202004</v>
      </c>
      <c r="H1892" t="s">
        <v>75</v>
      </c>
      <c r="I1892" t="s">
        <v>76</v>
      </c>
      <c r="J1892" t="s">
        <v>77</v>
      </c>
      <c r="K1892" t="s">
        <v>78</v>
      </c>
      <c r="L1892" t="s">
        <v>676</v>
      </c>
      <c r="M1892" t="s">
        <v>677</v>
      </c>
      <c r="N1892" t="s">
        <v>678</v>
      </c>
      <c r="O1892" t="s">
        <v>82</v>
      </c>
      <c r="P1892" t="str">
        <f>"2170712527                    "</f>
        <v xml:space="preserve">2170712527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17.04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1.8</v>
      </c>
      <c r="BJ1892">
        <v>0.9</v>
      </c>
      <c r="BK1892">
        <v>2</v>
      </c>
      <c r="BL1892" s="4">
        <v>98.16</v>
      </c>
      <c r="BM1892" s="4">
        <v>14.72</v>
      </c>
      <c r="BN1892" s="4">
        <v>112.88</v>
      </c>
      <c r="BO1892" s="4">
        <v>112.88</v>
      </c>
      <c r="BQ1892" t="s">
        <v>95</v>
      </c>
      <c r="BR1892" t="s">
        <v>84</v>
      </c>
      <c r="BS1892" s="3">
        <v>43755</v>
      </c>
      <c r="BT1892" s="5">
        <v>0.39583333333333331</v>
      </c>
      <c r="BU1892" t="s">
        <v>592</v>
      </c>
      <c r="BV1892" t="s">
        <v>90</v>
      </c>
      <c r="BY1892">
        <v>4666.7</v>
      </c>
      <c r="CA1892" t="s">
        <v>2258</v>
      </c>
      <c r="CC1892" t="s">
        <v>677</v>
      </c>
      <c r="CD1892">
        <v>9700</v>
      </c>
      <c r="CE1892" t="s">
        <v>86</v>
      </c>
      <c r="CF1892" s="3">
        <v>43760</v>
      </c>
      <c r="CI1892">
        <v>1</v>
      </c>
      <c r="CJ1892">
        <v>1</v>
      </c>
      <c r="CK1892">
        <v>23</v>
      </c>
      <c r="CL1892" t="s">
        <v>87</v>
      </c>
    </row>
    <row r="1893" spans="1:90">
      <c r="A1893" t="s">
        <v>72</v>
      </c>
      <c r="B1893" t="s">
        <v>73</v>
      </c>
      <c r="C1893" t="s">
        <v>74</v>
      </c>
      <c r="E1893" t="str">
        <f>"FES1162717591"</f>
        <v>FES1162717591</v>
      </c>
      <c r="F1893" s="3">
        <v>43754</v>
      </c>
      <c r="G1893">
        <v>202004</v>
      </c>
      <c r="H1893" t="s">
        <v>75</v>
      </c>
      <c r="I1893" t="s">
        <v>76</v>
      </c>
      <c r="J1893" t="s">
        <v>77</v>
      </c>
      <c r="K1893" t="s">
        <v>78</v>
      </c>
      <c r="L1893" t="s">
        <v>75</v>
      </c>
      <c r="M1893" t="s">
        <v>76</v>
      </c>
      <c r="N1893" t="s">
        <v>88</v>
      </c>
      <c r="O1893" t="s">
        <v>82</v>
      </c>
      <c r="P1893" t="str">
        <f>"2170712031                    "</f>
        <v xml:space="preserve">2170712031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6.87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 s="4">
        <v>39.58</v>
      </c>
      <c r="BM1893" s="4">
        <v>5.94</v>
      </c>
      <c r="BN1893" s="4">
        <v>45.52</v>
      </c>
      <c r="BO1893" s="4">
        <v>45.52</v>
      </c>
      <c r="BQ1893" t="s">
        <v>83</v>
      </c>
      <c r="BR1893" t="s">
        <v>84</v>
      </c>
      <c r="BS1893" s="3">
        <v>43755</v>
      </c>
      <c r="BT1893" s="5">
        <v>0.33333333333333331</v>
      </c>
      <c r="BU1893" t="s">
        <v>2259</v>
      </c>
      <c r="BV1893" t="s">
        <v>90</v>
      </c>
      <c r="BY1893">
        <v>1200</v>
      </c>
      <c r="CA1893" t="s">
        <v>1090</v>
      </c>
      <c r="CC1893" t="s">
        <v>76</v>
      </c>
      <c r="CD1893">
        <v>1600</v>
      </c>
      <c r="CE1893" t="s">
        <v>96</v>
      </c>
      <c r="CF1893" s="3">
        <v>43756</v>
      </c>
      <c r="CI1893">
        <v>1</v>
      </c>
      <c r="CJ1893">
        <v>1</v>
      </c>
      <c r="CK1893">
        <v>22</v>
      </c>
      <c r="CL1893" t="s">
        <v>87</v>
      </c>
    </row>
    <row r="1894" spans="1:90">
      <c r="A1894" t="s">
        <v>72</v>
      </c>
      <c r="B1894" t="s">
        <v>73</v>
      </c>
      <c r="C1894" t="s">
        <v>74</v>
      </c>
      <c r="E1894" t="str">
        <f>"FES1162717532"</f>
        <v>FES1162717532</v>
      </c>
      <c r="F1894" s="3">
        <v>43754</v>
      </c>
      <c r="G1894">
        <v>202004</v>
      </c>
      <c r="H1894" t="s">
        <v>75</v>
      </c>
      <c r="I1894" t="s">
        <v>76</v>
      </c>
      <c r="J1894" t="s">
        <v>77</v>
      </c>
      <c r="K1894" t="s">
        <v>78</v>
      </c>
      <c r="L1894" t="s">
        <v>75</v>
      </c>
      <c r="M1894" t="s">
        <v>76</v>
      </c>
      <c r="N1894" t="s">
        <v>1833</v>
      </c>
      <c r="O1894" t="s">
        <v>82</v>
      </c>
      <c r="P1894" t="str">
        <f>"2170172495                    "</f>
        <v xml:space="preserve">2170172495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6.87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 s="4">
        <v>39.58</v>
      </c>
      <c r="BM1894" s="4">
        <v>5.94</v>
      </c>
      <c r="BN1894" s="4">
        <v>45.52</v>
      </c>
      <c r="BO1894" s="4">
        <v>45.52</v>
      </c>
      <c r="BQ1894" t="s">
        <v>1834</v>
      </c>
      <c r="BR1894" t="s">
        <v>84</v>
      </c>
      <c r="BS1894" s="3">
        <v>43755</v>
      </c>
      <c r="BT1894" s="5">
        <v>0.35416666666666669</v>
      </c>
      <c r="BU1894" t="s">
        <v>2260</v>
      </c>
      <c r="BV1894" t="s">
        <v>90</v>
      </c>
      <c r="BY1894">
        <v>1200</v>
      </c>
      <c r="CA1894" t="s">
        <v>247</v>
      </c>
      <c r="CC1894" t="s">
        <v>76</v>
      </c>
      <c r="CD1894">
        <v>1600</v>
      </c>
      <c r="CE1894" t="s">
        <v>96</v>
      </c>
      <c r="CF1894" s="3">
        <v>43756</v>
      </c>
      <c r="CI1894">
        <v>1</v>
      </c>
      <c r="CJ1894">
        <v>1</v>
      </c>
      <c r="CK1894">
        <v>22</v>
      </c>
      <c r="CL1894" t="s">
        <v>87</v>
      </c>
    </row>
    <row r="1895" spans="1:90">
      <c r="A1895" t="s">
        <v>72</v>
      </c>
      <c r="B1895" t="s">
        <v>73</v>
      </c>
      <c r="C1895" t="s">
        <v>74</v>
      </c>
      <c r="E1895" t="str">
        <f>"FES1162717536"</f>
        <v>FES1162717536</v>
      </c>
      <c r="F1895" s="3">
        <v>43754</v>
      </c>
      <c r="G1895">
        <v>202004</v>
      </c>
      <c r="H1895" t="s">
        <v>75</v>
      </c>
      <c r="I1895" t="s">
        <v>76</v>
      </c>
      <c r="J1895" t="s">
        <v>77</v>
      </c>
      <c r="K1895" t="s">
        <v>78</v>
      </c>
      <c r="L1895" t="s">
        <v>75</v>
      </c>
      <c r="M1895" t="s">
        <v>76</v>
      </c>
      <c r="N1895" t="s">
        <v>2261</v>
      </c>
      <c r="O1895" t="s">
        <v>82</v>
      </c>
      <c r="P1895" t="str">
        <f>"2170708795                    "</f>
        <v xml:space="preserve">2170708795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6.87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0.2</v>
      </c>
      <c r="BJ1895">
        <v>1</v>
      </c>
      <c r="BK1895">
        <v>1</v>
      </c>
      <c r="BL1895" s="4">
        <v>39.58</v>
      </c>
      <c r="BM1895" s="4">
        <v>5.94</v>
      </c>
      <c r="BN1895" s="4">
        <v>45.52</v>
      </c>
      <c r="BO1895" s="4">
        <v>45.52</v>
      </c>
      <c r="BQ1895" t="s">
        <v>2080</v>
      </c>
      <c r="BR1895" t="s">
        <v>84</v>
      </c>
      <c r="BS1895" s="3">
        <v>43755</v>
      </c>
      <c r="BT1895" s="5">
        <v>0.37152777777777773</v>
      </c>
      <c r="BU1895" t="s">
        <v>2262</v>
      </c>
      <c r="BV1895" t="s">
        <v>90</v>
      </c>
      <c r="BY1895">
        <v>5216.21</v>
      </c>
      <c r="CA1895" t="s">
        <v>425</v>
      </c>
      <c r="CC1895" t="s">
        <v>76</v>
      </c>
      <c r="CD1895">
        <v>1609</v>
      </c>
      <c r="CE1895" t="s">
        <v>86</v>
      </c>
      <c r="CF1895" s="3">
        <v>43759</v>
      </c>
      <c r="CI1895">
        <v>1</v>
      </c>
      <c r="CJ1895">
        <v>1</v>
      </c>
      <c r="CK1895">
        <v>22</v>
      </c>
      <c r="CL1895" t="s">
        <v>87</v>
      </c>
    </row>
    <row r="1896" spans="1:90">
      <c r="A1896" t="s">
        <v>72</v>
      </c>
      <c r="B1896" t="s">
        <v>73</v>
      </c>
      <c r="C1896" t="s">
        <v>74</v>
      </c>
      <c r="E1896" t="str">
        <f>"FES1162717530"</f>
        <v>FES1162717530</v>
      </c>
      <c r="F1896" s="3">
        <v>43754</v>
      </c>
      <c r="G1896">
        <v>202004</v>
      </c>
      <c r="H1896" t="s">
        <v>75</v>
      </c>
      <c r="I1896" t="s">
        <v>76</v>
      </c>
      <c r="J1896" t="s">
        <v>77</v>
      </c>
      <c r="K1896" t="s">
        <v>78</v>
      </c>
      <c r="L1896" t="s">
        <v>248</v>
      </c>
      <c r="M1896" t="s">
        <v>249</v>
      </c>
      <c r="N1896" t="s">
        <v>959</v>
      </c>
      <c r="O1896" t="s">
        <v>82</v>
      </c>
      <c r="P1896" t="str">
        <f>"21701712492                   "</f>
        <v xml:space="preserve">21701712492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6.87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 s="4">
        <v>39.58</v>
      </c>
      <c r="BM1896" s="4">
        <v>5.94</v>
      </c>
      <c r="BN1896" s="4">
        <v>45.52</v>
      </c>
      <c r="BO1896" s="4">
        <v>45.52</v>
      </c>
      <c r="BQ1896" t="s">
        <v>83</v>
      </c>
      <c r="BR1896" t="s">
        <v>84</v>
      </c>
      <c r="BS1896" s="3">
        <v>43755</v>
      </c>
      <c r="BT1896" s="5">
        <v>0.3979166666666667</v>
      </c>
      <c r="BU1896" t="s">
        <v>1109</v>
      </c>
      <c r="BV1896" t="s">
        <v>90</v>
      </c>
      <c r="BY1896">
        <v>1200</v>
      </c>
      <c r="CA1896" t="s">
        <v>287</v>
      </c>
      <c r="CC1896" t="s">
        <v>249</v>
      </c>
      <c r="CD1896">
        <v>1559</v>
      </c>
      <c r="CE1896" t="s">
        <v>96</v>
      </c>
      <c r="CF1896" s="3">
        <v>43759</v>
      </c>
      <c r="CI1896">
        <v>1</v>
      </c>
      <c r="CJ1896">
        <v>1</v>
      </c>
      <c r="CK1896">
        <v>22</v>
      </c>
      <c r="CL1896" t="s">
        <v>87</v>
      </c>
    </row>
    <row r="1897" spans="1:90">
      <c r="A1897" t="s">
        <v>72</v>
      </c>
      <c r="B1897" t="s">
        <v>73</v>
      </c>
      <c r="C1897" t="s">
        <v>74</v>
      </c>
      <c r="E1897" t="str">
        <f>"FES1162717469"</f>
        <v>FES1162717469</v>
      </c>
      <c r="F1897" s="3">
        <v>43754</v>
      </c>
      <c r="G1897">
        <v>202004</v>
      </c>
      <c r="H1897" t="s">
        <v>75</v>
      </c>
      <c r="I1897" t="s">
        <v>76</v>
      </c>
      <c r="J1897" t="s">
        <v>77</v>
      </c>
      <c r="K1897" t="s">
        <v>78</v>
      </c>
      <c r="L1897" t="s">
        <v>142</v>
      </c>
      <c r="M1897" t="s">
        <v>143</v>
      </c>
      <c r="N1897" t="s">
        <v>611</v>
      </c>
      <c r="O1897" t="s">
        <v>82</v>
      </c>
      <c r="P1897" t="str">
        <f>"2170712406                    "</f>
        <v xml:space="preserve">2170712406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6.87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 s="4">
        <v>39.58</v>
      </c>
      <c r="BM1897" s="4">
        <v>5.94</v>
      </c>
      <c r="BN1897" s="4">
        <v>45.52</v>
      </c>
      <c r="BO1897" s="4">
        <v>45.52</v>
      </c>
      <c r="BQ1897" t="s">
        <v>95</v>
      </c>
      <c r="BR1897" t="s">
        <v>84</v>
      </c>
      <c r="BS1897" s="3">
        <v>43755</v>
      </c>
      <c r="BT1897" s="5">
        <v>0.33333333333333331</v>
      </c>
      <c r="BU1897" t="s">
        <v>2263</v>
      </c>
      <c r="BV1897" t="s">
        <v>90</v>
      </c>
      <c r="BY1897">
        <v>1200</v>
      </c>
      <c r="CA1897" t="s">
        <v>1927</v>
      </c>
      <c r="CC1897" t="s">
        <v>143</v>
      </c>
      <c r="CD1897">
        <v>1459</v>
      </c>
      <c r="CE1897" t="s">
        <v>96</v>
      </c>
      <c r="CI1897">
        <v>1</v>
      </c>
      <c r="CJ1897">
        <v>1</v>
      </c>
      <c r="CK1897">
        <v>22</v>
      </c>
      <c r="CL1897" t="s">
        <v>87</v>
      </c>
    </row>
    <row r="1898" spans="1:90">
      <c r="A1898" t="s">
        <v>72</v>
      </c>
      <c r="B1898" t="s">
        <v>73</v>
      </c>
      <c r="C1898" t="s">
        <v>74</v>
      </c>
      <c r="E1898" t="str">
        <f>"FES1162717575"</f>
        <v>FES1162717575</v>
      </c>
      <c r="F1898" s="3">
        <v>43754</v>
      </c>
      <c r="G1898">
        <v>202004</v>
      </c>
      <c r="H1898" t="s">
        <v>75</v>
      </c>
      <c r="I1898" t="s">
        <v>76</v>
      </c>
      <c r="J1898" t="s">
        <v>77</v>
      </c>
      <c r="K1898" t="s">
        <v>78</v>
      </c>
      <c r="L1898" t="s">
        <v>175</v>
      </c>
      <c r="M1898" t="s">
        <v>176</v>
      </c>
      <c r="N1898" t="s">
        <v>586</v>
      </c>
      <c r="O1898" t="s">
        <v>82</v>
      </c>
      <c r="P1898" t="str">
        <f>"2170712513                    "</f>
        <v xml:space="preserve">2170712513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8.7899999999999991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 s="4">
        <v>50.66</v>
      </c>
      <c r="BM1898" s="4">
        <v>7.6</v>
      </c>
      <c r="BN1898" s="4">
        <v>58.26</v>
      </c>
      <c r="BO1898" s="4">
        <v>58.26</v>
      </c>
      <c r="BQ1898" t="s">
        <v>95</v>
      </c>
      <c r="BR1898" t="s">
        <v>84</v>
      </c>
      <c r="BS1898" s="3">
        <v>43755</v>
      </c>
      <c r="BT1898" s="5">
        <v>0.39444444444444443</v>
      </c>
      <c r="BU1898" t="s">
        <v>1263</v>
      </c>
      <c r="BV1898" t="s">
        <v>90</v>
      </c>
      <c r="BY1898">
        <v>1200</v>
      </c>
      <c r="CA1898" t="s">
        <v>1264</v>
      </c>
      <c r="CC1898" t="s">
        <v>176</v>
      </c>
      <c r="CD1898">
        <v>4001</v>
      </c>
      <c r="CE1898" t="s">
        <v>96</v>
      </c>
      <c r="CF1898" s="3">
        <v>43756</v>
      </c>
      <c r="CI1898">
        <v>1</v>
      </c>
      <c r="CJ1898">
        <v>1</v>
      </c>
      <c r="CK1898">
        <v>21</v>
      </c>
      <c r="CL1898" t="s">
        <v>87</v>
      </c>
    </row>
    <row r="1899" spans="1:90">
      <c r="A1899" t="s">
        <v>72</v>
      </c>
      <c r="B1899" t="s">
        <v>73</v>
      </c>
      <c r="C1899" t="s">
        <v>74</v>
      </c>
      <c r="E1899" t="str">
        <f>"FES1162717569"</f>
        <v>FES1162717569</v>
      </c>
      <c r="F1899" s="3">
        <v>43754</v>
      </c>
      <c r="G1899">
        <v>202004</v>
      </c>
      <c r="H1899" t="s">
        <v>75</v>
      </c>
      <c r="I1899" t="s">
        <v>76</v>
      </c>
      <c r="J1899" t="s">
        <v>77</v>
      </c>
      <c r="K1899" t="s">
        <v>78</v>
      </c>
      <c r="L1899" t="s">
        <v>142</v>
      </c>
      <c r="M1899" t="s">
        <v>143</v>
      </c>
      <c r="N1899" t="s">
        <v>413</v>
      </c>
      <c r="O1899" t="s">
        <v>82</v>
      </c>
      <c r="P1899" t="str">
        <f>"2170712511                    "</f>
        <v xml:space="preserve">2170712511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6.87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 s="4">
        <v>39.58</v>
      </c>
      <c r="BM1899" s="4">
        <v>5.94</v>
      </c>
      <c r="BN1899" s="4">
        <v>45.52</v>
      </c>
      <c r="BO1899" s="4">
        <v>45.52</v>
      </c>
      <c r="BQ1899" t="s">
        <v>83</v>
      </c>
      <c r="BR1899" t="s">
        <v>84</v>
      </c>
      <c r="BS1899" s="3">
        <v>43755</v>
      </c>
      <c r="BT1899" s="5">
        <v>0.32430555555555557</v>
      </c>
      <c r="BU1899" t="s">
        <v>2216</v>
      </c>
      <c r="BV1899" t="s">
        <v>90</v>
      </c>
      <c r="BY1899">
        <v>1200</v>
      </c>
      <c r="CA1899" t="s">
        <v>1927</v>
      </c>
      <c r="CC1899" t="s">
        <v>143</v>
      </c>
      <c r="CD1899">
        <v>1459</v>
      </c>
      <c r="CE1899" t="s">
        <v>96</v>
      </c>
      <c r="CI1899">
        <v>1</v>
      </c>
      <c r="CJ1899">
        <v>1</v>
      </c>
      <c r="CK1899">
        <v>22</v>
      </c>
      <c r="CL1899" t="s">
        <v>87</v>
      </c>
    </row>
    <row r="1900" spans="1:90">
      <c r="A1900" t="s">
        <v>72</v>
      </c>
      <c r="B1900" t="s">
        <v>73</v>
      </c>
      <c r="C1900" t="s">
        <v>74</v>
      </c>
      <c r="E1900" t="str">
        <f>"FES1162717579"</f>
        <v>FES1162717579</v>
      </c>
      <c r="F1900" s="3">
        <v>43754</v>
      </c>
      <c r="G1900">
        <v>202004</v>
      </c>
      <c r="H1900" t="s">
        <v>75</v>
      </c>
      <c r="I1900" t="s">
        <v>76</v>
      </c>
      <c r="J1900" t="s">
        <v>77</v>
      </c>
      <c r="K1900" t="s">
        <v>78</v>
      </c>
      <c r="L1900" t="s">
        <v>175</v>
      </c>
      <c r="M1900" t="s">
        <v>176</v>
      </c>
      <c r="N1900" t="s">
        <v>1934</v>
      </c>
      <c r="O1900" t="s">
        <v>82</v>
      </c>
      <c r="P1900" t="str">
        <f>"2170712520                    "</f>
        <v xml:space="preserve">2170712520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8.7899999999999991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1.3</v>
      </c>
      <c r="BJ1900">
        <v>1.2</v>
      </c>
      <c r="BK1900">
        <v>1.5</v>
      </c>
      <c r="BL1900" s="4">
        <v>50.66</v>
      </c>
      <c r="BM1900" s="4">
        <v>7.6</v>
      </c>
      <c r="BN1900" s="4">
        <v>58.26</v>
      </c>
      <c r="BO1900" s="4">
        <v>58.26</v>
      </c>
      <c r="BQ1900" t="s">
        <v>1184</v>
      </c>
      <c r="BR1900" t="s">
        <v>84</v>
      </c>
      <c r="BS1900" s="3">
        <v>43755</v>
      </c>
      <c r="BT1900" s="5">
        <v>0.36388888888888887</v>
      </c>
      <c r="BU1900" t="s">
        <v>2264</v>
      </c>
      <c r="BV1900" t="s">
        <v>90</v>
      </c>
      <c r="BY1900">
        <v>6196.2</v>
      </c>
      <c r="CA1900" t="s">
        <v>2116</v>
      </c>
      <c r="CC1900" t="s">
        <v>176</v>
      </c>
      <c r="CD1900">
        <v>4052</v>
      </c>
      <c r="CE1900" t="s">
        <v>86</v>
      </c>
      <c r="CF1900" s="3">
        <v>43756</v>
      </c>
      <c r="CI1900">
        <v>1</v>
      </c>
      <c r="CJ1900">
        <v>1</v>
      </c>
      <c r="CK1900">
        <v>21</v>
      </c>
      <c r="CL1900" t="s">
        <v>87</v>
      </c>
    </row>
    <row r="1901" spans="1:90">
      <c r="A1901" t="s">
        <v>72</v>
      </c>
      <c r="B1901" t="s">
        <v>73</v>
      </c>
      <c r="C1901" t="s">
        <v>74</v>
      </c>
      <c r="E1901" t="str">
        <f>"FES1162717539"</f>
        <v>FES1162717539</v>
      </c>
      <c r="F1901" s="3">
        <v>43754</v>
      </c>
      <c r="G1901">
        <v>202004</v>
      </c>
      <c r="H1901" t="s">
        <v>75</v>
      </c>
      <c r="I1901" t="s">
        <v>76</v>
      </c>
      <c r="J1901" t="s">
        <v>77</v>
      </c>
      <c r="K1901" t="s">
        <v>78</v>
      </c>
      <c r="L1901" t="s">
        <v>75</v>
      </c>
      <c r="M1901" t="s">
        <v>76</v>
      </c>
      <c r="N1901" t="s">
        <v>1034</v>
      </c>
      <c r="O1901" t="s">
        <v>82</v>
      </c>
      <c r="P1901" t="str">
        <f>"2170709437                    "</f>
        <v xml:space="preserve">2170709437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11.81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4.5</v>
      </c>
      <c r="BJ1901">
        <v>5</v>
      </c>
      <c r="BK1901">
        <v>5</v>
      </c>
      <c r="BL1901" s="4">
        <v>68.040000000000006</v>
      </c>
      <c r="BM1901" s="4">
        <v>10.210000000000001</v>
      </c>
      <c r="BN1901" s="4">
        <v>78.25</v>
      </c>
      <c r="BO1901" s="4">
        <v>78.25</v>
      </c>
      <c r="BQ1901" t="s">
        <v>83</v>
      </c>
      <c r="BR1901" t="s">
        <v>84</v>
      </c>
      <c r="BS1901" s="3">
        <v>43755</v>
      </c>
      <c r="BT1901" s="5">
        <v>0.34166666666666662</v>
      </c>
      <c r="BU1901" t="s">
        <v>2081</v>
      </c>
      <c r="BV1901" t="s">
        <v>90</v>
      </c>
      <c r="BY1901">
        <v>25006.1</v>
      </c>
      <c r="CA1901" t="s">
        <v>1036</v>
      </c>
      <c r="CC1901" t="s">
        <v>76</v>
      </c>
      <c r="CD1901">
        <v>1619</v>
      </c>
      <c r="CE1901" t="s">
        <v>86</v>
      </c>
      <c r="CF1901" s="3">
        <v>43756</v>
      </c>
      <c r="CI1901">
        <v>1</v>
      </c>
      <c r="CJ1901">
        <v>1</v>
      </c>
      <c r="CK1901">
        <v>22</v>
      </c>
      <c r="CL1901" t="s">
        <v>87</v>
      </c>
    </row>
    <row r="1902" spans="1:90">
      <c r="A1902" t="s">
        <v>72</v>
      </c>
      <c r="B1902" t="s">
        <v>73</v>
      </c>
      <c r="C1902" t="s">
        <v>74</v>
      </c>
      <c r="E1902" t="str">
        <f>"FES1162717546"</f>
        <v>FES1162717546</v>
      </c>
      <c r="F1902" s="3">
        <v>43754</v>
      </c>
      <c r="G1902">
        <v>202004</v>
      </c>
      <c r="H1902" t="s">
        <v>75</v>
      </c>
      <c r="I1902" t="s">
        <v>76</v>
      </c>
      <c r="J1902" t="s">
        <v>77</v>
      </c>
      <c r="K1902" t="s">
        <v>78</v>
      </c>
      <c r="L1902" t="s">
        <v>98</v>
      </c>
      <c r="M1902" t="s">
        <v>99</v>
      </c>
      <c r="N1902" t="s">
        <v>100</v>
      </c>
      <c r="O1902" t="s">
        <v>82</v>
      </c>
      <c r="P1902" t="str">
        <f>"2170712500                    "</f>
        <v xml:space="preserve">2170712500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13.19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2.7</v>
      </c>
      <c r="BJ1902">
        <v>1.6</v>
      </c>
      <c r="BK1902">
        <v>3</v>
      </c>
      <c r="BL1902" s="4">
        <v>75.98</v>
      </c>
      <c r="BM1902" s="4">
        <v>11.4</v>
      </c>
      <c r="BN1902" s="4">
        <v>87.38</v>
      </c>
      <c r="BO1902" s="4">
        <v>87.38</v>
      </c>
      <c r="BQ1902" t="s">
        <v>101</v>
      </c>
      <c r="BR1902" t="s">
        <v>84</v>
      </c>
      <c r="BS1902" s="3">
        <v>43755</v>
      </c>
      <c r="BT1902" s="5">
        <v>0.35625000000000001</v>
      </c>
      <c r="BU1902" t="s">
        <v>102</v>
      </c>
      <c r="BV1902" t="s">
        <v>90</v>
      </c>
      <c r="BY1902">
        <v>8071.2</v>
      </c>
      <c r="CA1902" t="s">
        <v>103</v>
      </c>
      <c r="CC1902" t="s">
        <v>99</v>
      </c>
      <c r="CD1902">
        <v>3610</v>
      </c>
      <c r="CE1902" t="s">
        <v>86</v>
      </c>
      <c r="CF1902" s="3">
        <v>43756</v>
      </c>
      <c r="CI1902">
        <v>1</v>
      </c>
      <c r="CJ1902">
        <v>1</v>
      </c>
      <c r="CK1902">
        <v>21</v>
      </c>
      <c r="CL1902" t="s">
        <v>87</v>
      </c>
    </row>
    <row r="1903" spans="1:90">
      <c r="A1903" t="s">
        <v>72</v>
      </c>
      <c r="B1903" t="s">
        <v>73</v>
      </c>
      <c r="C1903" t="s">
        <v>74</v>
      </c>
      <c r="E1903" t="str">
        <f>"FES1162717564"</f>
        <v>FES1162717564</v>
      </c>
      <c r="F1903" s="3">
        <v>43754</v>
      </c>
      <c r="G1903">
        <v>202004</v>
      </c>
      <c r="H1903" t="s">
        <v>75</v>
      </c>
      <c r="I1903" t="s">
        <v>76</v>
      </c>
      <c r="J1903" t="s">
        <v>77</v>
      </c>
      <c r="K1903" t="s">
        <v>78</v>
      </c>
      <c r="L1903" t="s">
        <v>92</v>
      </c>
      <c r="M1903" t="s">
        <v>93</v>
      </c>
      <c r="N1903" t="s">
        <v>985</v>
      </c>
      <c r="O1903" t="s">
        <v>82</v>
      </c>
      <c r="P1903" t="str">
        <f>"2170712256                    "</f>
        <v xml:space="preserve">2170712256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13.19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3</v>
      </c>
      <c r="BJ1903">
        <v>0.9</v>
      </c>
      <c r="BK1903">
        <v>3</v>
      </c>
      <c r="BL1903" s="4">
        <v>75.98</v>
      </c>
      <c r="BM1903" s="4">
        <v>11.4</v>
      </c>
      <c r="BN1903" s="4">
        <v>87.38</v>
      </c>
      <c r="BO1903" s="4">
        <v>87.38</v>
      </c>
      <c r="BQ1903" t="s">
        <v>83</v>
      </c>
      <c r="BR1903" t="s">
        <v>84</v>
      </c>
      <c r="BS1903" s="3">
        <v>43755</v>
      </c>
      <c r="BT1903" s="5">
        <v>0.41736111111111113</v>
      </c>
      <c r="BU1903" t="s">
        <v>2008</v>
      </c>
      <c r="BV1903" t="s">
        <v>90</v>
      </c>
      <c r="BY1903">
        <v>4425.79</v>
      </c>
      <c r="CA1903" t="s">
        <v>147</v>
      </c>
      <c r="CC1903" t="s">
        <v>93</v>
      </c>
      <c r="CD1903">
        <v>7441</v>
      </c>
      <c r="CE1903" t="s">
        <v>86</v>
      </c>
      <c r="CF1903" s="3">
        <v>43756</v>
      </c>
      <c r="CI1903">
        <v>1</v>
      </c>
      <c r="CJ1903">
        <v>1</v>
      </c>
      <c r="CK1903">
        <v>21</v>
      </c>
      <c r="CL1903" t="s">
        <v>87</v>
      </c>
    </row>
    <row r="1904" spans="1:90">
      <c r="A1904" t="s">
        <v>72</v>
      </c>
      <c r="B1904" t="s">
        <v>73</v>
      </c>
      <c r="C1904" t="s">
        <v>74</v>
      </c>
      <c r="E1904" t="str">
        <f>"FES1162717598"</f>
        <v>FES1162717598</v>
      </c>
      <c r="F1904" s="3">
        <v>43754</v>
      </c>
      <c r="G1904">
        <v>202004</v>
      </c>
      <c r="H1904" t="s">
        <v>75</v>
      </c>
      <c r="I1904" t="s">
        <v>76</v>
      </c>
      <c r="J1904" t="s">
        <v>77</v>
      </c>
      <c r="K1904" t="s">
        <v>78</v>
      </c>
      <c r="L1904" t="s">
        <v>119</v>
      </c>
      <c r="M1904" t="s">
        <v>120</v>
      </c>
      <c r="N1904" t="s">
        <v>392</v>
      </c>
      <c r="O1904" t="s">
        <v>82</v>
      </c>
      <c r="P1904" t="str">
        <f>"217071254                     "</f>
        <v xml:space="preserve">217071254 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37.35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2.9</v>
      </c>
      <c r="BJ1904">
        <v>8.1999999999999993</v>
      </c>
      <c r="BK1904">
        <v>8.5</v>
      </c>
      <c r="BL1904" s="4">
        <v>215.2</v>
      </c>
      <c r="BM1904" s="4">
        <v>32.28</v>
      </c>
      <c r="BN1904" s="4">
        <v>247.48</v>
      </c>
      <c r="BO1904" s="4">
        <v>247.48</v>
      </c>
      <c r="BQ1904" t="s">
        <v>2265</v>
      </c>
      <c r="BR1904" t="s">
        <v>84</v>
      </c>
      <c r="BS1904" s="3">
        <v>43755</v>
      </c>
      <c r="BT1904" s="5">
        <v>0.32847222222222222</v>
      </c>
      <c r="BU1904" t="s">
        <v>2266</v>
      </c>
      <c r="BV1904" t="s">
        <v>90</v>
      </c>
      <c r="BY1904">
        <v>40915.06</v>
      </c>
      <c r="CA1904" t="s">
        <v>394</v>
      </c>
      <c r="CC1904" t="s">
        <v>120</v>
      </c>
      <c r="CD1904">
        <v>6045</v>
      </c>
      <c r="CE1904" t="s">
        <v>86</v>
      </c>
      <c r="CF1904" s="3">
        <v>43756</v>
      </c>
      <c r="CI1904">
        <v>1</v>
      </c>
      <c r="CJ1904">
        <v>1</v>
      </c>
      <c r="CK1904">
        <v>21</v>
      </c>
      <c r="CL1904" t="s">
        <v>87</v>
      </c>
    </row>
    <row r="1905" spans="1:90">
      <c r="A1905" t="s">
        <v>72</v>
      </c>
      <c r="B1905" t="s">
        <v>73</v>
      </c>
      <c r="C1905" t="s">
        <v>74</v>
      </c>
      <c r="E1905" t="str">
        <f>"FES1162717570"</f>
        <v>FES1162717570</v>
      </c>
      <c r="F1905" s="3">
        <v>43754</v>
      </c>
      <c r="G1905">
        <v>202004</v>
      </c>
      <c r="H1905" t="s">
        <v>75</v>
      </c>
      <c r="I1905" t="s">
        <v>76</v>
      </c>
      <c r="J1905" t="s">
        <v>77</v>
      </c>
      <c r="K1905" t="s">
        <v>78</v>
      </c>
      <c r="L1905" t="s">
        <v>98</v>
      </c>
      <c r="M1905" t="s">
        <v>99</v>
      </c>
      <c r="N1905" t="s">
        <v>451</v>
      </c>
      <c r="O1905" t="s">
        <v>82</v>
      </c>
      <c r="P1905" t="str">
        <f>"2170703796                    "</f>
        <v xml:space="preserve">2170703796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37.35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5.0999999999999996</v>
      </c>
      <c r="BJ1905">
        <v>8.4</v>
      </c>
      <c r="BK1905">
        <v>8.5</v>
      </c>
      <c r="BL1905" s="4">
        <v>215.2</v>
      </c>
      <c r="BM1905" s="4">
        <v>32.28</v>
      </c>
      <c r="BN1905" s="4">
        <v>247.48</v>
      </c>
      <c r="BO1905" s="4">
        <v>247.48</v>
      </c>
      <c r="BQ1905" t="s">
        <v>83</v>
      </c>
      <c r="BR1905" t="s">
        <v>84</v>
      </c>
      <c r="BS1905" s="3">
        <v>43755</v>
      </c>
      <c r="BT1905" s="5">
        <v>0.41666666666666669</v>
      </c>
      <c r="BU1905" t="s">
        <v>2267</v>
      </c>
      <c r="BV1905" t="s">
        <v>90</v>
      </c>
      <c r="BY1905">
        <v>41770.04</v>
      </c>
      <c r="CA1905" t="s">
        <v>133</v>
      </c>
      <c r="CC1905" t="s">
        <v>99</v>
      </c>
      <c r="CD1905">
        <v>3610</v>
      </c>
      <c r="CE1905" t="s">
        <v>86</v>
      </c>
      <c r="CF1905" s="3">
        <v>43756</v>
      </c>
      <c r="CI1905">
        <v>1</v>
      </c>
      <c r="CJ1905">
        <v>1</v>
      </c>
      <c r="CK1905">
        <v>21</v>
      </c>
      <c r="CL1905" t="s">
        <v>87</v>
      </c>
    </row>
    <row r="1906" spans="1:90">
      <c r="A1906" t="s">
        <v>72</v>
      </c>
      <c r="B1906" t="s">
        <v>73</v>
      </c>
      <c r="C1906" t="s">
        <v>74</v>
      </c>
      <c r="E1906" t="str">
        <f>"FES1162717562"</f>
        <v>FES1162717562</v>
      </c>
      <c r="F1906" s="3">
        <v>43754</v>
      </c>
      <c r="G1906">
        <v>202004</v>
      </c>
      <c r="H1906" t="s">
        <v>75</v>
      </c>
      <c r="I1906" t="s">
        <v>76</v>
      </c>
      <c r="J1906" t="s">
        <v>77</v>
      </c>
      <c r="K1906" t="s">
        <v>78</v>
      </c>
      <c r="L1906" t="s">
        <v>142</v>
      </c>
      <c r="M1906" t="s">
        <v>143</v>
      </c>
      <c r="N1906" t="s">
        <v>539</v>
      </c>
      <c r="O1906" t="s">
        <v>82</v>
      </c>
      <c r="P1906" t="str">
        <f>"2170712166                    "</f>
        <v xml:space="preserve">2170712166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21.69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10.9</v>
      </c>
      <c r="BJ1906">
        <v>3.7</v>
      </c>
      <c r="BK1906">
        <v>11</v>
      </c>
      <c r="BL1906" s="4">
        <v>124.96</v>
      </c>
      <c r="BM1906" s="4">
        <v>18.739999999999998</v>
      </c>
      <c r="BN1906" s="4">
        <v>143.69999999999999</v>
      </c>
      <c r="BO1906" s="4">
        <v>143.69999999999999</v>
      </c>
      <c r="BQ1906" t="s">
        <v>95</v>
      </c>
      <c r="BR1906" t="s">
        <v>84</v>
      </c>
      <c r="BS1906" s="3">
        <v>43755</v>
      </c>
      <c r="BT1906" s="5">
        <v>0.33333333333333331</v>
      </c>
      <c r="BU1906" t="s">
        <v>2268</v>
      </c>
      <c r="BV1906" t="s">
        <v>90</v>
      </c>
      <c r="BY1906">
        <v>18457.84</v>
      </c>
      <c r="CA1906" t="s">
        <v>1927</v>
      </c>
      <c r="CC1906" t="s">
        <v>143</v>
      </c>
      <c r="CD1906">
        <v>1459</v>
      </c>
      <c r="CE1906" t="s">
        <v>2255</v>
      </c>
      <c r="CI1906">
        <v>1</v>
      </c>
      <c r="CJ1906">
        <v>1</v>
      </c>
      <c r="CK1906">
        <v>22</v>
      </c>
      <c r="CL1906" t="s">
        <v>87</v>
      </c>
    </row>
    <row r="1907" spans="1:90">
      <c r="A1907" t="s">
        <v>72</v>
      </c>
      <c r="B1907" t="s">
        <v>73</v>
      </c>
      <c r="C1907" t="s">
        <v>74</v>
      </c>
      <c r="E1907" t="str">
        <f>"FES1162717529"</f>
        <v>FES1162717529</v>
      </c>
      <c r="F1907" s="3">
        <v>43754</v>
      </c>
      <c r="G1907">
        <v>202004</v>
      </c>
      <c r="H1907" t="s">
        <v>75</v>
      </c>
      <c r="I1907" t="s">
        <v>76</v>
      </c>
      <c r="J1907" t="s">
        <v>77</v>
      </c>
      <c r="K1907" t="s">
        <v>78</v>
      </c>
      <c r="L1907" t="s">
        <v>75</v>
      </c>
      <c r="M1907" t="s">
        <v>76</v>
      </c>
      <c r="N1907" t="s">
        <v>1833</v>
      </c>
      <c r="O1907" t="s">
        <v>82</v>
      </c>
      <c r="P1907" t="str">
        <f>"2170712490                    "</f>
        <v xml:space="preserve">2170712490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16.75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6.7</v>
      </c>
      <c r="BJ1907">
        <v>8</v>
      </c>
      <c r="BK1907">
        <v>8</v>
      </c>
      <c r="BL1907" s="4">
        <v>96.5</v>
      </c>
      <c r="BM1907" s="4">
        <v>14.48</v>
      </c>
      <c r="BN1907" s="4">
        <v>110.98</v>
      </c>
      <c r="BO1907" s="4">
        <v>110.98</v>
      </c>
      <c r="BQ1907" t="s">
        <v>83</v>
      </c>
      <c r="BR1907" t="s">
        <v>84</v>
      </c>
      <c r="BS1907" s="3">
        <v>43755</v>
      </c>
      <c r="BT1907" s="5">
        <v>0.35416666666666669</v>
      </c>
      <c r="BU1907" t="s">
        <v>2260</v>
      </c>
      <c r="BV1907" t="s">
        <v>90</v>
      </c>
      <c r="BY1907">
        <v>39764.480000000003</v>
      </c>
      <c r="CA1907" t="s">
        <v>247</v>
      </c>
      <c r="CC1907" t="s">
        <v>76</v>
      </c>
      <c r="CD1907">
        <v>1600</v>
      </c>
      <c r="CE1907" t="s">
        <v>86</v>
      </c>
      <c r="CF1907" s="3">
        <v>43756</v>
      </c>
      <c r="CI1907">
        <v>1</v>
      </c>
      <c r="CJ1907">
        <v>1</v>
      </c>
      <c r="CK1907">
        <v>22</v>
      </c>
      <c r="CL1907" t="s">
        <v>87</v>
      </c>
    </row>
    <row r="1908" spans="1:90">
      <c r="A1908" t="s">
        <v>72</v>
      </c>
      <c r="B1908" t="s">
        <v>73</v>
      </c>
      <c r="C1908" t="s">
        <v>74</v>
      </c>
      <c r="E1908" t="str">
        <f>"FES1162717501"</f>
        <v>FES1162717501</v>
      </c>
      <c r="F1908" s="3">
        <v>43754</v>
      </c>
      <c r="G1908">
        <v>202004</v>
      </c>
      <c r="H1908" t="s">
        <v>75</v>
      </c>
      <c r="I1908" t="s">
        <v>76</v>
      </c>
      <c r="J1908" t="s">
        <v>77</v>
      </c>
      <c r="K1908" t="s">
        <v>78</v>
      </c>
      <c r="L1908" t="s">
        <v>185</v>
      </c>
      <c r="M1908" t="s">
        <v>186</v>
      </c>
      <c r="N1908" t="s">
        <v>591</v>
      </c>
      <c r="O1908" t="s">
        <v>82</v>
      </c>
      <c r="P1908" t="str">
        <f>"2170712456                    "</f>
        <v xml:space="preserve">2170712456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8.52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1.1000000000000001</v>
      </c>
      <c r="BJ1908">
        <v>3</v>
      </c>
      <c r="BK1908">
        <v>3</v>
      </c>
      <c r="BL1908" s="4">
        <v>49.07</v>
      </c>
      <c r="BM1908" s="4">
        <v>7.36</v>
      </c>
      <c r="BN1908" s="4">
        <v>56.43</v>
      </c>
      <c r="BO1908" s="4">
        <v>56.43</v>
      </c>
      <c r="BQ1908" t="s">
        <v>95</v>
      </c>
      <c r="BR1908" t="s">
        <v>84</v>
      </c>
      <c r="BS1908" s="3">
        <v>43755</v>
      </c>
      <c r="BT1908" s="5">
        <v>0.35069444444444442</v>
      </c>
      <c r="BU1908" t="s">
        <v>239</v>
      </c>
      <c r="BV1908" t="s">
        <v>90</v>
      </c>
      <c r="BY1908">
        <v>15040.7</v>
      </c>
      <c r="CC1908" t="s">
        <v>186</v>
      </c>
      <c r="CD1908">
        <v>1428</v>
      </c>
      <c r="CE1908" t="s">
        <v>86</v>
      </c>
      <c r="CF1908" s="3">
        <v>43756</v>
      </c>
      <c r="CI1908">
        <v>1</v>
      </c>
      <c r="CJ1908">
        <v>1</v>
      </c>
      <c r="CK1908">
        <v>22</v>
      </c>
      <c r="CL1908" t="s">
        <v>87</v>
      </c>
    </row>
    <row r="1909" spans="1:90">
      <c r="A1909" t="s">
        <v>72</v>
      </c>
      <c r="B1909" t="s">
        <v>73</v>
      </c>
      <c r="C1909" t="s">
        <v>74</v>
      </c>
      <c r="E1909" t="str">
        <f>"FES1162717509"</f>
        <v>FES1162717509</v>
      </c>
      <c r="F1909" s="3">
        <v>43754</v>
      </c>
      <c r="G1909">
        <v>202004</v>
      </c>
      <c r="H1909" t="s">
        <v>75</v>
      </c>
      <c r="I1909" t="s">
        <v>76</v>
      </c>
      <c r="J1909" t="s">
        <v>77</v>
      </c>
      <c r="K1909" t="s">
        <v>78</v>
      </c>
      <c r="L1909" t="s">
        <v>282</v>
      </c>
      <c r="M1909" t="s">
        <v>283</v>
      </c>
      <c r="N1909" t="s">
        <v>2269</v>
      </c>
      <c r="O1909" t="s">
        <v>82</v>
      </c>
      <c r="P1909" t="str">
        <f>"2170712464                    "</f>
        <v xml:space="preserve">2170712464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14.28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3.9</v>
      </c>
      <c r="BJ1909">
        <v>6.4</v>
      </c>
      <c r="BK1909">
        <v>6.5</v>
      </c>
      <c r="BL1909" s="4">
        <v>82.27</v>
      </c>
      <c r="BM1909" s="4">
        <v>12.34</v>
      </c>
      <c r="BN1909" s="4">
        <v>94.61</v>
      </c>
      <c r="BO1909" s="4">
        <v>94.61</v>
      </c>
      <c r="BQ1909" t="s">
        <v>83</v>
      </c>
      <c r="BR1909" t="s">
        <v>84</v>
      </c>
      <c r="BS1909" s="3">
        <v>43755</v>
      </c>
      <c r="BT1909" s="5">
        <v>0.375</v>
      </c>
      <c r="BU1909" t="s">
        <v>2270</v>
      </c>
      <c r="BV1909" t="s">
        <v>90</v>
      </c>
      <c r="BY1909">
        <v>31933.48</v>
      </c>
      <c r="CC1909" t="s">
        <v>283</v>
      </c>
      <c r="CD1909">
        <v>1540</v>
      </c>
      <c r="CE1909" t="s">
        <v>86</v>
      </c>
      <c r="CF1909" s="3">
        <v>43756</v>
      </c>
      <c r="CI1909">
        <v>1</v>
      </c>
      <c r="CJ1909">
        <v>1</v>
      </c>
      <c r="CK1909">
        <v>22</v>
      </c>
      <c r="CL1909" t="s">
        <v>87</v>
      </c>
    </row>
    <row r="1910" spans="1:90">
      <c r="A1910" t="s">
        <v>72</v>
      </c>
      <c r="B1910" t="s">
        <v>73</v>
      </c>
      <c r="C1910" t="s">
        <v>74</v>
      </c>
      <c r="E1910" t="str">
        <f>"FES1162717593"</f>
        <v>FES1162717593</v>
      </c>
      <c r="F1910" s="3">
        <v>43754</v>
      </c>
      <c r="G1910">
        <v>202004</v>
      </c>
      <c r="H1910" t="s">
        <v>75</v>
      </c>
      <c r="I1910" t="s">
        <v>76</v>
      </c>
      <c r="J1910" t="s">
        <v>77</v>
      </c>
      <c r="K1910" t="s">
        <v>78</v>
      </c>
      <c r="L1910" t="s">
        <v>142</v>
      </c>
      <c r="M1910" t="s">
        <v>143</v>
      </c>
      <c r="N1910" t="s">
        <v>1575</v>
      </c>
      <c r="O1910" t="s">
        <v>82</v>
      </c>
      <c r="P1910" t="str">
        <f>"217071208                     "</f>
        <v xml:space="preserve">217071208 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23.33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11.8</v>
      </c>
      <c r="BJ1910">
        <v>6.4</v>
      </c>
      <c r="BK1910">
        <v>12</v>
      </c>
      <c r="BL1910" s="4">
        <v>134.44</v>
      </c>
      <c r="BM1910" s="4">
        <v>20.170000000000002</v>
      </c>
      <c r="BN1910" s="4">
        <v>154.61000000000001</v>
      </c>
      <c r="BO1910" s="4">
        <v>154.61000000000001</v>
      </c>
      <c r="BR1910" t="s">
        <v>84</v>
      </c>
      <c r="BS1910" s="3">
        <v>43755</v>
      </c>
      <c r="BT1910" s="5">
        <v>0.27986111111111112</v>
      </c>
      <c r="BU1910" t="s">
        <v>1576</v>
      </c>
      <c r="BV1910" t="s">
        <v>90</v>
      </c>
      <c r="BY1910">
        <v>31867.4</v>
      </c>
      <c r="CA1910" t="s">
        <v>388</v>
      </c>
      <c r="CC1910" t="s">
        <v>143</v>
      </c>
      <c r="CD1910">
        <v>1460</v>
      </c>
      <c r="CE1910" t="s">
        <v>2255</v>
      </c>
      <c r="CF1910" s="3">
        <v>43759</v>
      </c>
      <c r="CI1910">
        <v>1</v>
      </c>
      <c r="CJ1910">
        <v>1</v>
      </c>
      <c r="CK1910">
        <v>22</v>
      </c>
      <c r="CL1910" t="s">
        <v>87</v>
      </c>
    </row>
    <row r="1911" spans="1:90">
      <c r="A1911" t="s">
        <v>72</v>
      </c>
      <c r="B1911" t="s">
        <v>73</v>
      </c>
      <c r="C1911" t="s">
        <v>74</v>
      </c>
      <c r="E1911" t="str">
        <f>"FES1162717513"</f>
        <v>FES1162717513</v>
      </c>
      <c r="F1911" s="3">
        <v>43754</v>
      </c>
      <c r="G1911">
        <v>202004</v>
      </c>
      <c r="H1911" t="s">
        <v>75</v>
      </c>
      <c r="I1911" t="s">
        <v>76</v>
      </c>
      <c r="J1911" t="s">
        <v>77</v>
      </c>
      <c r="K1911" t="s">
        <v>78</v>
      </c>
      <c r="L1911" t="s">
        <v>248</v>
      </c>
      <c r="M1911" t="s">
        <v>249</v>
      </c>
      <c r="N1911" t="s">
        <v>379</v>
      </c>
      <c r="O1911" t="s">
        <v>82</v>
      </c>
      <c r="P1911" t="str">
        <f>"2170712470                    "</f>
        <v xml:space="preserve">2170712470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13.45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5.7</v>
      </c>
      <c r="BJ1911">
        <v>3.2</v>
      </c>
      <c r="BK1911">
        <v>6</v>
      </c>
      <c r="BL1911" s="4">
        <v>77.52</v>
      </c>
      <c r="BM1911" s="4">
        <v>11.63</v>
      </c>
      <c r="BN1911" s="4">
        <v>89.15</v>
      </c>
      <c r="BO1911" s="4">
        <v>89.15</v>
      </c>
      <c r="BQ1911" t="s">
        <v>83</v>
      </c>
      <c r="BR1911" t="s">
        <v>84</v>
      </c>
      <c r="BS1911" s="3">
        <v>43755</v>
      </c>
      <c r="BT1911" s="5">
        <v>0.4375</v>
      </c>
      <c r="BU1911" t="s">
        <v>2271</v>
      </c>
      <c r="BV1911" t="s">
        <v>90</v>
      </c>
      <c r="BY1911">
        <v>16041.47</v>
      </c>
      <c r="CA1911" t="s">
        <v>287</v>
      </c>
      <c r="CC1911" t="s">
        <v>249</v>
      </c>
      <c r="CD1911">
        <v>1559</v>
      </c>
      <c r="CE1911" t="s">
        <v>86</v>
      </c>
      <c r="CF1911" s="3">
        <v>43759</v>
      </c>
      <c r="CI1911">
        <v>1</v>
      </c>
      <c r="CJ1911">
        <v>1</v>
      </c>
      <c r="CK1911">
        <v>22</v>
      </c>
      <c r="CL1911" t="s">
        <v>87</v>
      </c>
    </row>
    <row r="1912" spans="1:90">
      <c r="A1912" t="s">
        <v>72</v>
      </c>
      <c r="B1912" t="s">
        <v>73</v>
      </c>
      <c r="C1912" t="s">
        <v>74</v>
      </c>
      <c r="E1912" t="str">
        <f>"FES1162717468"</f>
        <v>FES1162717468</v>
      </c>
      <c r="F1912" s="3">
        <v>43754</v>
      </c>
      <c r="G1912">
        <v>202004</v>
      </c>
      <c r="H1912" t="s">
        <v>75</v>
      </c>
      <c r="I1912" t="s">
        <v>76</v>
      </c>
      <c r="J1912" t="s">
        <v>77</v>
      </c>
      <c r="K1912" t="s">
        <v>78</v>
      </c>
      <c r="L1912" t="s">
        <v>248</v>
      </c>
      <c r="M1912" t="s">
        <v>249</v>
      </c>
      <c r="N1912" t="s">
        <v>2272</v>
      </c>
      <c r="O1912" t="s">
        <v>82</v>
      </c>
      <c r="P1912" t="str">
        <f>"2170712404                    "</f>
        <v xml:space="preserve">2170712404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9.34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2.5</v>
      </c>
      <c r="BJ1912">
        <v>3.1</v>
      </c>
      <c r="BK1912">
        <v>3.5</v>
      </c>
      <c r="BL1912" s="4">
        <v>53.81</v>
      </c>
      <c r="BM1912" s="4">
        <v>8.07</v>
      </c>
      <c r="BN1912" s="4">
        <v>61.88</v>
      </c>
      <c r="BO1912" s="4">
        <v>61.88</v>
      </c>
      <c r="BQ1912" t="s">
        <v>83</v>
      </c>
      <c r="BR1912" t="s">
        <v>84</v>
      </c>
      <c r="BS1912" s="3">
        <v>43759</v>
      </c>
      <c r="BT1912" s="5">
        <v>0.33333333333333331</v>
      </c>
      <c r="BU1912" t="s">
        <v>231</v>
      </c>
      <c r="BV1912" t="s">
        <v>87</v>
      </c>
      <c r="BW1912" t="s">
        <v>232</v>
      </c>
      <c r="BX1912" t="s">
        <v>233</v>
      </c>
      <c r="BY1912">
        <v>15527.56</v>
      </c>
      <c r="CA1912" t="s">
        <v>287</v>
      </c>
      <c r="CC1912" t="s">
        <v>249</v>
      </c>
      <c r="CD1912">
        <v>1559</v>
      </c>
      <c r="CE1912" t="s">
        <v>86</v>
      </c>
      <c r="CF1912" s="3">
        <v>43760</v>
      </c>
      <c r="CI1912">
        <v>1</v>
      </c>
      <c r="CJ1912">
        <v>3</v>
      </c>
      <c r="CK1912">
        <v>22</v>
      </c>
      <c r="CL1912" t="s">
        <v>87</v>
      </c>
    </row>
    <row r="1913" spans="1:90">
      <c r="A1913" t="s">
        <v>72</v>
      </c>
      <c r="B1913" t="s">
        <v>73</v>
      </c>
      <c r="C1913" t="s">
        <v>74</v>
      </c>
      <c r="E1913" t="str">
        <f>"FES1162717596"</f>
        <v>FES1162717596</v>
      </c>
      <c r="F1913" s="3">
        <v>43754</v>
      </c>
      <c r="G1913">
        <v>202004</v>
      </c>
      <c r="H1913" t="s">
        <v>75</v>
      </c>
      <c r="I1913" t="s">
        <v>76</v>
      </c>
      <c r="J1913" t="s">
        <v>77</v>
      </c>
      <c r="K1913" t="s">
        <v>78</v>
      </c>
      <c r="L1913" t="s">
        <v>570</v>
      </c>
      <c r="M1913" t="s">
        <v>571</v>
      </c>
      <c r="N1913" t="s">
        <v>613</v>
      </c>
      <c r="O1913" t="s">
        <v>82</v>
      </c>
      <c r="P1913" t="str">
        <f>"2170712220                    "</f>
        <v xml:space="preserve">2170712220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8.7899999999999991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0.9</v>
      </c>
      <c r="BJ1913">
        <v>1.3</v>
      </c>
      <c r="BK1913">
        <v>1.5</v>
      </c>
      <c r="BL1913" s="4">
        <v>50.66</v>
      </c>
      <c r="BM1913" s="4">
        <v>7.6</v>
      </c>
      <c r="BN1913" s="4">
        <v>58.26</v>
      </c>
      <c r="BO1913" s="4">
        <v>58.26</v>
      </c>
      <c r="BQ1913" t="s">
        <v>83</v>
      </c>
      <c r="BR1913" t="s">
        <v>84</v>
      </c>
      <c r="BS1913" s="3">
        <v>43755</v>
      </c>
      <c r="BT1913" s="5">
        <v>0.34027777777777773</v>
      </c>
      <c r="BU1913" t="s">
        <v>1170</v>
      </c>
      <c r="BV1913" t="s">
        <v>90</v>
      </c>
      <c r="BY1913">
        <v>6264.56</v>
      </c>
      <c r="CA1913" t="s">
        <v>574</v>
      </c>
      <c r="CC1913" t="s">
        <v>571</v>
      </c>
      <c r="CD1913">
        <v>4026</v>
      </c>
      <c r="CE1913" t="s">
        <v>86</v>
      </c>
      <c r="CF1913" s="3">
        <v>43756</v>
      </c>
      <c r="CI1913">
        <v>1</v>
      </c>
      <c r="CJ1913">
        <v>1</v>
      </c>
      <c r="CK1913">
        <v>21</v>
      </c>
      <c r="CL1913" t="s">
        <v>87</v>
      </c>
    </row>
    <row r="1914" spans="1:90">
      <c r="A1914" t="s">
        <v>72</v>
      </c>
      <c r="B1914" t="s">
        <v>73</v>
      </c>
      <c r="C1914" t="s">
        <v>74</v>
      </c>
      <c r="E1914" t="str">
        <f>"FES1162717565"</f>
        <v>FES1162717565</v>
      </c>
      <c r="F1914" s="3">
        <v>43754</v>
      </c>
      <c r="G1914">
        <v>202004</v>
      </c>
      <c r="H1914" t="s">
        <v>75</v>
      </c>
      <c r="I1914" t="s">
        <v>76</v>
      </c>
      <c r="J1914" t="s">
        <v>77</v>
      </c>
      <c r="K1914" t="s">
        <v>78</v>
      </c>
      <c r="L1914" t="s">
        <v>129</v>
      </c>
      <c r="M1914" t="s">
        <v>130</v>
      </c>
      <c r="N1914" t="s">
        <v>2273</v>
      </c>
      <c r="O1914" t="s">
        <v>82</v>
      </c>
      <c r="P1914" t="str">
        <f>"2170712289                    "</f>
        <v xml:space="preserve">2170712289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20.04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9.8000000000000007</v>
      </c>
      <c r="BJ1914">
        <v>3.7</v>
      </c>
      <c r="BK1914">
        <v>10</v>
      </c>
      <c r="BL1914" s="4">
        <v>115.47</v>
      </c>
      <c r="BM1914" s="4">
        <v>17.32</v>
      </c>
      <c r="BN1914" s="4">
        <v>132.79</v>
      </c>
      <c r="BO1914" s="4">
        <v>132.79</v>
      </c>
      <c r="BQ1914" t="s">
        <v>95</v>
      </c>
      <c r="BR1914" t="s">
        <v>84</v>
      </c>
      <c r="BS1914" s="3">
        <v>43755</v>
      </c>
      <c r="BT1914" s="5">
        <v>0.40972222222222227</v>
      </c>
      <c r="BU1914" t="s">
        <v>2274</v>
      </c>
      <c r="BV1914" t="s">
        <v>90</v>
      </c>
      <c r="BY1914">
        <v>18744.54</v>
      </c>
      <c r="CA1914" t="s">
        <v>133</v>
      </c>
      <c r="CC1914" t="s">
        <v>130</v>
      </c>
      <c r="CD1914">
        <v>1451</v>
      </c>
      <c r="CE1914" t="s">
        <v>2255</v>
      </c>
      <c r="CI1914">
        <v>1</v>
      </c>
      <c r="CJ1914">
        <v>1</v>
      </c>
      <c r="CK1914">
        <v>22</v>
      </c>
      <c r="CL1914" t="s">
        <v>87</v>
      </c>
    </row>
    <row r="1915" spans="1:90">
      <c r="A1915" t="s">
        <v>72</v>
      </c>
      <c r="B1915" t="s">
        <v>73</v>
      </c>
      <c r="C1915" t="s">
        <v>74</v>
      </c>
      <c r="E1915" t="str">
        <f>"FES1162717595"</f>
        <v>FES1162717595</v>
      </c>
      <c r="F1915" s="3">
        <v>43754</v>
      </c>
      <c r="G1915">
        <v>202004</v>
      </c>
      <c r="H1915" t="s">
        <v>75</v>
      </c>
      <c r="I1915" t="s">
        <v>76</v>
      </c>
      <c r="J1915" t="s">
        <v>77</v>
      </c>
      <c r="K1915" t="s">
        <v>78</v>
      </c>
      <c r="L1915" t="s">
        <v>241</v>
      </c>
      <c r="M1915" t="s">
        <v>242</v>
      </c>
      <c r="N1915" t="s">
        <v>243</v>
      </c>
      <c r="O1915" t="s">
        <v>82</v>
      </c>
      <c r="P1915" t="str">
        <f>"2170712411                    "</f>
        <v xml:space="preserve">2170712411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52.72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11.6</v>
      </c>
      <c r="BJ1915">
        <v>3.1</v>
      </c>
      <c r="BK1915">
        <v>12</v>
      </c>
      <c r="BL1915" s="4">
        <v>303.79000000000002</v>
      </c>
      <c r="BM1915" s="4">
        <v>45.57</v>
      </c>
      <c r="BN1915" s="4">
        <v>349.36</v>
      </c>
      <c r="BO1915" s="4">
        <v>349.36</v>
      </c>
      <c r="BQ1915" t="s">
        <v>83</v>
      </c>
      <c r="BR1915" t="s">
        <v>84</v>
      </c>
      <c r="BS1915" s="3">
        <v>43755</v>
      </c>
      <c r="BT1915" s="5">
        <v>0.38055555555555554</v>
      </c>
      <c r="BU1915" t="s">
        <v>2041</v>
      </c>
      <c r="BV1915" t="s">
        <v>90</v>
      </c>
      <c r="BY1915">
        <v>15650.83</v>
      </c>
      <c r="CA1915" t="s">
        <v>245</v>
      </c>
      <c r="CC1915" t="s">
        <v>242</v>
      </c>
      <c r="CD1915">
        <v>7599</v>
      </c>
      <c r="CE1915" t="s">
        <v>86</v>
      </c>
      <c r="CF1915" s="3">
        <v>43756</v>
      </c>
      <c r="CI1915">
        <v>1</v>
      </c>
      <c r="CJ1915">
        <v>1</v>
      </c>
      <c r="CK1915">
        <v>21</v>
      </c>
      <c r="CL1915" t="s">
        <v>87</v>
      </c>
    </row>
    <row r="1916" spans="1:90">
      <c r="A1916" t="s">
        <v>72</v>
      </c>
      <c r="B1916" t="s">
        <v>73</v>
      </c>
      <c r="C1916" t="s">
        <v>74</v>
      </c>
      <c r="E1916" t="str">
        <f>"FES1162717571"</f>
        <v>FES1162717571</v>
      </c>
      <c r="F1916" s="3">
        <v>43754</v>
      </c>
      <c r="G1916">
        <v>202004</v>
      </c>
      <c r="H1916" t="s">
        <v>75</v>
      </c>
      <c r="I1916" t="s">
        <v>76</v>
      </c>
      <c r="J1916" t="s">
        <v>77</v>
      </c>
      <c r="K1916" t="s">
        <v>78</v>
      </c>
      <c r="L1916" t="s">
        <v>199</v>
      </c>
      <c r="M1916" t="s">
        <v>200</v>
      </c>
      <c r="N1916" t="s">
        <v>746</v>
      </c>
      <c r="O1916" t="s">
        <v>82</v>
      </c>
      <c r="P1916" t="str">
        <f>"2170710447                    "</f>
        <v xml:space="preserve">2170710447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19.78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4.2</v>
      </c>
      <c r="BJ1916">
        <v>3</v>
      </c>
      <c r="BK1916">
        <v>4.5</v>
      </c>
      <c r="BL1916" s="4">
        <v>113.95</v>
      </c>
      <c r="BM1916" s="4">
        <v>17.09</v>
      </c>
      <c r="BN1916" s="4">
        <v>131.04</v>
      </c>
      <c r="BO1916" s="4">
        <v>131.04</v>
      </c>
      <c r="BQ1916" t="s">
        <v>95</v>
      </c>
      <c r="BR1916" t="s">
        <v>84</v>
      </c>
      <c r="BS1916" s="3">
        <v>43755</v>
      </c>
      <c r="BT1916" s="5">
        <v>0.43402777777777773</v>
      </c>
      <c r="BU1916" t="s">
        <v>747</v>
      </c>
      <c r="BV1916" t="s">
        <v>90</v>
      </c>
      <c r="BY1916">
        <v>14904.82</v>
      </c>
      <c r="CA1916" t="s">
        <v>517</v>
      </c>
      <c r="CC1916" t="s">
        <v>200</v>
      </c>
      <c r="CD1916">
        <v>5201</v>
      </c>
      <c r="CE1916" t="s">
        <v>86</v>
      </c>
      <c r="CF1916" s="3">
        <v>43759</v>
      </c>
      <c r="CI1916">
        <v>1</v>
      </c>
      <c r="CJ1916">
        <v>1</v>
      </c>
      <c r="CK1916">
        <v>21</v>
      </c>
      <c r="CL1916" t="s">
        <v>87</v>
      </c>
    </row>
    <row r="1917" spans="1:90">
      <c r="A1917" t="s">
        <v>72</v>
      </c>
      <c r="B1917" t="s">
        <v>73</v>
      </c>
      <c r="C1917" t="s">
        <v>74</v>
      </c>
      <c r="E1917" t="str">
        <f>"FES1162717558"</f>
        <v>FES1162717558</v>
      </c>
      <c r="F1917" s="3">
        <v>43754</v>
      </c>
      <c r="G1917">
        <v>202004</v>
      </c>
      <c r="H1917" t="s">
        <v>75</v>
      </c>
      <c r="I1917" t="s">
        <v>76</v>
      </c>
      <c r="J1917" t="s">
        <v>77</v>
      </c>
      <c r="K1917" t="s">
        <v>78</v>
      </c>
      <c r="L1917" t="s">
        <v>601</v>
      </c>
      <c r="M1917" t="s">
        <v>602</v>
      </c>
      <c r="N1917" t="s">
        <v>603</v>
      </c>
      <c r="O1917" t="s">
        <v>82</v>
      </c>
      <c r="P1917" t="str">
        <f>"2170709693                    "</f>
        <v xml:space="preserve">2170709693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12.36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 s="4">
        <v>71.239999999999995</v>
      </c>
      <c r="BM1917" s="4">
        <v>10.69</v>
      </c>
      <c r="BN1917" s="4">
        <v>81.93</v>
      </c>
      <c r="BO1917" s="4">
        <v>81.93</v>
      </c>
      <c r="BQ1917" t="s">
        <v>83</v>
      </c>
      <c r="BR1917" t="s">
        <v>84</v>
      </c>
      <c r="BS1917" s="3">
        <v>43755</v>
      </c>
      <c r="BT1917" s="5">
        <v>0.3833333333333333</v>
      </c>
      <c r="BU1917" t="s">
        <v>2275</v>
      </c>
      <c r="BV1917" t="s">
        <v>90</v>
      </c>
      <c r="BY1917">
        <v>1200</v>
      </c>
      <c r="CA1917" t="s">
        <v>605</v>
      </c>
      <c r="CC1917" t="s">
        <v>602</v>
      </c>
      <c r="CD1917">
        <v>250</v>
      </c>
      <c r="CE1917" t="s">
        <v>96</v>
      </c>
      <c r="CF1917" s="3">
        <v>43760</v>
      </c>
      <c r="CI1917">
        <v>1</v>
      </c>
      <c r="CJ1917">
        <v>1</v>
      </c>
      <c r="CK1917">
        <v>24</v>
      </c>
      <c r="CL1917" t="s">
        <v>87</v>
      </c>
    </row>
    <row r="1918" spans="1:90">
      <c r="A1918" t="s">
        <v>72</v>
      </c>
      <c r="B1918" t="s">
        <v>73</v>
      </c>
      <c r="C1918" t="s">
        <v>74</v>
      </c>
      <c r="E1918" t="str">
        <f>"FES1162717578"</f>
        <v>FES1162717578</v>
      </c>
      <c r="F1918" s="3">
        <v>43754</v>
      </c>
      <c r="G1918">
        <v>202004</v>
      </c>
      <c r="H1918" t="s">
        <v>75</v>
      </c>
      <c r="I1918" t="s">
        <v>76</v>
      </c>
      <c r="J1918" t="s">
        <v>77</v>
      </c>
      <c r="K1918" t="s">
        <v>78</v>
      </c>
      <c r="L1918" t="s">
        <v>119</v>
      </c>
      <c r="M1918" t="s">
        <v>120</v>
      </c>
      <c r="N1918" t="s">
        <v>714</v>
      </c>
      <c r="O1918" t="s">
        <v>82</v>
      </c>
      <c r="P1918" t="str">
        <f>"2170710176                    "</f>
        <v xml:space="preserve">2170710176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8.7899999999999991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 s="4">
        <v>50.66</v>
      </c>
      <c r="BM1918" s="4">
        <v>7.6</v>
      </c>
      <c r="BN1918" s="4">
        <v>58.26</v>
      </c>
      <c r="BO1918" s="4">
        <v>58.26</v>
      </c>
      <c r="BQ1918" t="s">
        <v>95</v>
      </c>
      <c r="BR1918" t="s">
        <v>84</v>
      </c>
      <c r="BS1918" s="3">
        <v>43755</v>
      </c>
      <c r="BT1918" s="5">
        <v>0.38194444444444442</v>
      </c>
      <c r="BU1918" t="s">
        <v>1633</v>
      </c>
      <c r="BV1918" t="s">
        <v>90</v>
      </c>
      <c r="BY1918">
        <v>1200</v>
      </c>
      <c r="CA1918" t="s">
        <v>108</v>
      </c>
      <c r="CC1918" t="s">
        <v>120</v>
      </c>
      <c r="CD1918">
        <v>6012</v>
      </c>
      <c r="CE1918" t="s">
        <v>96</v>
      </c>
      <c r="CF1918" s="3">
        <v>43756</v>
      </c>
      <c r="CI1918">
        <v>1</v>
      </c>
      <c r="CJ1918">
        <v>1</v>
      </c>
      <c r="CK1918">
        <v>21</v>
      </c>
      <c r="CL1918" t="s">
        <v>87</v>
      </c>
    </row>
    <row r="1919" spans="1:90">
      <c r="A1919" t="s">
        <v>72</v>
      </c>
      <c r="B1919" t="s">
        <v>73</v>
      </c>
      <c r="C1919" t="s">
        <v>74</v>
      </c>
      <c r="E1919" t="str">
        <f>"FES1162717557"</f>
        <v>FES1162717557</v>
      </c>
      <c r="F1919" s="3">
        <v>43754</v>
      </c>
      <c r="G1919">
        <v>202004</v>
      </c>
      <c r="H1919" t="s">
        <v>75</v>
      </c>
      <c r="I1919" t="s">
        <v>76</v>
      </c>
      <c r="J1919" t="s">
        <v>77</v>
      </c>
      <c r="K1919" t="s">
        <v>78</v>
      </c>
      <c r="L1919" t="s">
        <v>601</v>
      </c>
      <c r="M1919" t="s">
        <v>602</v>
      </c>
      <c r="N1919" t="s">
        <v>603</v>
      </c>
      <c r="O1919" t="s">
        <v>82</v>
      </c>
      <c r="P1919" t="str">
        <f>"21707096981                   "</f>
        <v xml:space="preserve">21707096981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12.36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 s="4">
        <v>71.239999999999995</v>
      </c>
      <c r="BM1919" s="4">
        <v>10.69</v>
      </c>
      <c r="BN1919" s="4">
        <v>81.93</v>
      </c>
      <c r="BO1919" s="4">
        <v>81.93</v>
      </c>
      <c r="BQ1919" t="s">
        <v>83</v>
      </c>
      <c r="BR1919" t="s">
        <v>84</v>
      </c>
      <c r="BS1919" s="3">
        <v>43755</v>
      </c>
      <c r="BT1919" s="5">
        <v>0.40625</v>
      </c>
      <c r="BU1919" t="s">
        <v>2275</v>
      </c>
      <c r="BV1919" t="s">
        <v>90</v>
      </c>
      <c r="BY1919">
        <v>1200</v>
      </c>
      <c r="CA1919" t="s">
        <v>605</v>
      </c>
      <c r="CC1919" t="s">
        <v>602</v>
      </c>
      <c r="CD1919">
        <v>250</v>
      </c>
      <c r="CE1919" t="s">
        <v>96</v>
      </c>
      <c r="CF1919" s="3">
        <v>43760</v>
      </c>
      <c r="CI1919">
        <v>1</v>
      </c>
      <c r="CJ1919">
        <v>1</v>
      </c>
      <c r="CK1919">
        <v>24</v>
      </c>
      <c r="CL1919" t="s">
        <v>87</v>
      </c>
    </row>
    <row r="1920" spans="1:90">
      <c r="A1920" t="s">
        <v>72</v>
      </c>
      <c r="B1920" t="s">
        <v>73</v>
      </c>
      <c r="C1920" t="s">
        <v>74</v>
      </c>
      <c r="E1920" t="str">
        <f>"FES1162717550"</f>
        <v>FES1162717550</v>
      </c>
      <c r="F1920" s="3">
        <v>43754</v>
      </c>
      <c r="G1920">
        <v>202004</v>
      </c>
      <c r="H1920" t="s">
        <v>75</v>
      </c>
      <c r="I1920" t="s">
        <v>76</v>
      </c>
      <c r="J1920" t="s">
        <v>77</v>
      </c>
      <c r="K1920" t="s">
        <v>78</v>
      </c>
      <c r="L1920" t="s">
        <v>104</v>
      </c>
      <c r="M1920" t="s">
        <v>105</v>
      </c>
      <c r="N1920" t="s">
        <v>106</v>
      </c>
      <c r="O1920" t="s">
        <v>82</v>
      </c>
      <c r="P1920" t="str">
        <f>"2170712504                    "</f>
        <v xml:space="preserve">2170712504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8.7899999999999991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 s="4">
        <v>50.66</v>
      </c>
      <c r="BM1920" s="4">
        <v>7.6</v>
      </c>
      <c r="BN1920" s="4">
        <v>58.26</v>
      </c>
      <c r="BO1920" s="4">
        <v>58.26</v>
      </c>
      <c r="BQ1920" t="s">
        <v>83</v>
      </c>
      <c r="BR1920" t="s">
        <v>84</v>
      </c>
      <c r="BS1920" s="3">
        <v>43755</v>
      </c>
      <c r="BT1920" s="5">
        <v>0.41319444444444442</v>
      </c>
      <c r="BU1920" t="s">
        <v>107</v>
      </c>
      <c r="BV1920" t="s">
        <v>90</v>
      </c>
      <c r="BY1920">
        <v>1200</v>
      </c>
      <c r="CA1920" t="s">
        <v>108</v>
      </c>
      <c r="CC1920" t="s">
        <v>105</v>
      </c>
      <c r="CD1920">
        <v>6220</v>
      </c>
      <c r="CE1920" t="s">
        <v>96</v>
      </c>
      <c r="CF1920" s="3">
        <v>43756</v>
      </c>
      <c r="CI1920">
        <v>1</v>
      </c>
      <c r="CJ1920">
        <v>1</v>
      </c>
      <c r="CK1920">
        <v>21</v>
      </c>
      <c r="CL1920" t="s">
        <v>87</v>
      </c>
    </row>
    <row r="1921" spans="1:90">
      <c r="A1921" t="s">
        <v>72</v>
      </c>
      <c r="B1921" t="s">
        <v>73</v>
      </c>
      <c r="C1921" t="s">
        <v>74</v>
      </c>
      <c r="E1921" t="str">
        <f>"FES1162717490"</f>
        <v>FES1162717490</v>
      </c>
      <c r="F1921" s="3">
        <v>43754</v>
      </c>
      <c r="G1921">
        <v>202004</v>
      </c>
      <c r="H1921" t="s">
        <v>75</v>
      </c>
      <c r="I1921" t="s">
        <v>76</v>
      </c>
      <c r="J1921" t="s">
        <v>77</v>
      </c>
      <c r="K1921" t="s">
        <v>78</v>
      </c>
      <c r="L1921" t="s">
        <v>479</v>
      </c>
      <c r="M1921" t="s">
        <v>480</v>
      </c>
      <c r="N1921" t="s">
        <v>1600</v>
      </c>
      <c r="O1921" t="s">
        <v>82</v>
      </c>
      <c r="P1921" t="str">
        <f>"2170712432                    "</f>
        <v xml:space="preserve">2170712432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12.36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 s="4">
        <v>71.239999999999995</v>
      </c>
      <c r="BM1921" s="4">
        <v>10.69</v>
      </c>
      <c r="BN1921" s="4">
        <v>81.93</v>
      </c>
      <c r="BO1921" s="4">
        <v>81.93</v>
      </c>
      <c r="BQ1921" t="s">
        <v>83</v>
      </c>
      <c r="BR1921" t="s">
        <v>84</v>
      </c>
      <c r="BS1921" s="3">
        <v>43755</v>
      </c>
      <c r="BT1921" s="5">
        <v>0.4375</v>
      </c>
      <c r="BU1921" t="s">
        <v>1601</v>
      </c>
      <c r="BV1921" t="s">
        <v>90</v>
      </c>
      <c r="BY1921">
        <v>1200</v>
      </c>
      <c r="CA1921" t="s">
        <v>483</v>
      </c>
      <c r="CC1921" t="s">
        <v>480</v>
      </c>
      <c r="CD1921">
        <v>1939</v>
      </c>
      <c r="CE1921" t="s">
        <v>96</v>
      </c>
      <c r="CF1921" s="3">
        <v>43756</v>
      </c>
      <c r="CI1921">
        <v>1</v>
      </c>
      <c r="CJ1921">
        <v>1</v>
      </c>
      <c r="CK1921">
        <v>24</v>
      </c>
      <c r="CL1921" t="s">
        <v>87</v>
      </c>
    </row>
    <row r="1922" spans="1:90">
      <c r="A1922" t="s">
        <v>72</v>
      </c>
      <c r="B1922" t="s">
        <v>73</v>
      </c>
      <c r="C1922" t="s">
        <v>74</v>
      </c>
      <c r="E1922" t="str">
        <f>"FES1162717511"</f>
        <v>FES1162717511</v>
      </c>
      <c r="F1922" s="3">
        <v>43754</v>
      </c>
      <c r="G1922">
        <v>202004</v>
      </c>
      <c r="H1922" t="s">
        <v>75</v>
      </c>
      <c r="I1922" t="s">
        <v>76</v>
      </c>
      <c r="J1922" t="s">
        <v>77</v>
      </c>
      <c r="K1922" t="s">
        <v>78</v>
      </c>
      <c r="L1922" t="s">
        <v>175</v>
      </c>
      <c r="M1922" t="s">
        <v>176</v>
      </c>
      <c r="N1922" t="s">
        <v>649</v>
      </c>
      <c r="O1922" t="s">
        <v>82</v>
      </c>
      <c r="P1922" t="str">
        <f>"2170712467                    "</f>
        <v xml:space="preserve">2170712467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8.7899999999999991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 s="4">
        <v>50.66</v>
      </c>
      <c r="BM1922" s="4">
        <v>7.6</v>
      </c>
      <c r="BN1922" s="4">
        <v>58.26</v>
      </c>
      <c r="BO1922" s="4">
        <v>58.26</v>
      </c>
      <c r="BQ1922" t="s">
        <v>706</v>
      </c>
      <c r="BR1922" t="s">
        <v>84</v>
      </c>
      <c r="BS1922" s="3">
        <v>43755</v>
      </c>
      <c r="BT1922" s="5">
        <v>0.33194444444444443</v>
      </c>
      <c r="BU1922" t="s">
        <v>651</v>
      </c>
      <c r="BV1922" t="s">
        <v>90</v>
      </c>
      <c r="BY1922">
        <v>1200</v>
      </c>
      <c r="CA1922" t="s">
        <v>652</v>
      </c>
      <c r="CC1922" t="s">
        <v>176</v>
      </c>
      <c r="CD1922">
        <v>4001</v>
      </c>
      <c r="CE1922" t="s">
        <v>96</v>
      </c>
      <c r="CF1922" s="3">
        <v>43756</v>
      </c>
      <c r="CI1922">
        <v>1</v>
      </c>
      <c r="CJ1922">
        <v>1</v>
      </c>
      <c r="CK1922">
        <v>21</v>
      </c>
      <c r="CL1922" t="s">
        <v>87</v>
      </c>
    </row>
    <row r="1923" spans="1:90">
      <c r="A1923" t="s">
        <v>72</v>
      </c>
      <c r="B1923" t="s">
        <v>73</v>
      </c>
      <c r="C1923" t="s">
        <v>74</v>
      </c>
      <c r="E1923" t="str">
        <f>"FES1162717544"</f>
        <v>FES1162717544</v>
      </c>
      <c r="F1923" s="3">
        <v>43754</v>
      </c>
      <c r="G1923">
        <v>202004</v>
      </c>
      <c r="H1923" t="s">
        <v>75</v>
      </c>
      <c r="I1923" t="s">
        <v>76</v>
      </c>
      <c r="J1923" t="s">
        <v>77</v>
      </c>
      <c r="K1923" t="s">
        <v>78</v>
      </c>
      <c r="L1923" t="s">
        <v>326</v>
      </c>
      <c r="M1923" t="s">
        <v>327</v>
      </c>
      <c r="N1923" t="s">
        <v>2276</v>
      </c>
      <c r="O1923" t="s">
        <v>82</v>
      </c>
      <c r="P1923" t="str">
        <f>"2170712497                    "</f>
        <v xml:space="preserve">2170712497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15.38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1.2</v>
      </c>
      <c r="BJ1923">
        <v>3.2</v>
      </c>
      <c r="BK1923">
        <v>3.5</v>
      </c>
      <c r="BL1923" s="4">
        <v>88.63</v>
      </c>
      <c r="BM1923" s="4">
        <v>13.29</v>
      </c>
      <c r="BN1923" s="4">
        <v>101.92</v>
      </c>
      <c r="BO1923" s="4">
        <v>101.92</v>
      </c>
      <c r="BQ1923" t="s">
        <v>83</v>
      </c>
      <c r="BR1923" t="s">
        <v>84</v>
      </c>
      <c r="BS1923" s="3">
        <v>43755</v>
      </c>
      <c r="BT1923" s="5">
        <v>0.34375</v>
      </c>
      <c r="BU1923" t="s">
        <v>2277</v>
      </c>
      <c r="BV1923" t="s">
        <v>90</v>
      </c>
      <c r="BY1923">
        <v>15772.85</v>
      </c>
      <c r="CA1923" t="s">
        <v>669</v>
      </c>
      <c r="CC1923" t="s">
        <v>327</v>
      </c>
      <c r="CD1923">
        <v>6229</v>
      </c>
      <c r="CE1923" t="s">
        <v>86</v>
      </c>
      <c r="CF1923" s="3">
        <v>43756</v>
      </c>
      <c r="CI1923">
        <v>1</v>
      </c>
      <c r="CJ1923">
        <v>1</v>
      </c>
      <c r="CK1923">
        <v>21</v>
      </c>
      <c r="CL1923" t="s">
        <v>87</v>
      </c>
    </row>
    <row r="1924" spans="1:90">
      <c r="A1924" t="s">
        <v>72</v>
      </c>
      <c r="B1924" t="s">
        <v>73</v>
      </c>
      <c r="C1924" t="s">
        <v>74</v>
      </c>
      <c r="E1924" t="str">
        <f>"FES1162717585"</f>
        <v>FES1162717585</v>
      </c>
      <c r="F1924" s="3">
        <v>43754</v>
      </c>
      <c r="G1924">
        <v>202004</v>
      </c>
      <c r="H1924" t="s">
        <v>75</v>
      </c>
      <c r="I1924" t="s">
        <v>76</v>
      </c>
      <c r="J1924" t="s">
        <v>77</v>
      </c>
      <c r="K1924" t="s">
        <v>78</v>
      </c>
      <c r="L1924" t="s">
        <v>308</v>
      </c>
      <c r="M1924" t="s">
        <v>308</v>
      </c>
      <c r="N1924" t="s">
        <v>700</v>
      </c>
      <c r="O1924" t="s">
        <v>82</v>
      </c>
      <c r="P1924" t="str">
        <f>"2170712526                    "</f>
        <v xml:space="preserve">2170712526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17.04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 s="4">
        <v>98.16</v>
      </c>
      <c r="BM1924" s="4">
        <v>14.72</v>
      </c>
      <c r="BN1924" s="4">
        <v>112.88</v>
      </c>
      <c r="BO1924" s="4">
        <v>112.88</v>
      </c>
      <c r="BQ1924" t="s">
        <v>83</v>
      </c>
      <c r="BR1924" t="s">
        <v>84</v>
      </c>
      <c r="BS1924" s="3">
        <v>43755</v>
      </c>
      <c r="BT1924" s="5">
        <v>0.46527777777777773</v>
      </c>
      <c r="BU1924" t="s">
        <v>2278</v>
      </c>
      <c r="BV1924" t="s">
        <v>90</v>
      </c>
      <c r="BY1924">
        <v>1200</v>
      </c>
      <c r="CA1924" t="s">
        <v>2279</v>
      </c>
      <c r="CC1924" t="s">
        <v>308</v>
      </c>
      <c r="CD1924">
        <v>7646</v>
      </c>
      <c r="CE1924" t="s">
        <v>96</v>
      </c>
      <c r="CF1924" s="3">
        <v>43756</v>
      </c>
      <c r="CI1924">
        <v>1</v>
      </c>
      <c r="CJ1924">
        <v>1</v>
      </c>
      <c r="CK1924">
        <v>23</v>
      </c>
      <c r="CL1924" t="s">
        <v>87</v>
      </c>
    </row>
    <row r="1925" spans="1:90">
      <c r="A1925" t="s">
        <v>72</v>
      </c>
      <c r="B1925" t="s">
        <v>73</v>
      </c>
      <c r="C1925" t="s">
        <v>74</v>
      </c>
      <c r="E1925" t="str">
        <f>"FES1162717561"</f>
        <v>FES1162717561</v>
      </c>
      <c r="F1925" s="3">
        <v>43754</v>
      </c>
      <c r="G1925">
        <v>202004</v>
      </c>
      <c r="H1925" t="s">
        <v>75</v>
      </c>
      <c r="I1925" t="s">
        <v>76</v>
      </c>
      <c r="J1925" t="s">
        <v>77</v>
      </c>
      <c r="K1925" t="s">
        <v>78</v>
      </c>
      <c r="L1925" t="s">
        <v>98</v>
      </c>
      <c r="M1925" t="s">
        <v>99</v>
      </c>
      <c r="N1925" t="s">
        <v>681</v>
      </c>
      <c r="O1925" t="s">
        <v>82</v>
      </c>
      <c r="P1925" t="str">
        <f>"2170712127                    "</f>
        <v xml:space="preserve">2170712127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8.7899999999999991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 s="4">
        <v>50.66</v>
      </c>
      <c r="BM1925" s="4">
        <v>7.6</v>
      </c>
      <c r="BN1925" s="4">
        <v>58.26</v>
      </c>
      <c r="BO1925" s="4">
        <v>58.26</v>
      </c>
      <c r="BQ1925" t="s">
        <v>95</v>
      </c>
      <c r="BR1925" t="s">
        <v>84</v>
      </c>
      <c r="BS1925" s="3">
        <v>43755</v>
      </c>
      <c r="BT1925" s="5">
        <v>0.32777777777777778</v>
      </c>
      <c r="BU1925" t="s">
        <v>682</v>
      </c>
      <c r="BV1925" t="s">
        <v>90</v>
      </c>
      <c r="BY1925">
        <v>1200</v>
      </c>
      <c r="CA1925" t="s">
        <v>453</v>
      </c>
      <c r="CC1925" t="s">
        <v>99</v>
      </c>
      <c r="CD1925">
        <v>3610</v>
      </c>
      <c r="CE1925" t="s">
        <v>96</v>
      </c>
      <c r="CF1925" s="3">
        <v>43756</v>
      </c>
      <c r="CI1925">
        <v>1</v>
      </c>
      <c r="CJ1925">
        <v>1</v>
      </c>
      <c r="CK1925">
        <v>21</v>
      </c>
      <c r="CL1925" t="s">
        <v>87</v>
      </c>
    </row>
    <row r="1926" spans="1:90">
      <c r="A1926" t="s">
        <v>72</v>
      </c>
      <c r="B1926" t="s">
        <v>73</v>
      </c>
      <c r="C1926" t="s">
        <v>74</v>
      </c>
      <c r="E1926" t="str">
        <f>"FES1162717576"</f>
        <v>FES1162717576</v>
      </c>
      <c r="F1926" s="3">
        <v>43754</v>
      </c>
      <c r="G1926">
        <v>202004</v>
      </c>
      <c r="H1926" t="s">
        <v>75</v>
      </c>
      <c r="I1926" t="s">
        <v>76</v>
      </c>
      <c r="J1926" t="s">
        <v>77</v>
      </c>
      <c r="K1926" t="s">
        <v>78</v>
      </c>
      <c r="L1926" t="s">
        <v>98</v>
      </c>
      <c r="M1926" t="s">
        <v>99</v>
      </c>
      <c r="N1926" t="s">
        <v>1303</v>
      </c>
      <c r="O1926" t="s">
        <v>82</v>
      </c>
      <c r="P1926" t="str">
        <f>"2170712516                    "</f>
        <v xml:space="preserve">2170712516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8.7899999999999991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 s="4">
        <v>50.66</v>
      </c>
      <c r="BM1926" s="4">
        <v>7.6</v>
      </c>
      <c r="BN1926" s="4">
        <v>58.26</v>
      </c>
      <c r="BO1926" s="4">
        <v>58.26</v>
      </c>
      <c r="BQ1926" t="s">
        <v>83</v>
      </c>
      <c r="BR1926" t="s">
        <v>84</v>
      </c>
      <c r="BS1926" s="3">
        <v>43755</v>
      </c>
      <c r="BT1926" s="5">
        <v>0.3034722222222222</v>
      </c>
      <c r="BU1926" t="s">
        <v>2280</v>
      </c>
      <c r="BV1926" t="s">
        <v>90</v>
      </c>
      <c r="BY1926">
        <v>1200</v>
      </c>
      <c r="CA1926" t="s">
        <v>133</v>
      </c>
      <c r="CC1926" t="s">
        <v>99</v>
      </c>
      <c r="CD1926">
        <v>3605</v>
      </c>
      <c r="CE1926" t="s">
        <v>96</v>
      </c>
      <c r="CF1926" s="3">
        <v>43756</v>
      </c>
      <c r="CI1926">
        <v>1</v>
      </c>
      <c r="CJ1926">
        <v>1</v>
      </c>
      <c r="CK1926">
        <v>21</v>
      </c>
      <c r="CL1926" t="s">
        <v>87</v>
      </c>
    </row>
    <row r="1927" spans="1:90">
      <c r="A1927" t="s">
        <v>72</v>
      </c>
      <c r="B1927" t="s">
        <v>73</v>
      </c>
      <c r="C1927" t="s">
        <v>74</v>
      </c>
      <c r="E1927" t="str">
        <f>"FES1162717563"</f>
        <v>FES1162717563</v>
      </c>
      <c r="F1927" s="3">
        <v>43754</v>
      </c>
      <c r="G1927">
        <v>202004</v>
      </c>
      <c r="H1927" t="s">
        <v>75</v>
      </c>
      <c r="I1927" t="s">
        <v>76</v>
      </c>
      <c r="J1927" t="s">
        <v>77</v>
      </c>
      <c r="K1927" t="s">
        <v>78</v>
      </c>
      <c r="L1927" t="s">
        <v>199</v>
      </c>
      <c r="M1927" t="s">
        <v>200</v>
      </c>
      <c r="N1927" t="s">
        <v>746</v>
      </c>
      <c r="O1927" t="s">
        <v>82</v>
      </c>
      <c r="P1927" t="str">
        <f>"2170712187                    "</f>
        <v xml:space="preserve">2170712187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21.97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4.7</v>
      </c>
      <c r="BJ1927">
        <v>2</v>
      </c>
      <c r="BK1927">
        <v>5</v>
      </c>
      <c r="BL1927" s="4">
        <v>126.6</v>
      </c>
      <c r="BM1927" s="4">
        <v>18.989999999999998</v>
      </c>
      <c r="BN1927" s="4">
        <v>145.59</v>
      </c>
      <c r="BO1927" s="4">
        <v>145.59</v>
      </c>
      <c r="BQ1927" t="s">
        <v>95</v>
      </c>
      <c r="BR1927" t="s">
        <v>84</v>
      </c>
      <c r="BS1927" s="3">
        <v>43755</v>
      </c>
      <c r="BT1927" s="5">
        <v>0.43402777777777773</v>
      </c>
      <c r="BU1927" t="s">
        <v>747</v>
      </c>
      <c r="BV1927" t="s">
        <v>90</v>
      </c>
      <c r="BY1927">
        <v>9828.69</v>
      </c>
      <c r="CA1927" t="s">
        <v>517</v>
      </c>
      <c r="CC1927" t="s">
        <v>200</v>
      </c>
      <c r="CD1927">
        <v>5201</v>
      </c>
      <c r="CE1927" t="s">
        <v>86</v>
      </c>
      <c r="CF1927" s="3">
        <v>43759</v>
      </c>
      <c r="CI1927">
        <v>1</v>
      </c>
      <c r="CJ1927">
        <v>1</v>
      </c>
      <c r="CK1927">
        <v>21</v>
      </c>
      <c r="CL1927" t="s">
        <v>87</v>
      </c>
    </row>
    <row r="1928" spans="1:90">
      <c r="A1928" t="s">
        <v>72</v>
      </c>
      <c r="B1928" t="s">
        <v>73</v>
      </c>
      <c r="C1928" t="s">
        <v>74</v>
      </c>
      <c r="E1928" t="str">
        <f>"FES1162717337"</f>
        <v>FES1162717337</v>
      </c>
      <c r="F1928" s="3">
        <v>43754</v>
      </c>
      <c r="G1928">
        <v>202004</v>
      </c>
      <c r="H1928" t="s">
        <v>75</v>
      </c>
      <c r="I1928" t="s">
        <v>76</v>
      </c>
      <c r="J1928" t="s">
        <v>77</v>
      </c>
      <c r="K1928" t="s">
        <v>78</v>
      </c>
      <c r="L1928" t="s">
        <v>75</v>
      </c>
      <c r="M1928" t="s">
        <v>76</v>
      </c>
      <c r="N1928" t="s">
        <v>1488</v>
      </c>
      <c r="O1928" t="s">
        <v>82</v>
      </c>
      <c r="P1928" t="str">
        <f>"2170712310                    "</f>
        <v xml:space="preserve">2170712310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6.87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2</v>
      </c>
      <c r="BJ1928">
        <v>1.2</v>
      </c>
      <c r="BK1928">
        <v>2</v>
      </c>
      <c r="BL1928" s="4">
        <v>39.58</v>
      </c>
      <c r="BM1928" s="4">
        <v>5.94</v>
      </c>
      <c r="BN1928" s="4">
        <v>45.52</v>
      </c>
      <c r="BO1928" s="4">
        <v>45.52</v>
      </c>
      <c r="BQ1928" t="s">
        <v>83</v>
      </c>
      <c r="BR1928" t="s">
        <v>84</v>
      </c>
      <c r="BS1928" s="3">
        <v>43755</v>
      </c>
      <c r="BT1928" s="5">
        <v>0.40347222222222223</v>
      </c>
      <c r="BU1928" t="s">
        <v>2281</v>
      </c>
      <c r="BV1928" t="s">
        <v>90</v>
      </c>
      <c r="BY1928">
        <v>6149.38</v>
      </c>
      <c r="CA1928" t="s">
        <v>133</v>
      </c>
      <c r="CC1928" t="s">
        <v>76</v>
      </c>
      <c r="CD1928">
        <v>1682</v>
      </c>
      <c r="CE1928" t="s">
        <v>86</v>
      </c>
      <c r="CF1928" s="3">
        <v>43759</v>
      </c>
      <c r="CI1928">
        <v>1</v>
      </c>
      <c r="CJ1928">
        <v>1</v>
      </c>
      <c r="CK1928">
        <v>22</v>
      </c>
      <c r="CL1928" t="s">
        <v>87</v>
      </c>
    </row>
    <row r="1929" spans="1:90">
      <c r="A1929" t="s">
        <v>72</v>
      </c>
      <c r="B1929" t="s">
        <v>73</v>
      </c>
      <c r="C1929" t="s">
        <v>74</v>
      </c>
      <c r="E1929" t="str">
        <f>"FES1162717388"</f>
        <v>FES1162717388</v>
      </c>
      <c r="F1929" s="3">
        <v>43754</v>
      </c>
      <c r="G1929">
        <v>202004</v>
      </c>
      <c r="H1929" t="s">
        <v>75</v>
      </c>
      <c r="I1929" t="s">
        <v>76</v>
      </c>
      <c r="J1929" t="s">
        <v>77</v>
      </c>
      <c r="K1929" t="s">
        <v>78</v>
      </c>
      <c r="L1929" t="s">
        <v>175</v>
      </c>
      <c r="M1929" t="s">
        <v>176</v>
      </c>
      <c r="N1929" t="s">
        <v>2282</v>
      </c>
      <c r="O1929" t="s">
        <v>82</v>
      </c>
      <c r="P1929" t="str">
        <f>"2170712349                    "</f>
        <v xml:space="preserve">2170712349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15.38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3.3</v>
      </c>
      <c r="BJ1929">
        <v>1.3</v>
      </c>
      <c r="BK1929">
        <v>3.5</v>
      </c>
      <c r="BL1929" s="4">
        <v>88.63</v>
      </c>
      <c r="BM1929" s="4">
        <v>13.29</v>
      </c>
      <c r="BN1929" s="4">
        <v>101.92</v>
      </c>
      <c r="BO1929" s="4">
        <v>101.92</v>
      </c>
      <c r="BQ1929" t="s">
        <v>83</v>
      </c>
      <c r="BR1929" t="s">
        <v>84</v>
      </c>
      <c r="BS1929" s="3">
        <v>43755</v>
      </c>
      <c r="BT1929" s="5">
        <v>0.39999999999999997</v>
      </c>
      <c r="BU1929" t="s">
        <v>2283</v>
      </c>
      <c r="BV1929" t="s">
        <v>90</v>
      </c>
      <c r="BY1929">
        <v>6554.72</v>
      </c>
      <c r="CA1929" t="s">
        <v>1801</v>
      </c>
      <c r="CC1929" t="s">
        <v>176</v>
      </c>
      <c r="CD1929">
        <v>4051</v>
      </c>
      <c r="CE1929" t="s">
        <v>86</v>
      </c>
      <c r="CF1929" s="3">
        <v>43756</v>
      </c>
      <c r="CI1929">
        <v>1</v>
      </c>
      <c r="CJ1929">
        <v>1</v>
      </c>
      <c r="CK1929">
        <v>21</v>
      </c>
      <c r="CL1929" t="s">
        <v>87</v>
      </c>
    </row>
    <row r="1930" spans="1:90">
      <c r="A1930" t="s">
        <v>72</v>
      </c>
      <c r="B1930" t="s">
        <v>73</v>
      </c>
      <c r="C1930" t="s">
        <v>74</v>
      </c>
      <c r="E1930" t="str">
        <f>"FES1162717522"</f>
        <v>FES1162717522</v>
      </c>
      <c r="F1930" s="3">
        <v>43754</v>
      </c>
      <c r="G1930">
        <v>202004</v>
      </c>
      <c r="H1930" t="s">
        <v>75</v>
      </c>
      <c r="I1930" t="s">
        <v>76</v>
      </c>
      <c r="J1930" t="s">
        <v>77</v>
      </c>
      <c r="K1930" t="s">
        <v>78</v>
      </c>
      <c r="L1930" t="s">
        <v>215</v>
      </c>
      <c r="M1930" t="s">
        <v>216</v>
      </c>
      <c r="N1930" t="s">
        <v>2284</v>
      </c>
      <c r="O1930" t="s">
        <v>82</v>
      </c>
      <c r="P1930" t="str">
        <f>"2170712482                    "</f>
        <v xml:space="preserve">2170712482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8.7899999999999991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 s="4">
        <v>50.66</v>
      </c>
      <c r="BM1930" s="4">
        <v>7.6</v>
      </c>
      <c r="BN1930" s="4">
        <v>58.26</v>
      </c>
      <c r="BO1930" s="4">
        <v>58.26</v>
      </c>
      <c r="BQ1930" t="s">
        <v>1184</v>
      </c>
      <c r="BR1930" t="s">
        <v>84</v>
      </c>
      <c r="BS1930" s="3">
        <v>43755</v>
      </c>
      <c r="BT1930" s="5">
        <v>0.42499999999999999</v>
      </c>
      <c r="BU1930" t="s">
        <v>2285</v>
      </c>
      <c r="BV1930" t="s">
        <v>90</v>
      </c>
      <c r="BY1930">
        <v>1200</v>
      </c>
      <c r="CA1930" t="s">
        <v>782</v>
      </c>
      <c r="CC1930" t="s">
        <v>216</v>
      </c>
      <c r="CD1930">
        <v>3201</v>
      </c>
      <c r="CE1930" t="s">
        <v>96</v>
      </c>
      <c r="CF1930" s="3">
        <v>43756</v>
      </c>
      <c r="CI1930">
        <v>1</v>
      </c>
      <c r="CJ1930">
        <v>1</v>
      </c>
      <c r="CK1930">
        <v>21</v>
      </c>
      <c r="CL1930" t="s">
        <v>87</v>
      </c>
    </row>
    <row r="1931" spans="1:90">
      <c r="A1931" t="s">
        <v>72</v>
      </c>
      <c r="B1931" t="s">
        <v>73</v>
      </c>
      <c r="C1931" t="s">
        <v>74</v>
      </c>
      <c r="E1931" t="str">
        <f>"FES1162717479"</f>
        <v>FES1162717479</v>
      </c>
      <c r="F1931" s="3">
        <v>43754</v>
      </c>
      <c r="G1931">
        <v>202004</v>
      </c>
      <c r="H1931" t="s">
        <v>75</v>
      </c>
      <c r="I1931" t="s">
        <v>76</v>
      </c>
      <c r="J1931" t="s">
        <v>77</v>
      </c>
      <c r="K1931" t="s">
        <v>78</v>
      </c>
      <c r="L1931" t="s">
        <v>175</v>
      </c>
      <c r="M1931" t="s">
        <v>176</v>
      </c>
      <c r="N1931" t="s">
        <v>1748</v>
      </c>
      <c r="O1931" t="s">
        <v>82</v>
      </c>
      <c r="P1931" t="str">
        <f>"2170712423                    "</f>
        <v xml:space="preserve">2170712423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8.7899999999999991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 s="4">
        <v>50.66</v>
      </c>
      <c r="BM1931" s="4">
        <v>7.6</v>
      </c>
      <c r="BN1931" s="4">
        <v>58.26</v>
      </c>
      <c r="BO1931" s="4">
        <v>58.26</v>
      </c>
      <c r="BQ1931" t="s">
        <v>785</v>
      </c>
      <c r="BR1931" t="s">
        <v>84</v>
      </c>
      <c r="BS1931" s="3">
        <v>43755</v>
      </c>
      <c r="BT1931" s="5">
        <v>0.4375</v>
      </c>
      <c r="BU1931" t="s">
        <v>2286</v>
      </c>
      <c r="BV1931" t="s">
        <v>90</v>
      </c>
      <c r="BY1931">
        <v>1200</v>
      </c>
      <c r="CA1931" t="s">
        <v>133</v>
      </c>
      <c r="CC1931" t="s">
        <v>176</v>
      </c>
      <c r="CD1931">
        <v>4072</v>
      </c>
      <c r="CE1931" t="s">
        <v>96</v>
      </c>
      <c r="CF1931" s="3">
        <v>43756</v>
      </c>
      <c r="CI1931">
        <v>1</v>
      </c>
      <c r="CJ1931">
        <v>1</v>
      </c>
      <c r="CK1931">
        <v>21</v>
      </c>
      <c r="CL1931" t="s">
        <v>87</v>
      </c>
    </row>
    <row r="1932" spans="1:90">
      <c r="A1932" t="s">
        <v>72</v>
      </c>
      <c r="B1932" t="s">
        <v>73</v>
      </c>
      <c r="C1932" t="s">
        <v>74</v>
      </c>
      <c r="E1932" t="str">
        <f>"FES1162717531"</f>
        <v>FES1162717531</v>
      </c>
      <c r="F1932" s="3">
        <v>43754</v>
      </c>
      <c r="G1932">
        <v>202004</v>
      </c>
      <c r="H1932" t="s">
        <v>75</v>
      </c>
      <c r="I1932" t="s">
        <v>76</v>
      </c>
      <c r="J1932" t="s">
        <v>77</v>
      </c>
      <c r="K1932" t="s">
        <v>78</v>
      </c>
      <c r="L1932" t="s">
        <v>134</v>
      </c>
      <c r="M1932" t="s">
        <v>135</v>
      </c>
      <c r="N1932" t="s">
        <v>2287</v>
      </c>
      <c r="O1932" t="s">
        <v>82</v>
      </c>
      <c r="P1932" t="str">
        <f>"2170712493                    "</f>
        <v xml:space="preserve">2170712493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12.36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 s="4">
        <v>71.239999999999995</v>
      </c>
      <c r="BM1932" s="4">
        <v>10.69</v>
      </c>
      <c r="BN1932" s="4">
        <v>81.93</v>
      </c>
      <c r="BO1932" s="4">
        <v>81.93</v>
      </c>
      <c r="BQ1932" t="s">
        <v>192</v>
      </c>
      <c r="BR1932" t="s">
        <v>84</v>
      </c>
      <c r="BS1932" s="3">
        <v>43755</v>
      </c>
      <c r="BT1932" s="5">
        <v>0.38194444444444442</v>
      </c>
      <c r="BU1932" t="s">
        <v>2288</v>
      </c>
      <c r="BV1932" t="s">
        <v>90</v>
      </c>
      <c r="BY1932">
        <v>1200</v>
      </c>
      <c r="CA1932" t="s">
        <v>688</v>
      </c>
      <c r="CC1932" t="s">
        <v>135</v>
      </c>
      <c r="CD1932">
        <v>299</v>
      </c>
      <c r="CE1932" t="s">
        <v>96</v>
      </c>
      <c r="CF1932" s="3">
        <v>43760</v>
      </c>
      <c r="CI1932">
        <v>1</v>
      </c>
      <c r="CJ1932">
        <v>1</v>
      </c>
      <c r="CK1932">
        <v>24</v>
      </c>
      <c r="CL1932" t="s">
        <v>87</v>
      </c>
    </row>
    <row r="1933" spans="1:90">
      <c r="A1933" t="s">
        <v>72</v>
      </c>
      <c r="B1933" t="s">
        <v>73</v>
      </c>
      <c r="C1933" t="s">
        <v>74</v>
      </c>
      <c r="E1933" t="str">
        <f>"FES1162717556"</f>
        <v>FES1162717556</v>
      </c>
      <c r="F1933" s="3">
        <v>43754</v>
      </c>
      <c r="G1933">
        <v>202004</v>
      </c>
      <c r="H1933" t="s">
        <v>75</v>
      </c>
      <c r="I1933" t="s">
        <v>76</v>
      </c>
      <c r="J1933" t="s">
        <v>77</v>
      </c>
      <c r="K1933" t="s">
        <v>78</v>
      </c>
      <c r="L1933" t="s">
        <v>601</v>
      </c>
      <c r="M1933" t="s">
        <v>602</v>
      </c>
      <c r="N1933" t="s">
        <v>603</v>
      </c>
      <c r="O1933" t="s">
        <v>82</v>
      </c>
      <c r="P1933" t="str">
        <f>"2170709689                    "</f>
        <v xml:space="preserve">2170709689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12.36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 s="4">
        <v>71.239999999999995</v>
      </c>
      <c r="BM1933" s="4">
        <v>10.69</v>
      </c>
      <c r="BN1933" s="4">
        <v>81.93</v>
      </c>
      <c r="BO1933" s="4">
        <v>81.93</v>
      </c>
      <c r="BQ1933" t="s">
        <v>83</v>
      </c>
      <c r="BR1933" t="s">
        <v>84</v>
      </c>
      <c r="BS1933" s="3">
        <v>43755</v>
      </c>
      <c r="BT1933" s="5">
        <v>0.3923611111111111</v>
      </c>
      <c r="BU1933" t="s">
        <v>2275</v>
      </c>
      <c r="BV1933" t="s">
        <v>90</v>
      </c>
      <c r="BY1933">
        <v>1200</v>
      </c>
      <c r="CA1933" t="s">
        <v>605</v>
      </c>
      <c r="CC1933" t="s">
        <v>602</v>
      </c>
      <c r="CD1933">
        <v>250</v>
      </c>
      <c r="CE1933" t="s">
        <v>96</v>
      </c>
      <c r="CF1933" s="3">
        <v>43760</v>
      </c>
      <c r="CI1933">
        <v>1</v>
      </c>
      <c r="CJ1933">
        <v>1</v>
      </c>
      <c r="CK1933">
        <v>24</v>
      </c>
      <c r="CL1933" t="s">
        <v>87</v>
      </c>
    </row>
    <row r="1934" spans="1:90">
      <c r="A1934" t="s">
        <v>72</v>
      </c>
      <c r="B1934" t="s">
        <v>73</v>
      </c>
      <c r="C1934" t="s">
        <v>74</v>
      </c>
      <c r="E1934" t="str">
        <f>"FES1162717555"</f>
        <v>FES1162717555</v>
      </c>
      <c r="F1934" s="3">
        <v>43754</v>
      </c>
      <c r="G1934">
        <v>202004</v>
      </c>
      <c r="H1934" t="s">
        <v>75</v>
      </c>
      <c r="I1934" t="s">
        <v>76</v>
      </c>
      <c r="J1934" t="s">
        <v>77</v>
      </c>
      <c r="K1934" t="s">
        <v>78</v>
      </c>
      <c r="L1934" t="s">
        <v>601</v>
      </c>
      <c r="M1934" t="s">
        <v>602</v>
      </c>
      <c r="N1934" t="s">
        <v>603</v>
      </c>
      <c r="O1934" t="s">
        <v>82</v>
      </c>
      <c r="P1934" t="str">
        <f>"2170709688                    "</f>
        <v xml:space="preserve">2170709688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12.36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 s="4">
        <v>71.239999999999995</v>
      </c>
      <c r="BM1934" s="4">
        <v>10.69</v>
      </c>
      <c r="BN1934" s="4">
        <v>81.93</v>
      </c>
      <c r="BO1934" s="4">
        <v>81.93</v>
      </c>
      <c r="BQ1934" t="s">
        <v>83</v>
      </c>
      <c r="BR1934" t="s">
        <v>84</v>
      </c>
      <c r="BS1934" s="3">
        <v>43755</v>
      </c>
      <c r="BT1934" s="5">
        <v>0.35069444444444442</v>
      </c>
      <c r="BU1934" t="s">
        <v>2275</v>
      </c>
      <c r="BV1934" t="s">
        <v>90</v>
      </c>
      <c r="BY1934">
        <v>1200</v>
      </c>
      <c r="CA1934" t="s">
        <v>605</v>
      </c>
      <c r="CC1934" t="s">
        <v>602</v>
      </c>
      <c r="CD1934">
        <v>250</v>
      </c>
      <c r="CE1934" t="s">
        <v>96</v>
      </c>
      <c r="CF1934" s="3">
        <v>43760</v>
      </c>
      <c r="CI1934">
        <v>1</v>
      </c>
      <c r="CJ1934">
        <v>1</v>
      </c>
      <c r="CK1934">
        <v>24</v>
      </c>
      <c r="CL1934" t="s">
        <v>87</v>
      </c>
    </row>
    <row r="1935" spans="1:90">
      <c r="A1935" t="s">
        <v>72</v>
      </c>
      <c r="B1935" t="s">
        <v>73</v>
      </c>
      <c r="C1935" t="s">
        <v>74</v>
      </c>
      <c r="E1935" t="str">
        <f>"FES1162717402"</f>
        <v>FES1162717402</v>
      </c>
      <c r="F1935" s="3">
        <v>43754</v>
      </c>
      <c r="G1935">
        <v>202004</v>
      </c>
      <c r="H1935" t="s">
        <v>75</v>
      </c>
      <c r="I1935" t="s">
        <v>76</v>
      </c>
      <c r="J1935" t="s">
        <v>77</v>
      </c>
      <c r="K1935" t="s">
        <v>78</v>
      </c>
      <c r="L1935" t="s">
        <v>175</v>
      </c>
      <c r="M1935" t="s">
        <v>176</v>
      </c>
      <c r="N1935" t="s">
        <v>562</v>
      </c>
      <c r="O1935" t="s">
        <v>82</v>
      </c>
      <c r="P1935" t="str">
        <f>"2170709731                    "</f>
        <v xml:space="preserve">2170709731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8.7899999999999991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1.7</v>
      </c>
      <c r="BJ1935">
        <v>1.6</v>
      </c>
      <c r="BK1935">
        <v>2</v>
      </c>
      <c r="BL1935" s="4">
        <v>50.66</v>
      </c>
      <c r="BM1935" s="4">
        <v>7.6</v>
      </c>
      <c r="BN1935" s="4">
        <v>58.26</v>
      </c>
      <c r="BO1935" s="4">
        <v>58.26</v>
      </c>
      <c r="BQ1935" t="s">
        <v>563</v>
      </c>
      <c r="BR1935" t="s">
        <v>84</v>
      </c>
      <c r="BS1935" s="3">
        <v>43755</v>
      </c>
      <c r="BT1935" s="5">
        <v>0.30277777777777776</v>
      </c>
      <c r="BU1935" t="s">
        <v>2289</v>
      </c>
      <c r="BV1935" t="s">
        <v>90</v>
      </c>
      <c r="BY1935">
        <v>7783.78</v>
      </c>
      <c r="CA1935" t="s">
        <v>1154</v>
      </c>
      <c r="CC1935" t="s">
        <v>176</v>
      </c>
      <c r="CD1935">
        <v>4001</v>
      </c>
      <c r="CE1935" t="s">
        <v>86</v>
      </c>
      <c r="CF1935" s="3">
        <v>43756</v>
      </c>
      <c r="CI1935">
        <v>1</v>
      </c>
      <c r="CJ1935">
        <v>1</v>
      </c>
      <c r="CK1935">
        <v>21</v>
      </c>
      <c r="CL1935" t="s">
        <v>87</v>
      </c>
    </row>
    <row r="1936" spans="1:90">
      <c r="A1936" t="s">
        <v>72</v>
      </c>
      <c r="B1936" t="s">
        <v>73</v>
      </c>
      <c r="C1936" t="s">
        <v>74</v>
      </c>
      <c r="E1936" t="str">
        <f>"FES1162717462"</f>
        <v>FES1162717462</v>
      </c>
      <c r="F1936" s="3">
        <v>43754</v>
      </c>
      <c r="G1936">
        <v>202004</v>
      </c>
      <c r="H1936" t="s">
        <v>75</v>
      </c>
      <c r="I1936" t="s">
        <v>76</v>
      </c>
      <c r="J1936" t="s">
        <v>77</v>
      </c>
      <c r="K1936" t="s">
        <v>78</v>
      </c>
      <c r="L1936" t="s">
        <v>175</v>
      </c>
      <c r="M1936" t="s">
        <v>176</v>
      </c>
      <c r="N1936" t="s">
        <v>340</v>
      </c>
      <c r="O1936" t="s">
        <v>82</v>
      </c>
      <c r="P1936" t="str">
        <f>"2170712397                    "</f>
        <v xml:space="preserve">2170712397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8.7899999999999991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 s="4">
        <v>50.66</v>
      </c>
      <c r="BM1936" s="4">
        <v>7.6</v>
      </c>
      <c r="BN1936" s="4">
        <v>58.26</v>
      </c>
      <c r="BO1936" s="4">
        <v>58.26</v>
      </c>
      <c r="BQ1936" t="s">
        <v>258</v>
      </c>
      <c r="BR1936" t="s">
        <v>84</v>
      </c>
      <c r="BS1936" s="3">
        <v>43755</v>
      </c>
      <c r="BT1936" s="5">
        <v>0.3666666666666667</v>
      </c>
      <c r="BU1936" t="s">
        <v>1505</v>
      </c>
      <c r="BV1936" t="s">
        <v>90</v>
      </c>
      <c r="BY1936">
        <v>1200</v>
      </c>
      <c r="CA1936" t="s">
        <v>342</v>
      </c>
      <c r="CC1936" t="s">
        <v>176</v>
      </c>
      <c r="CD1936">
        <v>4000</v>
      </c>
      <c r="CE1936" t="s">
        <v>96</v>
      </c>
      <c r="CF1936" s="3">
        <v>43756</v>
      </c>
      <c r="CI1936">
        <v>1</v>
      </c>
      <c r="CJ1936">
        <v>1</v>
      </c>
      <c r="CK1936">
        <v>21</v>
      </c>
      <c r="CL1936" t="s">
        <v>87</v>
      </c>
    </row>
    <row r="1937" spans="1:90">
      <c r="A1937" t="s">
        <v>72</v>
      </c>
      <c r="B1937" t="s">
        <v>73</v>
      </c>
      <c r="C1937" t="s">
        <v>74</v>
      </c>
      <c r="E1937" t="str">
        <f>"FES1162717441"</f>
        <v>FES1162717441</v>
      </c>
      <c r="F1937" s="3">
        <v>43754</v>
      </c>
      <c r="G1937">
        <v>202004</v>
      </c>
      <c r="H1937" t="s">
        <v>75</v>
      </c>
      <c r="I1937" t="s">
        <v>76</v>
      </c>
      <c r="J1937" t="s">
        <v>77</v>
      </c>
      <c r="K1937" t="s">
        <v>78</v>
      </c>
      <c r="L1937" t="s">
        <v>175</v>
      </c>
      <c r="M1937" t="s">
        <v>176</v>
      </c>
      <c r="N1937" t="s">
        <v>340</v>
      </c>
      <c r="O1937" t="s">
        <v>82</v>
      </c>
      <c r="P1937" t="str">
        <f>"2170711118                    "</f>
        <v xml:space="preserve">2170711118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8.7899999999999991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 s="4">
        <v>50.66</v>
      </c>
      <c r="BM1937" s="4">
        <v>7.6</v>
      </c>
      <c r="BN1937" s="4">
        <v>58.26</v>
      </c>
      <c r="BO1937" s="4">
        <v>58.26</v>
      </c>
      <c r="BQ1937" t="s">
        <v>258</v>
      </c>
      <c r="BR1937" t="s">
        <v>84</v>
      </c>
      <c r="BS1937" s="3">
        <v>43755</v>
      </c>
      <c r="BT1937" s="5">
        <v>0.3666666666666667</v>
      </c>
      <c r="BU1937" t="s">
        <v>1505</v>
      </c>
      <c r="BV1937" t="s">
        <v>90</v>
      </c>
      <c r="BY1937">
        <v>1200</v>
      </c>
      <c r="CA1937" t="s">
        <v>342</v>
      </c>
      <c r="CC1937" t="s">
        <v>176</v>
      </c>
      <c r="CD1937">
        <v>4000</v>
      </c>
      <c r="CE1937" t="s">
        <v>96</v>
      </c>
      <c r="CF1937" s="3">
        <v>43756</v>
      </c>
      <c r="CI1937">
        <v>1</v>
      </c>
      <c r="CJ1937">
        <v>1</v>
      </c>
      <c r="CK1937">
        <v>21</v>
      </c>
      <c r="CL1937" t="s">
        <v>87</v>
      </c>
    </row>
    <row r="1938" spans="1:90">
      <c r="A1938" t="s">
        <v>72</v>
      </c>
      <c r="B1938" t="s">
        <v>73</v>
      </c>
      <c r="C1938" t="s">
        <v>74</v>
      </c>
      <c r="E1938" t="str">
        <f>"FES1162717545"</f>
        <v>FES1162717545</v>
      </c>
      <c r="F1938" s="3">
        <v>43754</v>
      </c>
      <c r="G1938">
        <v>202004</v>
      </c>
      <c r="H1938" t="s">
        <v>75</v>
      </c>
      <c r="I1938" t="s">
        <v>76</v>
      </c>
      <c r="J1938" t="s">
        <v>77</v>
      </c>
      <c r="K1938" t="s">
        <v>78</v>
      </c>
      <c r="L1938" t="s">
        <v>119</v>
      </c>
      <c r="M1938" t="s">
        <v>120</v>
      </c>
      <c r="N1938" t="s">
        <v>714</v>
      </c>
      <c r="O1938" t="s">
        <v>82</v>
      </c>
      <c r="P1938" t="str">
        <f>"2170712498                    "</f>
        <v xml:space="preserve">2170712498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8.7899999999999991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 s="4">
        <v>50.66</v>
      </c>
      <c r="BM1938" s="4">
        <v>7.6</v>
      </c>
      <c r="BN1938" s="4">
        <v>58.26</v>
      </c>
      <c r="BO1938" s="4">
        <v>58.26</v>
      </c>
      <c r="BQ1938" t="s">
        <v>95</v>
      </c>
      <c r="BR1938" t="s">
        <v>84</v>
      </c>
      <c r="BS1938" s="3">
        <v>43755</v>
      </c>
      <c r="BT1938" s="5">
        <v>0.38194444444444442</v>
      </c>
      <c r="BU1938" t="s">
        <v>1633</v>
      </c>
      <c r="BV1938" t="s">
        <v>90</v>
      </c>
      <c r="BY1938">
        <v>1200</v>
      </c>
      <c r="CA1938" t="s">
        <v>108</v>
      </c>
      <c r="CC1938" t="s">
        <v>120</v>
      </c>
      <c r="CD1938">
        <v>6012</v>
      </c>
      <c r="CE1938" t="s">
        <v>96</v>
      </c>
      <c r="CF1938" s="3">
        <v>43756</v>
      </c>
      <c r="CI1938">
        <v>1</v>
      </c>
      <c r="CJ1938">
        <v>1</v>
      </c>
      <c r="CK1938">
        <v>21</v>
      </c>
      <c r="CL1938" t="s">
        <v>87</v>
      </c>
    </row>
    <row r="1939" spans="1:90">
      <c r="A1939" t="s">
        <v>72</v>
      </c>
      <c r="B1939" t="s">
        <v>73</v>
      </c>
      <c r="C1939" t="s">
        <v>74</v>
      </c>
      <c r="E1939" t="str">
        <f>"FES1162717411"</f>
        <v>FES1162717411</v>
      </c>
      <c r="F1939" s="3">
        <v>43754</v>
      </c>
      <c r="G1939">
        <v>202004</v>
      </c>
      <c r="H1939" t="s">
        <v>75</v>
      </c>
      <c r="I1939" t="s">
        <v>76</v>
      </c>
      <c r="J1939" t="s">
        <v>77</v>
      </c>
      <c r="K1939" t="s">
        <v>78</v>
      </c>
      <c r="L1939" t="s">
        <v>175</v>
      </c>
      <c r="M1939" t="s">
        <v>176</v>
      </c>
      <c r="N1939" t="s">
        <v>815</v>
      </c>
      <c r="O1939" t="s">
        <v>82</v>
      </c>
      <c r="P1939" t="str">
        <f>"2170710412                    "</f>
        <v xml:space="preserve">2170710412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8.7899999999999991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 s="4">
        <v>50.66</v>
      </c>
      <c r="BM1939" s="4">
        <v>7.6</v>
      </c>
      <c r="BN1939" s="4">
        <v>58.26</v>
      </c>
      <c r="BO1939" s="4">
        <v>58.26</v>
      </c>
      <c r="BQ1939" t="s">
        <v>95</v>
      </c>
      <c r="BR1939" t="s">
        <v>84</v>
      </c>
      <c r="BS1939" s="3">
        <v>43756</v>
      </c>
      <c r="BT1939" s="5">
        <v>0.38472222222222219</v>
      </c>
      <c r="BU1939" t="s">
        <v>1680</v>
      </c>
      <c r="BV1939" t="s">
        <v>87</v>
      </c>
      <c r="BW1939" t="s">
        <v>903</v>
      </c>
      <c r="BX1939" t="s">
        <v>904</v>
      </c>
      <c r="BY1939">
        <v>1200</v>
      </c>
      <c r="CA1939" t="s">
        <v>574</v>
      </c>
      <c r="CC1939" t="s">
        <v>176</v>
      </c>
      <c r="CD1939">
        <v>4001</v>
      </c>
      <c r="CE1939" t="s">
        <v>96</v>
      </c>
      <c r="CF1939" s="3">
        <v>43759</v>
      </c>
      <c r="CI1939">
        <v>1</v>
      </c>
      <c r="CJ1939">
        <v>2</v>
      </c>
      <c r="CK1939">
        <v>21</v>
      </c>
      <c r="CL1939" t="s">
        <v>87</v>
      </c>
    </row>
    <row r="1940" spans="1:90">
      <c r="A1940" t="s">
        <v>72</v>
      </c>
      <c r="B1940" t="s">
        <v>73</v>
      </c>
      <c r="C1940" t="s">
        <v>74</v>
      </c>
      <c r="E1940" t="str">
        <f>"FES1162717455"</f>
        <v>FES1162717455</v>
      </c>
      <c r="F1940" s="3">
        <v>43754</v>
      </c>
      <c r="G1940">
        <v>202004</v>
      </c>
      <c r="H1940" t="s">
        <v>75</v>
      </c>
      <c r="I1940" t="s">
        <v>76</v>
      </c>
      <c r="J1940" t="s">
        <v>77</v>
      </c>
      <c r="K1940" t="s">
        <v>78</v>
      </c>
      <c r="L1940" t="s">
        <v>175</v>
      </c>
      <c r="M1940" t="s">
        <v>176</v>
      </c>
      <c r="N1940" t="s">
        <v>1973</v>
      </c>
      <c r="O1940" t="s">
        <v>82</v>
      </c>
      <c r="P1940" t="str">
        <f>"2170712391                    "</f>
        <v xml:space="preserve">2170712391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19.78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4.3</v>
      </c>
      <c r="BJ1940">
        <v>0.9</v>
      </c>
      <c r="BK1940">
        <v>4.5</v>
      </c>
      <c r="BL1940" s="4">
        <v>113.95</v>
      </c>
      <c r="BM1940" s="4">
        <v>17.09</v>
      </c>
      <c r="BN1940" s="4">
        <v>131.04</v>
      </c>
      <c r="BO1940" s="4">
        <v>131.04</v>
      </c>
      <c r="BQ1940" t="s">
        <v>95</v>
      </c>
      <c r="BR1940" t="s">
        <v>84</v>
      </c>
      <c r="BS1940" s="3">
        <v>43755</v>
      </c>
      <c r="BT1940" s="5">
        <v>0.43055555555555558</v>
      </c>
      <c r="BU1940" t="s">
        <v>2290</v>
      </c>
      <c r="BV1940" t="s">
        <v>90</v>
      </c>
      <c r="BY1940">
        <v>4596.53</v>
      </c>
      <c r="CA1940" t="s">
        <v>1264</v>
      </c>
      <c r="CC1940" t="s">
        <v>176</v>
      </c>
      <c r="CD1940">
        <v>4001</v>
      </c>
      <c r="CE1940" t="s">
        <v>86</v>
      </c>
      <c r="CF1940" s="3">
        <v>43756</v>
      </c>
      <c r="CI1940">
        <v>1</v>
      </c>
      <c r="CJ1940">
        <v>1</v>
      </c>
      <c r="CK1940">
        <v>21</v>
      </c>
      <c r="CL1940" t="s">
        <v>87</v>
      </c>
    </row>
    <row r="1941" spans="1:90">
      <c r="A1941" t="s">
        <v>72</v>
      </c>
      <c r="B1941" t="s">
        <v>73</v>
      </c>
      <c r="C1941" t="s">
        <v>74</v>
      </c>
      <c r="E1941" t="str">
        <f>"FES1162717466"</f>
        <v>FES1162717466</v>
      </c>
      <c r="F1941" s="3">
        <v>43754</v>
      </c>
      <c r="G1941">
        <v>202004</v>
      </c>
      <c r="H1941" t="s">
        <v>75</v>
      </c>
      <c r="I1941" t="s">
        <v>76</v>
      </c>
      <c r="J1941" t="s">
        <v>77</v>
      </c>
      <c r="K1941" t="s">
        <v>78</v>
      </c>
      <c r="L1941" t="s">
        <v>175</v>
      </c>
      <c r="M1941" t="s">
        <v>176</v>
      </c>
      <c r="N1941" t="s">
        <v>586</v>
      </c>
      <c r="O1941" t="s">
        <v>82</v>
      </c>
      <c r="P1941" t="str">
        <f>"2170712402                    "</f>
        <v xml:space="preserve">2170712402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8.7899999999999991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 s="4">
        <v>50.66</v>
      </c>
      <c r="BM1941" s="4">
        <v>7.6</v>
      </c>
      <c r="BN1941" s="4">
        <v>58.26</v>
      </c>
      <c r="BO1941" s="4">
        <v>58.26</v>
      </c>
      <c r="BQ1941" t="s">
        <v>95</v>
      </c>
      <c r="BR1941" t="s">
        <v>84</v>
      </c>
      <c r="BS1941" s="3">
        <v>43755</v>
      </c>
      <c r="BT1941" s="5">
        <v>0.38958333333333334</v>
      </c>
      <c r="BU1941" t="s">
        <v>1263</v>
      </c>
      <c r="BV1941" t="s">
        <v>90</v>
      </c>
      <c r="BY1941">
        <v>1200</v>
      </c>
      <c r="CA1941" t="s">
        <v>1264</v>
      </c>
      <c r="CC1941" t="s">
        <v>176</v>
      </c>
      <c r="CD1941">
        <v>4001</v>
      </c>
      <c r="CE1941" t="s">
        <v>96</v>
      </c>
      <c r="CF1941" s="3">
        <v>43756</v>
      </c>
      <c r="CI1941">
        <v>1</v>
      </c>
      <c r="CJ1941">
        <v>1</v>
      </c>
      <c r="CK1941">
        <v>21</v>
      </c>
      <c r="CL1941" t="s">
        <v>87</v>
      </c>
    </row>
    <row r="1942" spans="1:90">
      <c r="A1942" t="s">
        <v>72</v>
      </c>
      <c r="B1942" t="s">
        <v>73</v>
      </c>
      <c r="C1942" t="s">
        <v>74</v>
      </c>
      <c r="E1942" t="str">
        <f>"FES1162717405"</f>
        <v>FES1162717405</v>
      </c>
      <c r="F1942" s="3">
        <v>43754</v>
      </c>
      <c r="G1942">
        <v>202004</v>
      </c>
      <c r="H1942" t="s">
        <v>75</v>
      </c>
      <c r="I1942" t="s">
        <v>76</v>
      </c>
      <c r="J1942" t="s">
        <v>77</v>
      </c>
      <c r="K1942" t="s">
        <v>78</v>
      </c>
      <c r="L1942" t="s">
        <v>255</v>
      </c>
      <c r="M1942" t="s">
        <v>256</v>
      </c>
      <c r="N1942" t="s">
        <v>1048</v>
      </c>
      <c r="O1942" t="s">
        <v>82</v>
      </c>
      <c r="P1942" t="str">
        <f>"2170709810                    "</f>
        <v xml:space="preserve">2170709810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8.7899999999999991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 s="4">
        <v>50.66</v>
      </c>
      <c r="BM1942" s="4">
        <v>7.6</v>
      </c>
      <c r="BN1942" s="4">
        <v>58.26</v>
      </c>
      <c r="BO1942" s="4">
        <v>58.26</v>
      </c>
      <c r="BQ1942" t="s">
        <v>95</v>
      </c>
      <c r="BR1942" t="s">
        <v>84</v>
      </c>
      <c r="BS1942" s="3">
        <v>43755</v>
      </c>
      <c r="BT1942" s="5">
        <v>0.4201388888888889</v>
      </c>
      <c r="BU1942" t="s">
        <v>1049</v>
      </c>
      <c r="BV1942" t="s">
        <v>90</v>
      </c>
      <c r="BY1942">
        <v>1200</v>
      </c>
      <c r="CA1942" t="s">
        <v>260</v>
      </c>
      <c r="CC1942" t="s">
        <v>256</v>
      </c>
      <c r="CD1942">
        <v>3290</v>
      </c>
      <c r="CE1942" t="s">
        <v>96</v>
      </c>
      <c r="CF1942" s="3">
        <v>43756</v>
      </c>
      <c r="CI1942">
        <v>1</v>
      </c>
      <c r="CJ1942">
        <v>0</v>
      </c>
      <c r="CK1942">
        <v>21</v>
      </c>
      <c r="CL1942" t="s">
        <v>87</v>
      </c>
    </row>
    <row r="1943" spans="1:90">
      <c r="A1943" t="s">
        <v>72</v>
      </c>
      <c r="B1943" t="s">
        <v>73</v>
      </c>
      <c r="C1943" t="s">
        <v>74</v>
      </c>
      <c r="E1943" t="str">
        <f>"FES1162717510"</f>
        <v>FES1162717510</v>
      </c>
      <c r="F1943" s="3">
        <v>43754</v>
      </c>
      <c r="G1943">
        <v>202004</v>
      </c>
      <c r="H1943" t="s">
        <v>75</v>
      </c>
      <c r="I1943" t="s">
        <v>76</v>
      </c>
      <c r="J1943" t="s">
        <v>77</v>
      </c>
      <c r="K1943" t="s">
        <v>78</v>
      </c>
      <c r="L1943" t="s">
        <v>79</v>
      </c>
      <c r="M1943" t="s">
        <v>80</v>
      </c>
      <c r="N1943" t="s">
        <v>81</v>
      </c>
      <c r="O1943" t="s">
        <v>82</v>
      </c>
      <c r="P1943" t="str">
        <f>"21707124666                   "</f>
        <v xml:space="preserve">21707124666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6.87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 s="4">
        <v>39.58</v>
      </c>
      <c r="BM1943" s="4">
        <v>5.94</v>
      </c>
      <c r="BN1943" s="4">
        <v>45.52</v>
      </c>
      <c r="BO1943" s="4">
        <v>45.52</v>
      </c>
      <c r="BQ1943" t="s">
        <v>83</v>
      </c>
      <c r="BR1943" t="s">
        <v>84</v>
      </c>
      <c r="BS1943" s="3">
        <v>43755</v>
      </c>
      <c r="BT1943" s="5">
        <v>0.3527777777777778</v>
      </c>
      <c r="BU1943" t="s">
        <v>2291</v>
      </c>
      <c r="BV1943" t="s">
        <v>90</v>
      </c>
      <c r="BY1943">
        <v>1200</v>
      </c>
      <c r="CA1943" t="s">
        <v>474</v>
      </c>
      <c r="CC1943" t="s">
        <v>80</v>
      </c>
      <c r="CD1943">
        <v>2094</v>
      </c>
      <c r="CE1943" t="s">
        <v>96</v>
      </c>
      <c r="CF1943" s="3">
        <v>43756</v>
      </c>
      <c r="CI1943">
        <v>1</v>
      </c>
      <c r="CJ1943">
        <v>1</v>
      </c>
      <c r="CK1943">
        <v>22</v>
      </c>
      <c r="CL1943" t="s">
        <v>87</v>
      </c>
    </row>
    <row r="1944" spans="1:90">
      <c r="A1944" t="s">
        <v>72</v>
      </c>
      <c r="B1944" t="s">
        <v>73</v>
      </c>
      <c r="C1944" t="s">
        <v>74</v>
      </c>
      <c r="E1944" t="str">
        <f>"FES1162717349"</f>
        <v>FES1162717349</v>
      </c>
      <c r="F1944" s="3">
        <v>43754</v>
      </c>
      <c r="G1944">
        <v>202004</v>
      </c>
      <c r="H1944" t="s">
        <v>75</v>
      </c>
      <c r="I1944" t="s">
        <v>76</v>
      </c>
      <c r="J1944" t="s">
        <v>77</v>
      </c>
      <c r="K1944" t="s">
        <v>78</v>
      </c>
      <c r="L1944" t="s">
        <v>215</v>
      </c>
      <c r="M1944" t="s">
        <v>216</v>
      </c>
      <c r="N1944" t="s">
        <v>2292</v>
      </c>
      <c r="O1944" t="s">
        <v>82</v>
      </c>
      <c r="P1944" t="str">
        <f>"2170712318                    "</f>
        <v xml:space="preserve">2170712318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8.7899999999999991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 s="4">
        <v>50.66</v>
      </c>
      <c r="BM1944" s="4">
        <v>7.6</v>
      </c>
      <c r="BN1944" s="4">
        <v>58.26</v>
      </c>
      <c r="BO1944" s="4">
        <v>58.26</v>
      </c>
      <c r="BR1944" t="s">
        <v>84</v>
      </c>
      <c r="BS1944" s="3">
        <v>43755</v>
      </c>
      <c r="BT1944" s="5">
        <v>0.43472222222222223</v>
      </c>
      <c r="BU1944" t="s">
        <v>2293</v>
      </c>
      <c r="BV1944" t="s">
        <v>90</v>
      </c>
      <c r="BY1944">
        <v>1200</v>
      </c>
      <c r="CA1944" t="s">
        <v>782</v>
      </c>
      <c r="CC1944" t="s">
        <v>216</v>
      </c>
      <c r="CD1944">
        <v>3201</v>
      </c>
      <c r="CE1944" t="s">
        <v>96</v>
      </c>
      <c r="CF1944" s="3">
        <v>43756</v>
      </c>
      <c r="CI1944">
        <v>1</v>
      </c>
      <c r="CJ1944">
        <v>1</v>
      </c>
      <c r="CK1944">
        <v>21</v>
      </c>
      <c r="CL1944" t="s">
        <v>87</v>
      </c>
    </row>
    <row r="1945" spans="1:90">
      <c r="A1945" t="s">
        <v>72</v>
      </c>
      <c r="B1945" t="s">
        <v>73</v>
      </c>
      <c r="C1945" t="s">
        <v>74</v>
      </c>
      <c r="E1945" t="str">
        <f>"FES1162717587"</f>
        <v>FES1162717587</v>
      </c>
      <c r="F1945" s="3">
        <v>43754</v>
      </c>
      <c r="G1945">
        <v>202004</v>
      </c>
      <c r="H1945" t="s">
        <v>75</v>
      </c>
      <c r="I1945" t="s">
        <v>76</v>
      </c>
      <c r="J1945" t="s">
        <v>77</v>
      </c>
      <c r="K1945" t="s">
        <v>78</v>
      </c>
      <c r="L1945" t="s">
        <v>92</v>
      </c>
      <c r="M1945" t="s">
        <v>93</v>
      </c>
      <c r="N1945" t="s">
        <v>212</v>
      </c>
      <c r="O1945" t="s">
        <v>82</v>
      </c>
      <c r="P1945" t="str">
        <f>"21707121582                   "</f>
        <v xml:space="preserve">21707121582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8.7899999999999991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 s="4">
        <v>50.66</v>
      </c>
      <c r="BM1945" s="4">
        <v>7.6</v>
      </c>
      <c r="BN1945" s="4">
        <v>58.26</v>
      </c>
      <c r="BO1945" s="4">
        <v>58.26</v>
      </c>
      <c r="BQ1945" t="s">
        <v>95</v>
      </c>
      <c r="BR1945" t="s">
        <v>84</v>
      </c>
      <c r="BS1945" s="3">
        <v>43755</v>
      </c>
      <c r="BT1945" s="5">
        <v>0.33680555555555558</v>
      </c>
      <c r="BU1945" t="s">
        <v>280</v>
      </c>
      <c r="BV1945" t="s">
        <v>90</v>
      </c>
      <c r="BY1945">
        <v>1200</v>
      </c>
      <c r="CA1945" t="s">
        <v>214</v>
      </c>
      <c r="CC1945" t="s">
        <v>93</v>
      </c>
      <c r="CD1945">
        <v>7405</v>
      </c>
      <c r="CE1945" t="s">
        <v>96</v>
      </c>
      <c r="CF1945" s="3">
        <v>43756</v>
      </c>
      <c r="CI1945">
        <v>1</v>
      </c>
      <c r="CJ1945">
        <v>1</v>
      </c>
      <c r="CK1945">
        <v>21</v>
      </c>
      <c r="CL1945" t="s">
        <v>87</v>
      </c>
    </row>
    <row r="1946" spans="1:90">
      <c r="A1946" t="s">
        <v>72</v>
      </c>
      <c r="B1946" t="s">
        <v>73</v>
      </c>
      <c r="C1946" t="s">
        <v>74</v>
      </c>
      <c r="E1946" t="str">
        <f>"FES1162717389"</f>
        <v>FES1162717389</v>
      </c>
      <c r="F1946" s="3">
        <v>43754</v>
      </c>
      <c r="G1946">
        <v>202004</v>
      </c>
      <c r="H1946" t="s">
        <v>75</v>
      </c>
      <c r="I1946" t="s">
        <v>76</v>
      </c>
      <c r="J1946" t="s">
        <v>77</v>
      </c>
      <c r="K1946" t="s">
        <v>78</v>
      </c>
      <c r="L1946" t="s">
        <v>119</v>
      </c>
      <c r="M1946" t="s">
        <v>120</v>
      </c>
      <c r="N1946" t="s">
        <v>1425</v>
      </c>
      <c r="O1946" t="s">
        <v>82</v>
      </c>
      <c r="P1946" t="str">
        <f>"2170710497                    "</f>
        <v xml:space="preserve">2170710497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8.7899999999999991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 s="4">
        <v>50.66</v>
      </c>
      <c r="BM1946" s="4">
        <v>7.6</v>
      </c>
      <c r="BN1946" s="4">
        <v>58.26</v>
      </c>
      <c r="BO1946" s="4">
        <v>58.26</v>
      </c>
      <c r="BQ1946" t="s">
        <v>83</v>
      </c>
      <c r="BR1946" t="s">
        <v>84</v>
      </c>
      <c r="BS1946" s="3">
        <v>43755</v>
      </c>
      <c r="BT1946" s="5">
        <v>0.40138888888888885</v>
      </c>
      <c r="BU1946" t="s">
        <v>1426</v>
      </c>
      <c r="BV1946" t="s">
        <v>90</v>
      </c>
      <c r="BY1946">
        <v>1200</v>
      </c>
      <c r="CA1946" t="s">
        <v>123</v>
      </c>
      <c r="CC1946" t="s">
        <v>120</v>
      </c>
      <c r="CD1946">
        <v>6001</v>
      </c>
      <c r="CE1946" t="s">
        <v>96</v>
      </c>
      <c r="CF1946" s="3">
        <v>43756</v>
      </c>
      <c r="CI1946">
        <v>1</v>
      </c>
      <c r="CJ1946">
        <v>1</v>
      </c>
      <c r="CK1946">
        <v>21</v>
      </c>
      <c r="CL1946" t="s">
        <v>87</v>
      </c>
    </row>
    <row r="1947" spans="1:90">
      <c r="A1947" t="s">
        <v>72</v>
      </c>
      <c r="B1947" t="s">
        <v>73</v>
      </c>
      <c r="C1947" t="s">
        <v>74</v>
      </c>
      <c r="E1947" t="str">
        <f>"FES1162717386"</f>
        <v>FES1162717386</v>
      </c>
      <c r="F1947" s="3">
        <v>43754</v>
      </c>
      <c r="G1947">
        <v>202004</v>
      </c>
      <c r="H1947" t="s">
        <v>75</v>
      </c>
      <c r="I1947" t="s">
        <v>76</v>
      </c>
      <c r="J1947" t="s">
        <v>77</v>
      </c>
      <c r="K1947" t="s">
        <v>78</v>
      </c>
      <c r="L1947" t="s">
        <v>98</v>
      </c>
      <c r="M1947" t="s">
        <v>99</v>
      </c>
      <c r="N1947" t="s">
        <v>1234</v>
      </c>
      <c r="O1947" t="s">
        <v>82</v>
      </c>
      <c r="P1947" t="str">
        <f>"2170712345                    "</f>
        <v xml:space="preserve">2170712345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8.7899999999999991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 s="4">
        <v>50.66</v>
      </c>
      <c r="BM1947" s="4">
        <v>7.6</v>
      </c>
      <c r="BN1947" s="4">
        <v>58.26</v>
      </c>
      <c r="BO1947" s="4">
        <v>58.26</v>
      </c>
      <c r="BQ1947" t="s">
        <v>1235</v>
      </c>
      <c r="BR1947" t="s">
        <v>84</v>
      </c>
      <c r="BS1947" s="3">
        <v>43755</v>
      </c>
      <c r="BT1947" s="5">
        <v>0.34375</v>
      </c>
      <c r="BU1947" t="s">
        <v>1236</v>
      </c>
      <c r="BV1947" t="s">
        <v>90</v>
      </c>
      <c r="BY1947">
        <v>1200</v>
      </c>
      <c r="CA1947" t="s">
        <v>453</v>
      </c>
      <c r="CC1947" t="s">
        <v>99</v>
      </c>
      <c r="CD1947">
        <v>3610</v>
      </c>
      <c r="CE1947" t="s">
        <v>96</v>
      </c>
      <c r="CF1947" s="3">
        <v>43756</v>
      </c>
      <c r="CI1947">
        <v>1</v>
      </c>
      <c r="CJ1947">
        <v>1</v>
      </c>
      <c r="CK1947">
        <v>21</v>
      </c>
      <c r="CL1947" t="s">
        <v>87</v>
      </c>
    </row>
    <row r="1948" spans="1:90">
      <c r="A1948" t="s">
        <v>72</v>
      </c>
      <c r="B1948" t="s">
        <v>73</v>
      </c>
      <c r="C1948" t="s">
        <v>74</v>
      </c>
      <c r="E1948" t="str">
        <f>"FES1162717375"</f>
        <v>FES1162717375</v>
      </c>
      <c r="F1948" s="3">
        <v>43754</v>
      </c>
      <c r="G1948">
        <v>202004</v>
      </c>
      <c r="H1948" t="s">
        <v>75</v>
      </c>
      <c r="I1948" t="s">
        <v>76</v>
      </c>
      <c r="J1948" t="s">
        <v>77</v>
      </c>
      <c r="K1948" t="s">
        <v>78</v>
      </c>
      <c r="L1948" t="s">
        <v>175</v>
      </c>
      <c r="M1948" t="s">
        <v>176</v>
      </c>
      <c r="N1948" t="s">
        <v>935</v>
      </c>
      <c r="O1948" t="s">
        <v>82</v>
      </c>
      <c r="P1948" t="str">
        <f>"2170709186                    "</f>
        <v xml:space="preserve">2170709186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8.7899999999999991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 s="4">
        <v>50.66</v>
      </c>
      <c r="BM1948" s="4">
        <v>7.6</v>
      </c>
      <c r="BN1948" s="4">
        <v>58.26</v>
      </c>
      <c r="BO1948" s="4">
        <v>58.26</v>
      </c>
      <c r="BQ1948" t="s">
        <v>83</v>
      </c>
      <c r="BR1948" t="s">
        <v>84</v>
      </c>
      <c r="BS1948" s="3">
        <v>43755</v>
      </c>
      <c r="BT1948" s="5">
        <v>0.43055555555555558</v>
      </c>
      <c r="BU1948" t="s">
        <v>2294</v>
      </c>
      <c r="BV1948" t="s">
        <v>90</v>
      </c>
      <c r="BY1948">
        <v>1200</v>
      </c>
      <c r="CA1948" t="s">
        <v>1264</v>
      </c>
      <c r="CC1948" t="s">
        <v>176</v>
      </c>
      <c r="CD1948">
        <v>4001</v>
      </c>
      <c r="CE1948" t="s">
        <v>96</v>
      </c>
      <c r="CF1948" s="3">
        <v>43756</v>
      </c>
      <c r="CI1948">
        <v>1</v>
      </c>
      <c r="CJ1948">
        <v>1</v>
      </c>
      <c r="CK1948">
        <v>21</v>
      </c>
      <c r="CL1948" t="s">
        <v>87</v>
      </c>
    </row>
    <row r="1949" spans="1:90">
      <c r="A1949" t="s">
        <v>72</v>
      </c>
      <c r="B1949" t="s">
        <v>73</v>
      </c>
      <c r="C1949" t="s">
        <v>74</v>
      </c>
      <c r="E1949" t="str">
        <f>"FES1162717523"</f>
        <v>FES1162717523</v>
      </c>
      <c r="F1949" s="3">
        <v>43754</v>
      </c>
      <c r="G1949">
        <v>202004</v>
      </c>
      <c r="H1949" t="s">
        <v>75</v>
      </c>
      <c r="I1949" t="s">
        <v>76</v>
      </c>
      <c r="J1949" t="s">
        <v>77</v>
      </c>
      <c r="K1949" t="s">
        <v>78</v>
      </c>
      <c r="L1949" t="s">
        <v>79</v>
      </c>
      <c r="M1949" t="s">
        <v>80</v>
      </c>
      <c r="N1949" t="s">
        <v>2295</v>
      </c>
      <c r="O1949" t="s">
        <v>82</v>
      </c>
      <c r="P1949" t="str">
        <f>"2170712483                    "</f>
        <v xml:space="preserve">2170712483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7.69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2.1</v>
      </c>
      <c r="BJ1949">
        <v>0.9</v>
      </c>
      <c r="BK1949">
        <v>2.5</v>
      </c>
      <c r="BL1949" s="4">
        <v>44.32</v>
      </c>
      <c r="BM1949" s="4">
        <v>6.65</v>
      </c>
      <c r="BN1949" s="4">
        <v>50.97</v>
      </c>
      <c r="BO1949" s="4">
        <v>50.97</v>
      </c>
      <c r="BQ1949" t="s">
        <v>95</v>
      </c>
      <c r="BR1949" t="s">
        <v>84</v>
      </c>
      <c r="BS1949" s="3">
        <v>43755</v>
      </c>
      <c r="BT1949" s="5">
        <v>0.4368055555555555</v>
      </c>
      <c r="BU1949" t="s">
        <v>2296</v>
      </c>
      <c r="BV1949" t="s">
        <v>90</v>
      </c>
      <c r="BY1949">
        <v>4387.8900000000003</v>
      </c>
      <c r="CA1949" t="s">
        <v>1857</v>
      </c>
      <c r="CC1949" t="s">
        <v>80</v>
      </c>
      <c r="CD1949">
        <v>2001</v>
      </c>
      <c r="CE1949" t="s">
        <v>86</v>
      </c>
      <c r="CF1949" s="3">
        <v>43756</v>
      </c>
      <c r="CI1949">
        <v>1</v>
      </c>
      <c r="CJ1949">
        <v>1</v>
      </c>
      <c r="CK1949">
        <v>22</v>
      </c>
      <c r="CL1949" t="s">
        <v>87</v>
      </c>
    </row>
    <row r="1950" spans="1:90">
      <c r="A1950" t="s">
        <v>72</v>
      </c>
      <c r="B1950" t="s">
        <v>73</v>
      </c>
      <c r="C1950" t="s">
        <v>74</v>
      </c>
      <c r="E1950" t="str">
        <f>"FES1162717459"</f>
        <v>FES1162717459</v>
      </c>
      <c r="F1950" s="3">
        <v>43754</v>
      </c>
      <c r="G1950">
        <v>202004</v>
      </c>
      <c r="H1950" t="s">
        <v>75</v>
      </c>
      <c r="I1950" t="s">
        <v>76</v>
      </c>
      <c r="J1950" t="s">
        <v>77</v>
      </c>
      <c r="K1950" t="s">
        <v>78</v>
      </c>
      <c r="L1950" t="s">
        <v>142</v>
      </c>
      <c r="M1950" t="s">
        <v>143</v>
      </c>
      <c r="N1950" t="s">
        <v>611</v>
      </c>
      <c r="O1950" t="s">
        <v>82</v>
      </c>
      <c r="P1950" t="str">
        <f>"2170712393                    "</f>
        <v xml:space="preserve">2170712393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18.39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7</v>
      </c>
      <c r="BJ1950">
        <v>8.8000000000000007</v>
      </c>
      <c r="BK1950">
        <v>9</v>
      </c>
      <c r="BL1950" s="4">
        <v>105.98</v>
      </c>
      <c r="BM1950" s="4">
        <v>15.9</v>
      </c>
      <c r="BN1950" s="4">
        <v>121.88</v>
      </c>
      <c r="BO1950" s="4">
        <v>121.88</v>
      </c>
      <c r="BQ1950" t="s">
        <v>95</v>
      </c>
      <c r="BR1950" t="s">
        <v>84</v>
      </c>
      <c r="BS1950" s="3">
        <v>43755</v>
      </c>
      <c r="BT1950" s="5">
        <v>0.33333333333333331</v>
      </c>
      <c r="BU1950" t="s">
        <v>2263</v>
      </c>
      <c r="BV1950" t="s">
        <v>90</v>
      </c>
      <c r="BY1950">
        <v>44228.13</v>
      </c>
      <c r="CA1950" t="s">
        <v>1927</v>
      </c>
      <c r="CC1950" t="s">
        <v>143</v>
      </c>
      <c r="CD1950">
        <v>1459</v>
      </c>
      <c r="CE1950" t="s">
        <v>86</v>
      </c>
      <c r="CI1950">
        <v>1</v>
      </c>
      <c r="CJ1950">
        <v>1</v>
      </c>
      <c r="CK1950">
        <v>22</v>
      </c>
      <c r="CL1950" t="s">
        <v>87</v>
      </c>
    </row>
    <row r="1951" spans="1:90">
      <c r="A1951" t="s">
        <v>72</v>
      </c>
      <c r="B1951" t="s">
        <v>73</v>
      </c>
      <c r="C1951" t="s">
        <v>74</v>
      </c>
      <c r="E1951" t="str">
        <f>"FES1162717190"</f>
        <v>FES1162717190</v>
      </c>
      <c r="F1951" s="3">
        <v>43754</v>
      </c>
      <c r="G1951">
        <v>202004</v>
      </c>
      <c r="H1951" t="s">
        <v>75</v>
      </c>
      <c r="I1951" t="s">
        <v>76</v>
      </c>
      <c r="J1951" t="s">
        <v>77</v>
      </c>
      <c r="K1951" t="s">
        <v>78</v>
      </c>
      <c r="L1951" t="s">
        <v>98</v>
      </c>
      <c r="M1951" t="s">
        <v>99</v>
      </c>
      <c r="N1951" t="s">
        <v>100</v>
      </c>
      <c r="O1951" t="s">
        <v>82</v>
      </c>
      <c r="P1951" t="str">
        <f>"2170712004                    "</f>
        <v xml:space="preserve">2170712004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8.7899999999999991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 s="4">
        <v>50.66</v>
      </c>
      <c r="BM1951" s="4">
        <v>7.6</v>
      </c>
      <c r="BN1951" s="4">
        <v>58.26</v>
      </c>
      <c r="BO1951" s="4">
        <v>58.26</v>
      </c>
      <c r="BQ1951" t="s">
        <v>101</v>
      </c>
      <c r="BR1951" t="s">
        <v>84</v>
      </c>
      <c r="BS1951" s="3">
        <v>43755</v>
      </c>
      <c r="BT1951" s="5">
        <v>0.35555555555555557</v>
      </c>
      <c r="BU1951" t="s">
        <v>102</v>
      </c>
      <c r="BV1951" t="s">
        <v>90</v>
      </c>
      <c r="BY1951">
        <v>1200</v>
      </c>
      <c r="CA1951" t="s">
        <v>103</v>
      </c>
      <c r="CC1951" t="s">
        <v>99</v>
      </c>
      <c r="CD1951">
        <v>3610</v>
      </c>
      <c r="CE1951" t="s">
        <v>96</v>
      </c>
      <c r="CF1951" s="3">
        <v>43756</v>
      </c>
      <c r="CI1951">
        <v>1</v>
      </c>
      <c r="CJ1951">
        <v>1</v>
      </c>
      <c r="CK1951">
        <v>21</v>
      </c>
      <c r="CL1951" t="s">
        <v>87</v>
      </c>
    </row>
    <row r="1952" spans="1:90">
      <c r="A1952" t="s">
        <v>72</v>
      </c>
      <c r="B1952" t="s">
        <v>73</v>
      </c>
      <c r="C1952" t="s">
        <v>74</v>
      </c>
      <c r="E1952" t="str">
        <f>"FES1162717273"</f>
        <v>FES1162717273</v>
      </c>
      <c r="F1952" s="3">
        <v>43754</v>
      </c>
      <c r="G1952">
        <v>202004</v>
      </c>
      <c r="H1952" t="s">
        <v>75</v>
      </c>
      <c r="I1952" t="s">
        <v>76</v>
      </c>
      <c r="J1952" t="s">
        <v>77</v>
      </c>
      <c r="K1952" t="s">
        <v>78</v>
      </c>
      <c r="L1952" t="s">
        <v>75</v>
      </c>
      <c r="M1952" t="s">
        <v>76</v>
      </c>
      <c r="N1952" t="s">
        <v>846</v>
      </c>
      <c r="O1952" t="s">
        <v>82</v>
      </c>
      <c r="P1952" t="str">
        <f>"2170709514                    "</f>
        <v xml:space="preserve">2170709514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11.81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4.7</v>
      </c>
      <c r="BJ1952">
        <v>2.4</v>
      </c>
      <c r="BK1952">
        <v>5</v>
      </c>
      <c r="BL1952" s="4">
        <v>68.040000000000006</v>
      </c>
      <c r="BM1952" s="4">
        <v>10.210000000000001</v>
      </c>
      <c r="BN1952" s="4">
        <v>78.25</v>
      </c>
      <c r="BO1952" s="4">
        <v>78.25</v>
      </c>
      <c r="BQ1952" t="s">
        <v>95</v>
      </c>
      <c r="BR1952" t="s">
        <v>84</v>
      </c>
      <c r="BS1952" s="3">
        <v>43755</v>
      </c>
      <c r="BT1952" s="5">
        <v>0.29166666666666669</v>
      </c>
      <c r="BU1952" t="s">
        <v>847</v>
      </c>
      <c r="BV1952" t="s">
        <v>90</v>
      </c>
      <c r="BY1952">
        <v>12078.53</v>
      </c>
      <c r="CA1952" t="s">
        <v>848</v>
      </c>
      <c r="CC1952" t="s">
        <v>76</v>
      </c>
      <c r="CD1952">
        <v>1645</v>
      </c>
      <c r="CE1952" t="s">
        <v>86</v>
      </c>
      <c r="CF1952" s="3">
        <v>43756</v>
      </c>
      <c r="CI1952">
        <v>1</v>
      </c>
      <c r="CJ1952">
        <v>1</v>
      </c>
      <c r="CK1952">
        <v>22</v>
      </c>
      <c r="CL1952" t="s">
        <v>87</v>
      </c>
    </row>
    <row r="1953" spans="1:90">
      <c r="A1953" t="s">
        <v>72</v>
      </c>
      <c r="B1953" t="s">
        <v>73</v>
      </c>
      <c r="C1953" t="s">
        <v>74</v>
      </c>
      <c r="E1953" t="str">
        <f>"FES1162717484"</f>
        <v>FES1162717484</v>
      </c>
      <c r="F1953" s="3">
        <v>43754</v>
      </c>
      <c r="G1953">
        <v>202004</v>
      </c>
      <c r="H1953" t="s">
        <v>75</v>
      </c>
      <c r="I1953" t="s">
        <v>76</v>
      </c>
      <c r="J1953" t="s">
        <v>77</v>
      </c>
      <c r="K1953" t="s">
        <v>78</v>
      </c>
      <c r="L1953" t="s">
        <v>570</v>
      </c>
      <c r="M1953" t="s">
        <v>571</v>
      </c>
      <c r="N1953" t="s">
        <v>613</v>
      </c>
      <c r="O1953" t="s">
        <v>82</v>
      </c>
      <c r="P1953" t="str">
        <f>"2170712413                    "</f>
        <v xml:space="preserve">2170712413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8.7899999999999991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 s="4">
        <v>50.66</v>
      </c>
      <c r="BM1953" s="4">
        <v>7.6</v>
      </c>
      <c r="BN1953" s="4">
        <v>58.26</v>
      </c>
      <c r="BO1953" s="4">
        <v>58.26</v>
      </c>
      <c r="BQ1953" t="s">
        <v>83</v>
      </c>
      <c r="BR1953" t="s">
        <v>84</v>
      </c>
      <c r="BS1953" s="3">
        <v>43755</v>
      </c>
      <c r="BT1953" s="5">
        <v>0.34027777777777773</v>
      </c>
      <c r="BU1953" t="s">
        <v>1170</v>
      </c>
      <c r="BV1953" t="s">
        <v>90</v>
      </c>
      <c r="BY1953">
        <v>1200</v>
      </c>
      <c r="CA1953" t="s">
        <v>574</v>
      </c>
      <c r="CC1953" t="s">
        <v>571</v>
      </c>
      <c r="CD1953">
        <v>4026</v>
      </c>
      <c r="CE1953" t="s">
        <v>96</v>
      </c>
      <c r="CF1953" s="3">
        <v>43756</v>
      </c>
      <c r="CI1953">
        <v>1</v>
      </c>
      <c r="CJ1953">
        <v>1</v>
      </c>
      <c r="CK1953">
        <v>21</v>
      </c>
      <c r="CL1953" t="s">
        <v>87</v>
      </c>
    </row>
    <row r="1954" spans="1:90">
      <c r="A1954" t="s">
        <v>72</v>
      </c>
      <c r="B1954" t="s">
        <v>73</v>
      </c>
      <c r="C1954" t="s">
        <v>74</v>
      </c>
      <c r="E1954" t="str">
        <f>"FES1162717498"</f>
        <v>FES1162717498</v>
      </c>
      <c r="F1954" s="3">
        <v>43754</v>
      </c>
      <c r="G1954">
        <v>202004</v>
      </c>
      <c r="H1954" t="s">
        <v>75</v>
      </c>
      <c r="I1954" t="s">
        <v>76</v>
      </c>
      <c r="J1954" t="s">
        <v>77</v>
      </c>
      <c r="K1954" t="s">
        <v>78</v>
      </c>
      <c r="L1954" t="s">
        <v>255</v>
      </c>
      <c r="M1954" t="s">
        <v>256</v>
      </c>
      <c r="N1954" t="s">
        <v>1048</v>
      </c>
      <c r="O1954" t="s">
        <v>82</v>
      </c>
      <c r="P1954" t="str">
        <f>"2170712444                    "</f>
        <v xml:space="preserve">2170712444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8.7899999999999991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 s="4">
        <v>50.66</v>
      </c>
      <c r="BM1954" s="4">
        <v>7.6</v>
      </c>
      <c r="BN1954" s="4">
        <v>58.26</v>
      </c>
      <c r="BO1954" s="4">
        <v>58.26</v>
      </c>
      <c r="BQ1954" t="s">
        <v>95</v>
      </c>
      <c r="BR1954" t="s">
        <v>84</v>
      </c>
      <c r="BS1954" s="3">
        <v>43755</v>
      </c>
      <c r="BT1954" s="5">
        <v>0.4201388888888889</v>
      </c>
      <c r="BU1954" t="s">
        <v>1049</v>
      </c>
      <c r="BV1954" t="s">
        <v>90</v>
      </c>
      <c r="BY1954">
        <v>1200</v>
      </c>
      <c r="CA1954" t="s">
        <v>260</v>
      </c>
      <c r="CC1954" t="s">
        <v>256</v>
      </c>
      <c r="CD1954">
        <v>3290</v>
      </c>
      <c r="CE1954" t="s">
        <v>96</v>
      </c>
      <c r="CF1954" s="3">
        <v>43756</v>
      </c>
      <c r="CI1954">
        <v>1</v>
      </c>
      <c r="CJ1954">
        <v>1</v>
      </c>
      <c r="CK1954">
        <v>21</v>
      </c>
      <c r="CL1954" t="s">
        <v>87</v>
      </c>
    </row>
    <row r="1955" spans="1:90">
      <c r="A1955" t="s">
        <v>72</v>
      </c>
      <c r="B1955" t="s">
        <v>73</v>
      </c>
      <c r="C1955" t="s">
        <v>74</v>
      </c>
      <c r="E1955" t="str">
        <f>"FES1162717437"</f>
        <v>FES1162717437</v>
      </c>
      <c r="F1955" s="3">
        <v>43754</v>
      </c>
      <c r="G1955">
        <v>202004</v>
      </c>
      <c r="H1955" t="s">
        <v>75</v>
      </c>
      <c r="I1955" t="s">
        <v>76</v>
      </c>
      <c r="J1955" t="s">
        <v>77</v>
      </c>
      <c r="K1955" t="s">
        <v>78</v>
      </c>
      <c r="L1955" t="s">
        <v>215</v>
      </c>
      <c r="M1955" t="s">
        <v>216</v>
      </c>
      <c r="N1955" t="s">
        <v>384</v>
      </c>
      <c r="O1955" t="s">
        <v>82</v>
      </c>
      <c r="P1955" t="str">
        <f>"2170710217                    "</f>
        <v xml:space="preserve">2170710217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8.7899999999999991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 s="4">
        <v>50.66</v>
      </c>
      <c r="BM1955" s="4">
        <v>7.6</v>
      </c>
      <c r="BN1955" s="4">
        <v>58.26</v>
      </c>
      <c r="BO1955" s="4">
        <v>58.26</v>
      </c>
      <c r="BQ1955" t="s">
        <v>95</v>
      </c>
      <c r="BR1955" t="s">
        <v>84</v>
      </c>
      <c r="BS1955" s="3">
        <v>43755</v>
      </c>
      <c r="BT1955" s="5">
        <v>0.43055555555555558</v>
      </c>
      <c r="BU1955" t="s">
        <v>803</v>
      </c>
      <c r="BV1955" t="s">
        <v>90</v>
      </c>
      <c r="BY1955">
        <v>1200</v>
      </c>
      <c r="CA1955" t="s">
        <v>2017</v>
      </c>
      <c r="CC1955" t="s">
        <v>216</v>
      </c>
      <c r="CD1955">
        <v>3201</v>
      </c>
      <c r="CE1955" t="s">
        <v>96</v>
      </c>
      <c r="CF1955" s="3">
        <v>43756</v>
      </c>
      <c r="CI1955">
        <v>1</v>
      </c>
      <c r="CJ1955">
        <v>1</v>
      </c>
      <c r="CK1955">
        <v>21</v>
      </c>
      <c r="CL1955" t="s">
        <v>87</v>
      </c>
    </row>
    <row r="1956" spans="1:90">
      <c r="A1956" t="s">
        <v>72</v>
      </c>
      <c r="B1956" t="s">
        <v>73</v>
      </c>
      <c r="C1956" t="s">
        <v>74</v>
      </c>
      <c r="E1956" t="str">
        <f>"FES1162717514"</f>
        <v>FES1162717514</v>
      </c>
      <c r="F1956" s="3">
        <v>43754</v>
      </c>
      <c r="G1956">
        <v>202004</v>
      </c>
      <c r="H1956" t="s">
        <v>75</v>
      </c>
      <c r="I1956" t="s">
        <v>76</v>
      </c>
      <c r="J1956" t="s">
        <v>77</v>
      </c>
      <c r="K1956" t="s">
        <v>78</v>
      </c>
      <c r="L1956" t="s">
        <v>175</v>
      </c>
      <c r="M1956" t="s">
        <v>176</v>
      </c>
      <c r="N1956" t="s">
        <v>649</v>
      </c>
      <c r="O1956" t="s">
        <v>82</v>
      </c>
      <c r="P1956" t="str">
        <f>"2170712471                    "</f>
        <v xml:space="preserve">2170712471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8.7899999999999991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 s="4">
        <v>50.66</v>
      </c>
      <c r="BM1956" s="4">
        <v>7.6</v>
      </c>
      <c r="BN1956" s="4">
        <v>58.26</v>
      </c>
      <c r="BO1956" s="4">
        <v>58.26</v>
      </c>
      <c r="BQ1956" t="s">
        <v>706</v>
      </c>
      <c r="BR1956" t="s">
        <v>84</v>
      </c>
      <c r="BS1956" s="3">
        <v>43755</v>
      </c>
      <c r="BT1956" s="5">
        <v>0.33194444444444443</v>
      </c>
      <c r="BU1956" t="s">
        <v>651</v>
      </c>
      <c r="BV1956" t="s">
        <v>90</v>
      </c>
      <c r="BY1956">
        <v>1200</v>
      </c>
      <c r="CA1956" t="s">
        <v>652</v>
      </c>
      <c r="CC1956" t="s">
        <v>176</v>
      </c>
      <c r="CD1956">
        <v>4001</v>
      </c>
      <c r="CE1956" t="s">
        <v>96</v>
      </c>
      <c r="CF1956" s="3">
        <v>43756</v>
      </c>
      <c r="CI1956">
        <v>1</v>
      </c>
      <c r="CJ1956">
        <v>1</v>
      </c>
      <c r="CK1956">
        <v>21</v>
      </c>
      <c r="CL1956" t="s">
        <v>87</v>
      </c>
    </row>
    <row r="1957" spans="1:90">
      <c r="A1957" t="s">
        <v>72</v>
      </c>
      <c r="B1957" t="s">
        <v>73</v>
      </c>
      <c r="C1957" t="s">
        <v>74</v>
      </c>
      <c r="E1957" t="str">
        <f>"FES1162717272"</f>
        <v>FES1162717272</v>
      </c>
      <c r="F1957" s="3">
        <v>43754</v>
      </c>
      <c r="G1957">
        <v>202004</v>
      </c>
      <c r="H1957" t="s">
        <v>75</v>
      </c>
      <c r="I1957" t="s">
        <v>76</v>
      </c>
      <c r="J1957" t="s">
        <v>77</v>
      </c>
      <c r="K1957" t="s">
        <v>78</v>
      </c>
      <c r="L1957" t="s">
        <v>75</v>
      </c>
      <c r="M1957" t="s">
        <v>76</v>
      </c>
      <c r="N1957" t="s">
        <v>846</v>
      </c>
      <c r="O1957" t="s">
        <v>82</v>
      </c>
      <c r="P1957" t="str">
        <f>"2170709498                    "</f>
        <v xml:space="preserve">2170709498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7.69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2.2000000000000002</v>
      </c>
      <c r="BJ1957">
        <v>1.1000000000000001</v>
      </c>
      <c r="BK1957">
        <v>2.5</v>
      </c>
      <c r="BL1957" s="4">
        <v>44.32</v>
      </c>
      <c r="BM1957" s="4">
        <v>6.65</v>
      </c>
      <c r="BN1957" s="4">
        <v>50.97</v>
      </c>
      <c r="BO1957" s="4">
        <v>50.97</v>
      </c>
      <c r="BQ1957" t="s">
        <v>95</v>
      </c>
      <c r="BR1957" t="s">
        <v>84</v>
      </c>
      <c r="BS1957" s="3">
        <v>43755</v>
      </c>
      <c r="BT1957" s="5">
        <v>0.29166666666666669</v>
      </c>
      <c r="BU1957" t="s">
        <v>847</v>
      </c>
      <c r="BV1957" t="s">
        <v>90</v>
      </c>
      <c r="BY1957">
        <v>5710.85</v>
      </c>
      <c r="CA1957" t="s">
        <v>848</v>
      </c>
      <c r="CC1957" t="s">
        <v>76</v>
      </c>
      <c r="CD1957">
        <v>1645</v>
      </c>
      <c r="CE1957" t="s">
        <v>86</v>
      </c>
      <c r="CF1957" s="3">
        <v>43756</v>
      </c>
      <c r="CI1957">
        <v>1</v>
      </c>
      <c r="CJ1957">
        <v>1</v>
      </c>
      <c r="CK1957">
        <v>22</v>
      </c>
      <c r="CL1957" t="s">
        <v>87</v>
      </c>
    </row>
    <row r="1958" spans="1:90">
      <c r="A1958" t="s">
        <v>72</v>
      </c>
      <c r="B1958" t="s">
        <v>73</v>
      </c>
      <c r="C1958" t="s">
        <v>74</v>
      </c>
      <c r="E1958" t="str">
        <f>"FES1162717325"</f>
        <v>FES1162717325</v>
      </c>
      <c r="F1958" s="3">
        <v>43754</v>
      </c>
      <c r="G1958">
        <v>202004</v>
      </c>
      <c r="H1958" t="s">
        <v>75</v>
      </c>
      <c r="I1958" t="s">
        <v>76</v>
      </c>
      <c r="J1958" t="s">
        <v>77</v>
      </c>
      <c r="K1958" t="s">
        <v>78</v>
      </c>
      <c r="L1958" t="s">
        <v>142</v>
      </c>
      <c r="M1958" t="s">
        <v>143</v>
      </c>
      <c r="N1958" t="s">
        <v>1707</v>
      </c>
      <c r="O1958" t="s">
        <v>82</v>
      </c>
      <c r="P1958" t="str">
        <f>"2170712287                    "</f>
        <v xml:space="preserve">2170712287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7.69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2.5</v>
      </c>
      <c r="BJ1958">
        <v>1.2</v>
      </c>
      <c r="BK1958">
        <v>2.5</v>
      </c>
      <c r="BL1958" s="4">
        <v>44.32</v>
      </c>
      <c r="BM1958" s="4">
        <v>6.65</v>
      </c>
      <c r="BN1958" s="4">
        <v>50.97</v>
      </c>
      <c r="BO1958" s="4">
        <v>50.97</v>
      </c>
      <c r="BQ1958" t="s">
        <v>95</v>
      </c>
      <c r="BR1958" t="s">
        <v>84</v>
      </c>
      <c r="BS1958" s="3">
        <v>43755</v>
      </c>
      <c r="BT1958" s="5">
        <v>0.41666666666666669</v>
      </c>
      <c r="BU1958" t="s">
        <v>2297</v>
      </c>
      <c r="BV1958" t="s">
        <v>90</v>
      </c>
      <c r="BY1958">
        <v>6046.56</v>
      </c>
      <c r="CC1958" t="s">
        <v>143</v>
      </c>
      <c r="CD1958">
        <v>1460</v>
      </c>
      <c r="CE1958" t="s">
        <v>86</v>
      </c>
      <c r="CF1958" s="3">
        <v>43756</v>
      </c>
      <c r="CI1958">
        <v>1</v>
      </c>
      <c r="CJ1958">
        <v>1</v>
      </c>
      <c r="CK1958">
        <v>22</v>
      </c>
      <c r="CL1958" t="s">
        <v>87</v>
      </c>
    </row>
    <row r="1959" spans="1:90">
      <c r="A1959" t="s">
        <v>72</v>
      </c>
      <c r="B1959" t="s">
        <v>73</v>
      </c>
      <c r="C1959" t="s">
        <v>74</v>
      </c>
      <c r="E1959" t="str">
        <f>"FES1162717422"</f>
        <v>FES1162717422</v>
      </c>
      <c r="F1959" s="3">
        <v>43754</v>
      </c>
      <c r="G1959">
        <v>202004</v>
      </c>
      <c r="H1959" t="s">
        <v>75</v>
      </c>
      <c r="I1959" t="s">
        <v>76</v>
      </c>
      <c r="J1959" t="s">
        <v>77</v>
      </c>
      <c r="K1959" t="s">
        <v>78</v>
      </c>
      <c r="L1959" t="s">
        <v>98</v>
      </c>
      <c r="M1959" t="s">
        <v>99</v>
      </c>
      <c r="N1959" t="s">
        <v>1330</v>
      </c>
      <c r="O1959" t="s">
        <v>82</v>
      </c>
      <c r="P1959" t="str">
        <f>"2170712372                    "</f>
        <v xml:space="preserve">2170712372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8.7899999999999991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 s="4">
        <v>50.66</v>
      </c>
      <c r="BM1959" s="4">
        <v>7.6</v>
      </c>
      <c r="BN1959" s="4">
        <v>58.26</v>
      </c>
      <c r="BO1959" s="4">
        <v>58.26</v>
      </c>
      <c r="BQ1959" t="s">
        <v>83</v>
      </c>
      <c r="BR1959" t="s">
        <v>84</v>
      </c>
      <c r="BS1959" s="3">
        <v>43755</v>
      </c>
      <c r="BT1959" s="5">
        <v>0.41388888888888892</v>
      </c>
      <c r="BU1959" t="s">
        <v>2298</v>
      </c>
      <c r="BV1959" t="s">
        <v>90</v>
      </c>
      <c r="BY1959">
        <v>1200</v>
      </c>
      <c r="CA1959" t="s">
        <v>103</v>
      </c>
      <c r="CC1959" t="s">
        <v>99</v>
      </c>
      <c r="CD1959">
        <v>3610</v>
      </c>
      <c r="CE1959" t="s">
        <v>96</v>
      </c>
      <c r="CF1959" s="3">
        <v>43756</v>
      </c>
      <c r="CI1959">
        <v>1</v>
      </c>
      <c r="CJ1959">
        <v>1</v>
      </c>
      <c r="CK1959">
        <v>21</v>
      </c>
      <c r="CL1959" t="s">
        <v>87</v>
      </c>
    </row>
    <row r="1960" spans="1:90">
      <c r="A1960" t="s">
        <v>72</v>
      </c>
      <c r="B1960" t="s">
        <v>73</v>
      </c>
      <c r="C1960" t="s">
        <v>74</v>
      </c>
      <c r="E1960" t="str">
        <f>"FES1162717508"</f>
        <v>FES1162717508</v>
      </c>
      <c r="F1960" s="3">
        <v>43754</v>
      </c>
      <c r="G1960">
        <v>202004</v>
      </c>
      <c r="H1960" t="s">
        <v>75</v>
      </c>
      <c r="I1960" t="s">
        <v>76</v>
      </c>
      <c r="J1960" t="s">
        <v>77</v>
      </c>
      <c r="K1960" t="s">
        <v>78</v>
      </c>
      <c r="L1960" t="s">
        <v>175</v>
      </c>
      <c r="M1960" t="s">
        <v>176</v>
      </c>
      <c r="N1960" t="s">
        <v>1634</v>
      </c>
      <c r="O1960" t="s">
        <v>82</v>
      </c>
      <c r="P1960" t="str">
        <f>"2170712462                    "</f>
        <v xml:space="preserve">2170712462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8.7899999999999991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 s="4">
        <v>50.66</v>
      </c>
      <c r="BM1960" s="4">
        <v>7.6</v>
      </c>
      <c r="BN1960" s="4">
        <v>58.26</v>
      </c>
      <c r="BO1960" s="4">
        <v>58.26</v>
      </c>
      <c r="BQ1960" t="s">
        <v>83</v>
      </c>
      <c r="BR1960" t="s">
        <v>84</v>
      </c>
      <c r="BS1960" s="3">
        <v>43755</v>
      </c>
      <c r="BT1960" s="5">
        <v>0.4145833333333333</v>
      </c>
      <c r="BU1960" t="s">
        <v>2299</v>
      </c>
      <c r="BV1960" t="s">
        <v>90</v>
      </c>
      <c r="BY1960">
        <v>1200</v>
      </c>
      <c r="CA1960" t="s">
        <v>574</v>
      </c>
      <c r="CC1960" t="s">
        <v>176</v>
      </c>
      <c r="CD1960">
        <v>4052</v>
      </c>
      <c r="CE1960" t="s">
        <v>96</v>
      </c>
      <c r="CF1960" s="3">
        <v>43756</v>
      </c>
      <c r="CI1960">
        <v>1</v>
      </c>
      <c r="CJ1960">
        <v>1</v>
      </c>
      <c r="CK1960">
        <v>21</v>
      </c>
      <c r="CL1960" t="s">
        <v>87</v>
      </c>
    </row>
    <row r="1961" spans="1:90">
      <c r="A1961" t="s">
        <v>72</v>
      </c>
      <c r="B1961" t="s">
        <v>73</v>
      </c>
      <c r="C1961" t="s">
        <v>74</v>
      </c>
      <c r="E1961" t="str">
        <f>"FES1162717527"</f>
        <v>FES1162717527</v>
      </c>
      <c r="F1961" s="3">
        <v>43754</v>
      </c>
      <c r="G1961">
        <v>202004</v>
      </c>
      <c r="H1961" t="s">
        <v>75</v>
      </c>
      <c r="I1961" t="s">
        <v>76</v>
      </c>
      <c r="J1961" t="s">
        <v>77</v>
      </c>
      <c r="K1961" t="s">
        <v>78</v>
      </c>
      <c r="L1961" t="s">
        <v>92</v>
      </c>
      <c r="M1961" t="s">
        <v>93</v>
      </c>
      <c r="N1961" t="s">
        <v>985</v>
      </c>
      <c r="O1961" t="s">
        <v>82</v>
      </c>
      <c r="P1961" t="str">
        <f>"2170712488                    "</f>
        <v xml:space="preserve">2170712488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8.7899999999999991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 s="4">
        <v>50.66</v>
      </c>
      <c r="BM1961" s="4">
        <v>7.6</v>
      </c>
      <c r="BN1961" s="4">
        <v>58.26</v>
      </c>
      <c r="BO1961" s="4">
        <v>58.26</v>
      </c>
      <c r="BQ1961" t="s">
        <v>83</v>
      </c>
      <c r="BR1961" t="s">
        <v>84</v>
      </c>
      <c r="BS1961" s="3">
        <v>43755</v>
      </c>
      <c r="BT1961" s="5">
        <v>0.41736111111111113</v>
      </c>
      <c r="BU1961" t="s">
        <v>2300</v>
      </c>
      <c r="BV1961" t="s">
        <v>90</v>
      </c>
      <c r="BY1961">
        <v>1200</v>
      </c>
      <c r="CA1961" t="s">
        <v>147</v>
      </c>
      <c r="CC1961" t="s">
        <v>93</v>
      </c>
      <c r="CD1961">
        <v>7441</v>
      </c>
      <c r="CE1961" t="s">
        <v>96</v>
      </c>
      <c r="CF1961" s="3">
        <v>43756</v>
      </c>
      <c r="CI1961">
        <v>1</v>
      </c>
      <c r="CJ1961">
        <v>1</v>
      </c>
      <c r="CK1961">
        <v>21</v>
      </c>
      <c r="CL1961" t="s">
        <v>87</v>
      </c>
    </row>
    <row r="1962" spans="1:90">
      <c r="A1962" t="s">
        <v>72</v>
      </c>
      <c r="B1962" t="s">
        <v>73</v>
      </c>
      <c r="C1962" t="s">
        <v>74</v>
      </c>
      <c r="E1962" t="str">
        <f>"FES1162717525"</f>
        <v>FES1162717525</v>
      </c>
      <c r="F1962" s="3">
        <v>43754</v>
      </c>
      <c r="G1962">
        <v>202004</v>
      </c>
      <c r="H1962" t="s">
        <v>75</v>
      </c>
      <c r="I1962" t="s">
        <v>76</v>
      </c>
      <c r="J1962" t="s">
        <v>77</v>
      </c>
      <c r="K1962" t="s">
        <v>78</v>
      </c>
      <c r="L1962" t="s">
        <v>119</v>
      </c>
      <c r="M1962" t="s">
        <v>120</v>
      </c>
      <c r="N1962" t="s">
        <v>714</v>
      </c>
      <c r="O1962" t="s">
        <v>82</v>
      </c>
      <c r="P1962" t="str">
        <f>"2170712486                    "</f>
        <v xml:space="preserve">2170712486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8.7899999999999991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 s="4">
        <v>50.66</v>
      </c>
      <c r="BM1962" s="4">
        <v>7.6</v>
      </c>
      <c r="BN1962" s="4">
        <v>58.26</v>
      </c>
      <c r="BO1962" s="4">
        <v>58.26</v>
      </c>
      <c r="BQ1962" t="s">
        <v>95</v>
      </c>
      <c r="BR1962" t="s">
        <v>84</v>
      </c>
      <c r="BS1962" s="3">
        <v>43755</v>
      </c>
      <c r="BT1962" s="5">
        <v>0.38194444444444442</v>
      </c>
      <c r="BU1962" t="s">
        <v>1633</v>
      </c>
      <c r="BV1962" t="s">
        <v>90</v>
      </c>
      <c r="BY1962">
        <v>1200</v>
      </c>
      <c r="CA1962" t="s">
        <v>108</v>
      </c>
      <c r="CC1962" t="s">
        <v>120</v>
      </c>
      <c r="CD1962">
        <v>6012</v>
      </c>
      <c r="CE1962" t="s">
        <v>96</v>
      </c>
      <c r="CF1962" s="3">
        <v>43756</v>
      </c>
      <c r="CI1962">
        <v>1</v>
      </c>
      <c r="CJ1962">
        <v>1</v>
      </c>
      <c r="CK1962">
        <v>21</v>
      </c>
      <c r="CL1962" t="s">
        <v>87</v>
      </c>
    </row>
    <row r="1963" spans="1:90">
      <c r="A1963" t="s">
        <v>72</v>
      </c>
      <c r="B1963" t="s">
        <v>73</v>
      </c>
      <c r="C1963" t="s">
        <v>74</v>
      </c>
      <c r="E1963" t="str">
        <f>"FES1162717460"</f>
        <v>FES1162717460</v>
      </c>
      <c r="F1963" s="3">
        <v>43754</v>
      </c>
      <c r="G1963">
        <v>202004</v>
      </c>
      <c r="H1963" t="s">
        <v>75</v>
      </c>
      <c r="I1963" t="s">
        <v>76</v>
      </c>
      <c r="J1963" t="s">
        <v>77</v>
      </c>
      <c r="K1963" t="s">
        <v>78</v>
      </c>
      <c r="L1963" t="s">
        <v>175</v>
      </c>
      <c r="M1963" t="s">
        <v>176</v>
      </c>
      <c r="N1963" t="s">
        <v>340</v>
      </c>
      <c r="O1963" t="s">
        <v>82</v>
      </c>
      <c r="P1963" t="str">
        <f>"2170712394                    "</f>
        <v xml:space="preserve">2170712394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8.7899999999999991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 s="4">
        <v>50.66</v>
      </c>
      <c r="BM1963" s="4">
        <v>7.6</v>
      </c>
      <c r="BN1963" s="4">
        <v>58.26</v>
      </c>
      <c r="BO1963" s="4">
        <v>58.26</v>
      </c>
      <c r="BQ1963" t="s">
        <v>258</v>
      </c>
      <c r="BR1963" t="s">
        <v>84</v>
      </c>
      <c r="BS1963" s="3">
        <v>43755</v>
      </c>
      <c r="BT1963" s="5">
        <v>0.3666666666666667</v>
      </c>
      <c r="BU1963" t="s">
        <v>1505</v>
      </c>
      <c r="BV1963" t="s">
        <v>90</v>
      </c>
      <c r="BY1963">
        <v>1200</v>
      </c>
      <c r="CA1963" t="s">
        <v>342</v>
      </c>
      <c r="CC1963" t="s">
        <v>176</v>
      </c>
      <c r="CD1963">
        <v>4000</v>
      </c>
      <c r="CE1963" t="s">
        <v>96</v>
      </c>
      <c r="CF1963" s="3">
        <v>43756</v>
      </c>
      <c r="CI1963">
        <v>1</v>
      </c>
      <c r="CJ1963">
        <v>1</v>
      </c>
      <c r="CK1963">
        <v>21</v>
      </c>
      <c r="CL1963" t="s">
        <v>87</v>
      </c>
    </row>
    <row r="1964" spans="1:90">
      <c r="A1964" t="s">
        <v>72</v>
      </c>
      <c r="B1964" t="s">
        <v>73</v>
      </c>
      <c r="C1964" t="s">
        <v>74</v>
      </c>
      <c r="E1964" t="str">
        <f>"FES1162717543"</f>
        <v>FES1162717543</v>
      </c>
      <c r="F1964" s="3">
        <v>43754</v>
      </c>
      <c r="G1964">
        <v>202004</v>
      </c>
      <c r="H1964" t="s">
        <v>75</v>
      </c>
      <c r="I1964" t="s">
        <v>76</v>
      </c>
      <c r="J1964" t="s">
        <v>77</v>
      </c>
      <c r="K1964" t="s">
        <v>78</v>
      </c>
      <c r="L1964" t="s">
        <v>114</v>
      </c>
      <c r="M1964" t="s">
        <v>115</v>
      </c>
      <c r="N1964" t="s">
        <v>2301</v>
      </c>
      <c r="O1964" t="s">
        <v>82</v>
      </c>
      <c r="P1964" t="str">
        <f>"2170712494                    "</f>
        <v xml:space="preserve">2170712494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8.7899999999999991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 s="4">
        <v>50.66</v>
      </c>
      <c r="BM1964" s="4">
        <v>7.6</v>
      </c>
      <c r="BN1964" s="4">
        <v>58.26</v>
      </c>
      <c r="BO1964" s="4">
        <v>58.26</v>
      </c>
      <c r="BR1964" t="s">
        <v>84</v>
      </c>
      <c r="BS1964" s="3">
        <v>43755</v>
      </c>
      <c r="BT1964" s="5">
        <v>0.43402777777777773</v>
      </c>
      <c r="BU1964" t="s">
        <v>2302</v>
      </c>
      <c r="BV1964" t="s">
        <v>90</v>
      </c>
      <c r="BY1964">
        <v>1200</v>
      </c>
      <c r="CC1964" t="s">
        <v>115</v>
      </c>
      <c r="CD1964">
        <v>1</v>
      </c>
      <c r="CE1964" t="s">
        <v>96</v>
      </c>
      <c r="CI1964">
        <v>1</v>
      </c>
      <c r="CJ1964">
        <v>1</v>
      </c>
      <c r="CK1964">
        <v>21</v>
      </c>
      <c r="CL1964" t="s">
        <v>87</v>
      </c>
    </row>
    <row r="1965" spans="1:90">
      <c r="A1965" t="s">
        <v>72</v>
      </c>
      <c r="B1965" t="s">
        <v>73</v>
      </c>
      <c r="C1965" t="s">
        <v>74</v>
      </c>
      <c r="E1965" t="str">
        <f>"FES1162717489"</f>
        <v>FES1162717489</v>
      </c>
      <c r="F1965" s="3">
        <v>43754</v>
      </c>
      <c r="G1965">
        <v>202004</v>
      </c>
      <c r="H1965" t="s">
        <v>75</v>
      </c>
      <c r="I1965" t="s">
        <v>76</v>
      </c>
      <c r="J1965" t="s">
        <v>77</v>
      </c>
      <c r="K1965" t="s">
        <v>78</v>
      </c>
      <c r="L1965" t="s">
        <v>2303</v>
      </c>
      <c r="M1965" t="s">
        <v>2304</v>
      </c>
      <c r="N1965" t="s">
        <v>2305</v>
      </c>
      <c r="O1965" t="s">
        <v>82</v>
      </c>
      <c r="P1965" t="str">
        <f>"2170712430                    "</f>
        <v xml:space="preserve">2170712430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17.04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 s="4">
        <v>98.16</v>
      </c>
      <c r="BM1965" s="4">
        <v>14.72</v>
      </c>
      <c r="BN1965" s="4">
        <v>112.88</v>
      </c>
      <c r="BO1965" s="4">
        <v>112.88</v>
      </c>
      <c r="BQ1965" t="s">
        <v>785</v>
      </c>
      <c r="BR1965" t="s">
        <v>84</v>
      </c>
      <c r="BS1965" s="3">
        <v>43755</v>
      </c>
      <c r="BT1965" s="5">
        <v>0.41666666666666669</v>
      </c>
      <c r="BU1965" t="s">
        <v>2306</v>
      </c>
      <c r="BV1965" t="s">
        <v>90</v>
      </c>
      <c r="BY1965">
        <v>1200</v>
      </c>
      <c r="CC1965" t="s">
        <v>2304</v>
      </c>
      <c r="CD1965">
        <v>4960</v>
      </c>
      <c r="CE1965" t="s">
        <v>96</v>
      </c>
      <c r="CF1965" s="3">
        <v>43760</v>
      </c>
      <c r="CI1965">
        <v>3</v>
      </c>
      <c r="CJ1965">
        <v>1</v>
      </c>
      <c r="CK1965">
        <v>23</v>
      </c>
      <c r="CL1965" t="s">
        <v>87</v>
      </c>
    </row>
    <row r="1966" spans="1:90">
      <c r="A1966" t="s">
        <v>72</v>
      </c>
      <c r="B1966" t="s">
        <v>73</v>
      </c>
      <c r="C1966" t="s">
        <v>74</v>
      </c>
      <c r="E1966" t="str">
        <f>"FES1162717505"</f>
        <v>FES1162717505</v>
      </c>
      <c r="F1966" s="3">
        <v>43754</v>
      </c>
      <c r="G1966">
        <v>202004</v>
      </c>
      <c r="H1966" t="s">
        <v>75</v>
      </c>
      <c r="I1966" t="s">
        <v>76</v>
      </c>
      <c r="J1966" t="s">
        <v>77</v>
      </c>
      <c r="K1966" t="s">
        <v>78</v>
      </c>
      <c r="L1966" t="s">
        <v>119</v>
      </c>
      <c r="M1966" t="s">
        <v>120</v>
      </c>
      <c r="N1966" t="s">
        <v>714</v>
      </c>
      <c r="O1966" t="s">
        <v>82</v>
      </c>
      <c r="P1966" t="str">
        <f>"2170712459                    "</f>
        <v xml:space="preserve">2170712459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8.7899999999999991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 s="4">
        <v>50.66</v>
      </c>
      <c r="BM1966" s="4">
        <v>7.6</v>
      </c>
      <c r="BN1966" s="4">
        <v>58.26</v>
      </c>
      <c r="BO1966" s="4">
        <v>58.26</v>
      </c>
      <c r="BQ1966" t="s">
        <v>95</v>
      </c>
      <c r="BR1966" t="s">
        <v>84</v>
      </c>
      <c r="BS1966" s="3">
        <v>43755</v>
      </c>
      <c r="BT1966" s="5">
        <v>0.38194444444444442</v>
      </c>
      <c r="BU1966" t="s">
        <v>1633</v>
      </c>
      <c r="BV1966" t="s">
        <v>90</v>
      </c>
      <c r="BY1966">
        <v>1200</v>
      </c>
      <c r="CA1966" t="s">
        <v>108</v>
      </c>
      <c r="CC1966" t="s">
        <v>120</v>
      </c>
      <c r="CD1966">
        <v>6012</v>
      </c>
      <c r="CE1966" t="s">
        <v>96</v>
      </c>
      <c r="CF1966" s="3">
        <v>43756</v>
      </c>
      <c r="CI1966">
        <v>1</v>
      </c>
      <c r="CJ1966">
        <v>1</v>
      </c>
      <c r="CK1966">
        <v>21</v>
      </c>
      <c r="CL1966" t="s">
        <v>87</v>
      </c>
    </row>
    <row r="1967" spans="1:90">
      <c r="A1967" t="s">
        <v>72</v>
      </c>
      <c r="B1967" t="s">
        <v>73</v>
      </c>
      <c r="C1967" t="s">
        <v>74</v>
      </c>
      <c r="E1967" t="str">
        <f>"FES1162717368"</f>
        <v>FES1162717368</v>
      </c>
      <c r="F1967" s="3">
        <v>43754</v>
      </c>
      <c r="G1967">
        <v>202004</v>
      </c>
      <c r="H1967" t="s">
        <v>75</v>
      </c>
      <c r="I1967" t="s">
        <v>76</v>
      </c>
      <c r="J1967" t="s">
        <v>77</v>
      </c>
      <c r="K1967" t="s">
        <v>78</v>
      </c>
      <c r="L1967" t="s">
        <v>808</v>
      </c>
      <c r="M1967" t="s">
        <v>809</v>
      </c>
      <c r="N1967" t="s">
        <v>361</v>
      </c>
      <c r="O1967" t="s">
        <v>82</v>
      </c>
      <c r="P1967" t="str">
        <f>"2170712336                    "</f>
        <v xml:space="preserve">2170712336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17.04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1.6</v>
      </c>
      <c r="BJ1967">
        <v>0.9</v>
      </c>
      <c r="BK1967">
        <v>2</v>
      </c>
      <c r="BL1967" s="4">
        <v>98.16</v>
      </c>
      <c r="BM1967" s="4">
        <v>14.72</v>
      </c>
      <c r="BN1967" s="4">
        <v>112.88</v>
      </c>
      <c r="BO1967" s="4">
        <v>112.88</v>
      </c>
      <c r="BQ1967" t="s">
        <v>95</v>
      </c>
      <c r="BR1967" t="s">
        <v>84</v>
      </c>
      <c r="BS1967" s="3">
        <v>43755</v>
      </c>
      <c r="BT1967" s="5">
        <v>0.53125</v>
      </c>
      <c r="BU1967" t="s">
        <v>2307</v>
      </c>
      <c r="BV1967" t="s">
        <v>90</v>
      </c>
      <c r="BY1967">
        <v>4539.6000000000004</v>
      </c>
      <c r="CA1967" t="s">
        <v>1882</v>
      </c>
      <c r="CC1967" t="s">
        <v>809</v>
      </c>
      <c r="CD1967">
        <v>9880</v>
      </c>
      <c r="CE1967" t="s">
        <v>86</v>
      </c>
      <c r="CF1967" s="3">
        <v>43760</v>
      </c>
      <c r="CI1967">
        <v>1</v>
      </c>
      <c r="CJ1967">
        <v>1</v>
      </c>
      <c r="CK1967">
        <v>23</v>
      </c>
      <c r="CL1967" t="s">
        <v>87</v>
      </c>
    </row>
    <row r="1968" spans="1:90">
      <c r="A1968" t="s">
        <v>72</v>
      </c>
      <c r="B1968" t="s">
        <v>73</v>
      </c>
      <c r="C1968" t="s">
        <v>74</v>
      </c>
      <c r="E1968" t="str">
        <f>"FES1162717393"</f>
        <v>FES1162717393</v>
      </c>
      <c r="F1968" s="3">
        <v>43754</v>
      </c>
      <c r="G1968">
        <v>202004</v>
      </c>
      <c r="H1968" t="s">
        <v>75</v>
      </c>
      <c r="I1968" t="s">
        <v>76</v>
      </c>
      <c r="J1968" t="s">
        <v>77</v>
      </c>
      <c r="K1968" t="s">
        <v>78</v>
      </c>
      <c r="L1968" t="s">
        <v>408</v>
      </c>
      <c r="M1968" t="s">
        <v>409</v>
      </c>
      <c r="N1968" t="s">
        <v>410</v>
      </c>
      <c r="O1968" t="s">
        <v>82</v>
      </c>
      <c r="P1968" t="str">
        <f>"2170710060                    "</f>
        <v xml:space="preserve">2170710060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55.51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7</v>
      </c>
      <c r="BJ1968">
        <v>6.8</v>
      </c>
      <c r="BK1968">
        <v>7</v>
      </c>
      <c r="BL1968" s="4">
        <v>319.83</v>
      </c>
      <c r="BM1968" s="4">
        <v>47.97</v>
      </c>
      <c r="BN1968" s="4">
        <v>367.8</v>
      </c>
      <c r="BO1968" s="4">
        <v>367.8</v>
      </c>
      <c r="BQ1968" t="s">
        <v>95</v>
      </c>
      <c r="BR1968" t="s">
        <v>84</v>
      </c>
      <c r="BS1968" s="3">
        <v>43755</v>
      </c>
      <c r="BT1968" s="5">
        <v>0.4368055555555555</v>
      </c>
      <c r="BU1968" t="s">
        <v>2308</v>
      </c>
      <c r="BV1968" t="s">
        <v>90</v>
      </c>
      <c r="BY1968">
        <v>33838.42</v>
      </c>
      <c r="CA1968" t="s">
        <v>2309</v>
      </c>
      <c r="CC1968" t="s">
        <v>409</v>
      </c>
      <c r="CD1968">
        <v>4450</v>
      </c>
      <c r="CE1968" t="s">
        <v>86</v>
      </c>
      <c r="CF1968" s="3">
        <v>43756</v>
      </c>
      <c r="CI1968">
        <v>1</v>
      </c>
      <c r="CJ1968">
        <v>1</v>
      </c>
      <c r="CK1968">
        <v>23</v>
      </c>
      <c r="CL1968" t="s">
        <v>87</v>
      </c>
    </row>
    <row r="1969" spans="1:90">
      <c r="A1969" t="s">
        <v>72</v>
      </c>
      <c r="B1969" t="s">
        <v>73</v>
      </c>
      <c r="C1969" t="s">
        <v>74</v>
      </c>
      <c r="E1969" t="str">
        <f>"FES1162717339"</f>
        <v>FES1162717339</v>
      </c>
      <c r="F1969" s="3">
        <v>43754</v>
      </c>
      <c r="G1969">
        <v>202004</v>
      </c>
      <c r="H1969" t="s">
        <v>75</v>
      </c>
      <c r="I1969" t="s">
        <v>76</v>
      </c>
      <c r="J1969" t="s">
        <v>77</v>
      </c>
      <c r="K1969" t="s">
        <v>78</v>
      </c>
      <c r="L1969" t="s">
        <v>92</v>
      </c>
      <c r="M1969" t="s">
        <v>93</v>
      </c>
      <c r="N1969" t="s">
        <v>2310</v>
      </c>
      <c r="O1969" t="s">
        <v>82</v>
      </c>
      <c r="P1969" t="str">
        <f>"2170712016                    "</f>
        <v xml:space="preserve">2170712016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8.7899999999999991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 s="4">
        <v>50.66</v>
      </c>
      <c r="BM1969" s="4">
        <v>7.6</v>
      </c>
      <c r="BN1969" s="4">
        <v>58.26</v>
      </c>
      <c r="BO1969" s="4">
        <v>58.26</v>
      </c>
      <c r="BR1969" t="s">
        <v>84</v>
      </c>
      <c r="BS1969" s="3">
        <v>43755</v>
      </c>
      <c r="BT1969" s="5">
        <v>0.4375</v>
      </c>
      <c r="BU1969" t="s">
        <v>2311</v>
      </c>
      <c r="BV1969" t="s">
        <v>90</v>
      </c>
      <c r="BY1969">
        <v>1200</v>
      </c>
      <c r="CA1969" t="s">
        <v>2312</v>
      </c>
      <c r="CC1969" t="s">
        <v>93</v>
      </c>
      <c r="CD1969">
        <v>7941</v>
      </c>
      <c r="CE1969" t="s">
        <v>96</v>
      </c>
      <c r="CF1969" s="3">
        <v>43756</v>
      </c>
      <c r="CI1969">
        <v>1</v>
      </c>
      <c r="CJ1969">
        <v>1</v>
      </c>
      <c r="CK1969">
        <v>21</v>
      </c>
      <c r="CL1969" t="s">
        <v>87</v>
      </c>
    </row>
    <row r="1970" spans="1:90">
      <c r="A1970" t="s">
        <v>72</v>
      </c>
      <c r="B1970" t="s">
        <v>73</v>
      </c>
      <c r="C1970" t="s">
        <v>74</v>
      </c>
      <c r="E1970" t="str">
        <f>"FES1162717540"</f>
        <v>FES1162717540</v>
      </c>
      <c r="F1970" s="3">
        <v>43754</v>
      </c>
      <c r="G1970">
        <v>202004</v>
      </c>
      <c r="H1970" t="s">
        <v>75</v>
      </c>
      <c r="I1970" t="s">
        <v>76</v>
      </c>
      <c r="J1970" t="s">
        <v>77</v>
      </c>
      <c r="K1970" t="s">
        <v>78</v>
      </c>
      <c r="L1970" t="s">
        <v>92</v>
      </c>
      <c r="M1970" t="s">
        <v>93</v>
      </c>
      <c r="N1970" t="s">
        <v>1528</v>
      </c>
      <c r="O1970" t="s">
        <v>82</v>
      </c>
      <c r="P1970" t="str">
        <f>"2170709455                    "</f>
        <v xml:space="preserve">2170709455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28.56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4.5999999999999996</v>
      </c>
      <c r="BJ1970">
        <v>6.1</v>
      </c>
      <c r="BK1970">
        <v>6.5</v>
      </c>
      <c r="BL1970" s="4">
        <v>164.57</v>
      </c>
      <c r="BM1970" s="4">
        <v>24.69</v>
      </c>
      <c r="BN1970" s="4">
        <v>189.26</v>
      </c>
      <c r="BO1970" s="4">
        <v>189.26</v>
      </c>
      <c r="BQ1970" t="s">
        <v>83</v>
      </c>
      <c r="BR1970" t="s">
        <v>84</v>
      </c>
      <c r="BS1970" s="3">
        <v>43755</v>
      </c>
      <c r="BT1970" s="5">
        <v>0.32569444444444445</v>
      </c>
      <c r="BU1970" t="s">
        <v>2313</v>
      </c>
      <c r="BV1970" t="s">
        <v>90</v>
      </c>
      <c r="BY1970">
        <v>30375.32</v>
      </c>
      <c r="CA1970" t="s">
        <v>270</v>
      </c>
      <c r="CC1970" t="s">
        <v>93</v>
      </c>
      <c r="CD1970">
        <v>7530</v>
      </c>
      <c r="CE1970" t="s">
        <v>86</v>
      </c>
      <c r="CF1970" s="3">
        <v>43756</v>
      </c>
      <c r="CI1970">
        <v>1</v>
      </c>
      <c r="CJ1970">
        <v>1</v>
      </c>
      <c r="CK1970">
        <v>21</v>
      </c>
      <c r="CL1970" t="s">
        <v>87</v>
      </c>
    </row>
    <row r="1971" spans="1:90">
      <c r="A1971" t="s">
        <v>72</v>
      </c>
      <c r="B1971" t="s">
        <v>73</v>
      </c>
      <c r="C1971" t="s">
        <v>74</v>
      </c>
      <c r="E1971" t="str">
        <f>"FES1162717377"</f>
        <v>FES1162717377</v>
      </c>
      <c r="F1971" s="3">
        <v>43754</v>
      </c>
      <c r="G1971">
        <v>202004</v>
      </c>
      <c r="H1971" t="s">
        <v>75</v>
      </c>
      <c r="I1971" t="s">
        <v>76</v>
      </c>
      <c r="J1971" t="s">
        <v>77</v>
      </c>
      <c r="K1971" t="s">
        <v>78</v>
      </c>
      <c r="L1971" t="s">
        <v>189</v>
      </c>
      <c r="M1971" t="s">
        <v>190</v>
      </c>
      <c r="N1971" t="s">
        <v>2314</v>
      </c>
      <c r="O1971" t="s">
        <v>82</v>
      </c>
      <c r="P1971" t="str">
        <f>"2170709290                    "</f>
        <v xml:space="preserve">2170709290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6.87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 s="4">
        <v>39.58</v>
      </c>
      <c r="BM1971" s="4">
        <v>5.94</v>
      </c>
      <c r="BN1971" s="4">
        <v>45.52</v>
      </c>
      <c r="BO1971" s="4">
        <v>45.52</v>
      </c>
      <c r="BR1971" t="s">
        <v>84</v>
      </c>
      <c r="BS1971" s="3">
        <v>43755</v>
      </c>
      <c r="BT1971" s="5">
        <v>0.4375</v>
      </c>
      <c r="BU1971" t="s">
        <v>592</v>
      </c>
      <c r="BV1971" t="s">
        <v>90</v>
      </c>
      <c r="BY1971">
        <v>1200</v>
      </c>
      <c r="CC1971" t="s">
        <v>190</v>
      </c>
      <c r="CD1971">
        <v>1500</v>
      </c>
      <c r="CE1971" t="s">
        <v>96</v>
      </c>
      <c r="CF1971" s="3">
        <v>43756</v>
      </c>
      <c r="CI1971">
        <v>1</v>
      </c>
      <c r="CJ1971">
        <v>1</v>
      </c>
      <c r="CK1971">
        <v>22</v>
      </c>
      <c r="CL1971" t="s">
        <v>87</v>
      </c>
    </row>
    <row r="1972" spans="1:90">
      <c r="A1972" t="s">
        <v>72</v>
      </c>
      <c r="B1972" t="s">
        <v>73</v>
      </c>
      <c r="C1972" t="s">
        <v>74</v>
      </c>
      <c r="E1972" t="str">
        <f>"FES1162717414"</f>
        <v>FES1162717414</v>
      </c>
      <c r="F1972" s="3">
        <v>43754</v>
      </c>
      <c r="G1972">
        <v>202004</v>
      </c>
      <c r="H1972" t="s">
        <v>75</v>
      </c>
      <c r="I1972" t="s">
        <v>76</v>
      </c>
      <c r="J1972" t="s">
        <v>77</v>
      </c>
      <c r="K1972" t="s">
        <v>78</v>
      </c>
      <c r="L1972" t="s">
        <v>282</v>
      </c>
      <c r="M1972" t="s">
        <v>283</v>
      </c>
      <c r="N1972" t="s">
        <v>2199</v>
      </c>
      <c r="O1972" t="s">
        <v>82</v>
      </c>
      <c r="P1972" t="str">
        <f>"2170712004                    "</f>
        <v xml:space="preserve">2170712004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6.87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 s="4">
        <v>39.58</v>
      </c>
      <c r="BM1972" s="4">
        <v>5.94</v>
      </c>
      <c r="BN1972" s="4">
        <v>45.52</v>
      </c>
      <c r="BO1972" s="4">
        <v>45.52</v>
      </c>
      <c r="BQ1972" t="s">
        <v>2200</v>
      </c>
      <c r="BR1972" t="s">
        <v>84</v>
      </c>
      <c r="BS1972" s="3">
        <v>43755</v>
      </c>
      <c r="BT1972" s="5">
        <v>0.39583333333333331</v>
      </c>
      <c r="BU1972" t="s">
        <v>2201</v>
      </c>
      <c r="BV1972" t="s">
        <v>90</v>
      </c>
      <c r="BY1972">
        <v>1200</v>
      </c>
      <c r="CA1972" t="s">
        <v>2202</v>
      </c>
      <c r="CC1972" t="s">
        <v>283</v>
      </c>
      <c r="CD1972">
        <v>1541</v>
      </c>
      <c r="CE1972" t="s">
        <v>96</v>
      </c>
      <c r="CF1972" s="3">
        <v>43768</v>
      </c>
      <c r="CI1972">
        <v>1</v>
      </c>
      <c r="CJ1972">
        <v>1</v>
      </c>
      <c r="CK1972">
        <v>22</v>
      </c>
      <c r="CL1972" t="s">
        <v>87</v>
      </c>
    </row>
    <row r="1973" spans="1:90">
      <c r="A1973" t="s">
        <v>72</v>
      </c>
      <c r="B1973" t="s">
        <v>73</v>
      </c>
      <c r="C1973" t="s">
        <v>74</v>
      </c>
      <c r="E1973" t="str">
        <f>"FES1162717461"</f>
        <v>FES1162717461</v>
      </c>
      <c r="F1973" s="3">
        <v>43754</v>
      </c>
      <c r="G1973">
        <v>202004</v>
      </c>
      <c r="H1973" t="s">
        <v>75</v>
      </c>
      <c r="I1973" t="s">
        <v>76</v>
      </c>
      <c r="J1973" t="s">
        <v>77</v>
      </c>
      <c r="K1973" t="s">
        <v>78</v>
      </c>
      <c r="L1973" t="s">
        <v>75</v>
      </c>
      <c r="M1973" t="s">
        <v>76</v>
      </c>
      <c r="N1973" t="s">
        <v>846</v>
      </c>
      <c r="O1973" t="s">
        <v>82</v>
      </c>
      <c r="P1973" t="str">
        <f>"2170712395                    "</f>
        <v xml:space="preserve">2170712395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6.87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 s="4">
        <v>39.58</v>
      </c>
      <c r="BM1973" s="4">
        <v>5.94</v>
      </c>
      <c r="BN1973" s="4">
        <v>45.52</v>
      </c>
      <c r="BO1973" s="4">
        <v>45.52</v>
      </c>
      <c r="BQ1973" t="s">
        <v>95</v>
      </c>
      <c r="BR1973" t="s">
        <v>84</v>
      </c>
      <c r="BS1973" s="3">
        <v>43755</v>
      </c>
      <c r="BT1973" s="5">
        <v>0.29166666666666669</v>
      </c>
      <c r="BU1973" t="s">
        <v>847</v>
      </c>
      <c r="BV1973" t="s">
        <v>90</v>
      </c>
      <c r="BY1973">
        <v>1200</v>
      </c>
      <c r="CA1973" t="s">
        <v>848</v>
      </c>
      <c r="CC1973" t="s">
        <v>76</v>
      </c>
      <c r="CD1973">
        <v>1645</v>
      </c>
      <c r="CE1973" t="s">
        <v>96</v>
      </c>
      <c r="CF1973" s="3">
        <v>43756</v>
      </c>
      <c r="CI1973">
        <v>1</v>
      </c>
      <c r="CJ1973">
        <v>1</v>
      </c>
      <c r="CK1973">
        <v>22</v>
      </c>
      <c r="CL1973" t="s">
        <v>87</v>
      </c>
    </row>
    <row r="1974" spans="1:90">
      <c r="A1974" t="s">
        <v>72</v>
      </c>
      <c r="B1974" t="s">
        <v>73</v>
      </c>
      <c r="C1974" t="s">
        <v>74</v>
      </c>
      <c r="E1974" t="str">
        <f>"FES1162717559"</f>
        <v>FES1162717559</v>
      </c>
      <c r="F1974" s="3">
        <v>43754</v>
      </c>
      <c r="G1974">
        <v>202004</v>
      </c>
      <c r="H1974" t="s">
        <v>75</v>
      </c>
      <c r="I1974" t="s">
        <v>76</v>
      </c>
      <c r="J1974" t="s">
        <v>77</v>
      </c>
      <c r="K1974" t="s">
        <v>78</v>
      </c>
      <c r="L1974" t="s">
        <v>92</v>
      </c>
      <c r="M1974" t="s">
        <v>93</v>
      </c>
      <c r="N1974" t="s">
        <v>2005</v>
      </c>
      <c r="O1974" t="s">
        <v>82</v>
      </c>
      <c r="P1974" t="str">
        <f>"2170711963                    "</f>
        <v xml:space="preserve">2170711963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8.7899999999999991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1.4</v>
      </c>
      <c r="BJ1974">
        <v>0.8</v>
      </c>
      <c r="BK1974">
        <v>1.5</v>
      </c>
      <c r="BL1974" s="4">
        <v>50.66</v>
      </c>
      <c r="BM1974" s="4">
        <v>7.6</v>
      </c>
      <c r="BN1974" s="4">
        <v>58.26</v>
      </c>
      <c r="BO1974" s="4">
        <v>58.26</v>
      </c>
      <c r="BQ1974" t="s">
        <v>95</v>
      </c>
      <c r="BR1974" t="s">
        <v>84</v>
      </c>
      <c r="BS1974" s="3">
        <v>43755</v>
      </c>
      <c r="BT1974" s="5">
        <v>0.36319444444444443</v>
      </c>
      <c r="BU1974" t="s">
        <v>561</v>
      </c>
      <c r="BV1974" t="s">
        <v>90</v>
      </c>
      <c r="BY1974">
        <v>4104.5200000000004</v>
      </c>
      <c r="CA1974" t="s">
        <v>2007</v>
      </c>
      <c r="CC1974" t="s">
        <v>93</v>
      </c>
      <c r="CD1974">
        <v>7550</v>
      </c>
      <c r="CE1974" t="s">
        <v>86</v>
      </c>
      <c r="CF1974" s="3">
        <v>43756</v>
      </c>
      <c r="CI1974">
        <v>1</v>
      </c>
      <c r="CJ1974">
        <v>1</v>
      </c>
      <c r="CK1974">
        <v>21</v>
      </c>
      <c r="CL1974" t="s">
        <v>87</v>
      </c>
    </row>
    <row r="1975" spans="1:90">
      <c r="A1975" t="s">
        <v>72</v>
      </c>
      <c r="B1975" t="s">
        <v>73</v>
      </c>
      <c r="C1975" t="s">
        <v>74</v>
      </c>
      <c r="E1975" t="str">
        <f>"FES1162717519"</f>
        <v>FES1162717519</v>
      </c>
      <c r="F1975" s="3">
        <v>43754</v>
      </c>
      <c r="G1975">
        <v>202004</v>
      </c>
      <c r="H1975" t="s">
        <v>75</v>
      </c>
      <c r="I1975" t="s">
        <v>76</v>
      </c>
      <c r="J1975" t="s">
        <v>77</v>
      </c>
      <c r="K1975" t="s">
        <v>78</v>
      </c>
      <c r="L1975" t="s">
        <v>215</v>
      </c>
      <c r="M1975" t="s">
        <v>216</v>
      </c>
      <c r="N1975" t="s">
        <v>298</v>
      </c>
      <c r="O1975" t="s">
        <v>82</v>
      </c>
      <c r="P1975" t="str">
        <f>"2170712479                    "</f>
        <v xml:space="preserve">2170712479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26.37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5.8</v>
      </c>
      <c r="BJ1975">
        <v>3</v>
      </c>
      <c r="BK1975">
        <v>6</v>
      </c>
      <c r="BL1975" s="4">
        <v>151.91999999999999</v>
      </c>
      <c r="BM1975" s="4">
        <v>22.79</v>
      </c>
      <c r="BN1975" s="4">
        <v>174.71</v>
      </c>
      <c r="BO1975" s="4">
        <v>174.71</v>
      </c>
      <c r="BQ1975" t="s">
        <v>83</v>
      </c>
      <c r="BR1975" t="s">
        <v>84</v>
      </c>
      <c r="BS1975" s="3">
        <v>43755</v>
      </c>
      <c r="BT1975" s="5">
        <v>0.36805555555555558</v>
      </c>
      <c r="BU1975" t="s">
        <v>1110</v>
      </c>
      <c r="BV1975" t="s">
        <v>90</v>
      </c>
      <c r="BY1975">
        <v>14938.56</v>
      </c>
      <c r="CA1975" t="s">
        <v>300</v>
      </c>
      <c r="CC1975" t="s">
        <v>216</v>
      </c>
      <c r="CD1975">
        <v>3201</v>
      </c>
      <c r="CE1975" t="s">
        <v>86</v>
      </c>
      <c r="CF1975" s="3">
        <v>43756</v>
      </c>
      <c r="CI1975">
        <v>1</v>
      </c>
      <c r="CJ1975">
        <v>1</v>
      </c>
      <c r="CK1975">
        <v>21</v>
      </c>
      <c r="CL1975" t="s">
        <v>87</v>
      </c>
    </row>
    <row r="1976" spans="1:90">
      <c r="A1976" t="s">
        <v>72</v>
      </c>
      <c r="B1976" t="s">
        <v>73</v>
      </c>
      <c r="C1976" t="s">
        <v>74</v>
      </c>
      <c r="E1976" t="str">
        <f>"FES1162717471"</f>
        <v>FES1162717471</v>
      </c>
      <c r="F1976" s="3">
        <v>43754</v>
      </c>
      <c r="G1976">
        <v>202004</v>
      </c>
      <c r="H1976" t="s">
        <v>75</v>
      </c>
      <c r="I1976" t="s">
        <v>76</v>
      </c>
      <c r="J1976" t="s">
        <v>77</v>
      </c>
      <c r="K1976" t="s">
        <v>78</v>
      </c>
      <c r="L1976" t="s">
        <v>215</v>
      </c>
      <c r="M1976" t="s">
        <v>216</v>
      </c>
      <c r="N1976" t="s">
        <v>296</v>
      </c>
      <c r="O1976" t="s">
        <v>82</v>
      </c>
      <c r="P1976" t="str">
        <f>"2170712412                    "</f>
        <v xml:space="preserve">2170712412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19.78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4.0999999999999996</v>
      </c>
      <c r="BJ1976">
        <v>1.4</v>
      </c>
      <c r="BK1976">
        <v>4.5</v>
      </c>
      <c r="BL1976" s="4">
        <v>113.95</v>
      </c>
      <c r="BM1976" s="4">
        <v>17.09</v>
      </c>
      <c r="BN1976" s="4">
        <v>131.04</v>
      </c>
      <c r="BO1976" s="4">
        <v>131.04</v>
      </c>
      <c r="BQ1976" t="s">
        <v>83</v>
      </c>
      <c r="BR1976" t="s">
        <v>84</v>
      </c>
      <c r="BS1976" s="3">
        <v>43755</v>
      </c>
      <c r="BT1976" s="5">
        <v>0.38819444444444445</v>
      </c>
      <c r="BU1976" t="s">
        <v>1808</v>
      </c>
      <c r="BV1976" t="s">
        <v>90</v>
      </c>
      <c r="BY1976">
        <v>7248.69</v>
      </c>
      <c r="CA1976" t="s">
        <v>219</v>
      </c>
      <c r="CC1976" t="s">
        <v>216</v>
      </c>
      <c r="CD1976">
        <v>3201</v>
      </c>
      <c r="CE1976" t="s">
        <v>86</v>
      </c>
      <c r="CF1976" s="3">
        <v>43756</v>
      </c>
      <c r="CI1976">
        <v>1</v>
      </c>
      <c r="CJ1976">
        <v>1</v>
      </c>
      <c r="CK1976">
        <v>21</v>
      </c>
      <c r="CL1976" t="s">
        <v>87</v>
      </c>
    </row>
    <row r="1977" spans="1:90">
      <c r="A1977" t="s">
        <v>72</v>
      </c>
      <c r="B1977" t="s">
        <v>73</v>
      </c>
      <c r="C1977" t="s">
        <v>74</v>
      </c>
      <c r="E1977" t="str">
        <f>"FES1162717574"</f>
        <v>FES1162717574</v>
      </c>
      <c r="F1977" s="3">
        <v>43754</v>
      </c>
      <c r="G1977">
        <v>202004</v>
      </c>
      <c r="H1977" t="s">
        <v>75</v>
      </c>
      <c r="I1977" t="s">
        <v>76</v>
      </c>
      <c r="J1977" t="s">
        <v>77</v>
      </c>
      <c r="K1977" t="s">
        <v>78</v>
      </c>
      <c r="L1977" t="s">
        <v>162</v>
      </c>
      <c r="M1977" t="s">
        <v>163</v>
      </c>
      <c r="N1977" t="s">
        <v>164</v>
      </c>
      <c r="O1977" t="s">
        <v>82</v>
      </c>
      <c r="P1977" t="str">
        <f>"2170711806                    "</f>
        <v xml:space="preserve">2170711806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20.88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2.1</v>
      </c>
      <c r="BJ1977">
        <v>1.1000000000000001</v>
      </c>
      <c r="BK1977">
        <v>2.5</v>
      </c>
      <c r="BL1977" s="4">
        <v>120.32</v>
      </c>
      <c r="BM1977" s="4">
        <v>18.05</v>
      </c>
      <c r="BN1977" s="4">
        <v>138.37</v>
      </c>
      <c r="BO1977" s="4">
        <v>138.37</v>
      </c>
      <c r="BQ1977" t="s">
        <v>83</v>
      </c>
      <c r="BR1977" t="s">
        <v>84</v>
      </c>
      <c r="BS1977" s="3">
        <v>43755</v>
      </c>
      <c r="BT1977" s="5">
        <v>0.41666666666666669</v>
      </c>
      <c r="BU1977" t="s">
        <v>165</v>
      </c>
      <c r="BV1977" t="s">
        <v>90</v>
      </c>
      <c r="BY1977">
        <v>5282.9</v>
      </c>
      <c r="CC1977" t="s">
        <v>163</v>
      </c>
      <c r="CD1977">
        <v>7130</v>
      </c>
      <c r="CE1977" t="s">
        <v>86</v>
      </c>
      <c r="CF1977" s="3">
        <v>43756</v>
      </c>
      <c r="CI1977">
        <v>1</v>
      </c>
      <c r="CJ1977">
        <v>1</v>
      </c>
      <c r="CK1977">
        <v>23</v>
      </c>
      <c r="CL1977" t="s">
        <v>87</v>
      </c>
    </row>
    <row r="1978" spans="1:90">
      <c r="A1978" t="s">
        <v>72</v>
      </c>
      <c r="B1978" t="s">
        <v>73</v>
      </c>
      <c r="C1978" t="s">
        <v>74</v>
      </c>
      <c r="E1978" t="str">
        <f>"FES1162717517"</f>
        <v>FES1162717517</v>
      </c>
      <c r="F1978" s="3">
        <v>43754</v>
      </c>
      <c r="G1978">
        <v>202004</v>
      </c>
      <c r="H1978" t="s">
        <v>75</v>
      </c>
      <c r="I1978" t="s">
        <v>76</v>
      </c>
      <c r="J1978" t="s">
        <v>77</v>
      </c>
      <c r="K1978" t="s">
        <v>78</v>
      </c>
      <c r="L1978" t="s">
        <v>98</v>
      </c>
      <c r="M1978" t="s">
        <v>99</v>
      </c>
      <c r="N1978" t="s">
        <v>796</v>
      </c>
      <c r="O1978" t="s">
        <v>82</v>
      </c>
      <c r="P1978" t="str">
        <f>"2170712475                    "</f>
        <v xml:space="preserve">2170712475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8.7899999999999991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 s="4">
        <v>50.66</v>
      </c>
      <c r="BM1978" s="4">
        <v>7.6</v>
      </c>
      <c r="BN1978" s="4">
        <v>58.26</v>
      </c>
      <c r="BO1978" s="4">
        <v>58.26</v>
      </c>
      <c r="BQ1978" t="s">
        <v>95</v>
      </c>
      <c r="BR1978" t="s">
        <v>84</v>
      </c>
      <c r="BS1978" s="3">
        <v>43755</v>
      </c>
      <c r="BT1978" s="5">
        <v>0.3979166666666667</v>
      </c>
      <c r="BU1978" t="s">
        <v>797</v>
      </c>
      <c r="BV1978" t="s">
        <v>90</v>
      </c>
      <c r="BY1978">
        <v>1200</v>
      </c>
      <c r="CA1978" t="s">
        <v>103</v>
      </c>
      <c r="CC1978" t="s">
        <v>99</v>
      </c>
      <c r="CD1978">
        <v>3610</v>
      </c>
      <c r="CE1978" t="s">
        <v>96</v>
      </c>
      <c r="CF1978" s="3">
        <v>43756</v>
      </c>
      <c r="CI1978">
        <v>1</v>
      </c>
      <c r="CJ1978">
        <v>1</v>
      </c>
      <c r="CK1978">
        <v>21</v>
      </c>
      <c r="CL1978" t="s">
        <v>87</v>
      </c>
    </row>
    <row r="1979" spans="1:90">
      <c r="A1979" t="s">
        <v>72</v>
      </c>
      <c r="B1979" t="s">
        <v>73</v>
      </c>
      <c r="C1979" t="s">
        <v>74</v>
      </c>
      <c r="E1979" t="str">
        <f>"FES1162717478"</f>
        <v>FES1162717478</v>
      </c>
      <c r="F1979" s="3">
        <v>43754</v>
      </c>
      <c r="G1979">
        <v>202004</v>
      </c>
      <c r="H1979" t="s">
        <v>75</v>
      </c>
      <c r="I1979" t="s">
        <v>76</v>
      </c>
      <c r="J1979" t="s">
        <v>77</v>
      </c>
      <c r="K1979" t="s">
        <v>78</v>
      </c>
      <c r="L1979" t="s">
        <v>175</v>
      </c>
      <c r="M1979" t="s">
        <v>176</v>
      </c>
      <c r="N1979" t="s">
        <v>586</v>
      </c>
      <c r="O1979" t="s">
        <v>82</v>
      </c>
      <c r="P1979" t="str">
        <f>"2170712422                    "</f>
        <v xml:space="preserve">2170712422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8.7899999999999991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 s="4">
        <v>50.66</v>
      </c>
      <c r="BM1979" s="4">
        <v>7.6</v>
      </c>
      <c r="BN1979" s="4">
        <v>58.26</v>
      </c>
      <c r="BO1979" s="4">
        <v>58.26</v>
      </c>
      <c r="BQ1979" t="s">
        <v>95</v>
      </c>
      <c r="BR1979" t="s">
        <v>84</v>
      </c>
      <c r="BS1979" s="3">
        <v>43755</v>
      </c>
      <c r="BT1979" s="5">
        <v>0.3888888888888889</v>
      </c>
      <c r="BU1979" t="s">
        <v>1263</v>
      </c>
      <c r="BV1979" t="s">
        <v>90</v>
      </c>
      <c r="BY1979">
        <v>1200</v>
      </c>
      <c r="CA1979" t="s">
        <v>1264</v>
      </c>
      <c r="CC1979" t="s">
        <v>176</v>
      </c>
      <c r="CD1979">
        <v>4001</v>
      </c>
      <c r="CE1979" t="s">
        <v>96</v>
      </c>
      <c r="CF1979" s="3">
        <v>43756</v>
      </c>
      <c r="CI1979">
        <v>1</v>
      </c>
      <c r="CJ1979">
        <v>1</v>
      </c>
      <c r="CK1979">
        <v>21</v>
      </c>
      <c r="CL1979" t="s">
        <v>87</v>
      </c>
    </row>
    <row r="1980" spans="1:90">
      <c r="A1980" t="s">
        <v>72</v>
      </c>
      <c r="B1980" t="s">
        <v>73</v>
      </c>
      <c r="C1980" t="s">
        <v>74</v>
      </c>
      <c r="E1980" t="str">
        <f>"FES1162717477"</f>
        <v>FES1162717477</v>
      </c>
      <c r="F1980" s="3">
        <v>43754</v>
      </c>
      <c r="G1980">
        <v>202004</v>
      </c>
      <c r="H1980" t="s">
        <v>75</v>
      </c>
      <c r="I1980" t="s">
        <v>76</v>
      </c>
      <c r="J1980" t="s">
        <v>77</v>
      </c>
      <c r="K1980" t="s">
        <v>78</v>
      </c>
      <c r="L1980" t="s">
        <v>175</v>
      </c>
      <c r="M1980" t="s">
        <v>176</v>
      </c>
      <c r="N1980" t="s">
        <v>340</v>
      </c>
      <c r="O1980" t="s">
        <v>82</v>
      </c>
      <c r="P1980" t="str">
        <f>"2170712421                    "</f>
        <v xml:space="preserve">2170712421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8.7899999999999991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 s="4">
        <v>50.66</v>
      </c>
      <c r="BM1980" s="4">
        <v>7.6</v>
      </c>
      <c r="BN1980" s="4">
        <v>58.26</v>
      </c>
      <c r="BO1980" s="4">
        <v>58.26</v>
      </c>
      <c r="BQ1980" t="s">
        <v>258</v>
      </c>
      <c r="BR1980" t="s">
        <v>84</v>
      </c>
      <c r="BS1980" s="3">
        <v>43755</v>
      </c>
      <c r="BT1980" s="5">
        <v>0.3666666666666667</v>
      </c>
      <c r="BU1980" t="s">
        <v>1505</v>
      </c>
      <c r="BV1980" t="s">
        <v>90</v>
      </c>
      <c r="BY1980">
        <v>1200</v>
      </c>
      <c r="CA1980" t="s">
        <v>342</v>
      </c>
      <c r="CC1980" t="s">
        <v>176</v>
      </c>
      <c r="CD1980">
        <v>4000</v>
      </c>
      <c r="CE1980" t="s">
        <v>96</v>
      </c>
      <c r="CF1980" s="3">
        <v>43756</v>
      </c>
      <c r="CI1980">
        <v>1</v>
      </c>
      <c r="CJ1980">
        <v>1</v>
      </c>
      <c r="CK1980">
        <v>21</v>
      </c>
      <c r="CL1980" t="s">
        <v>87</v>
      </c>
    </row>
    <row r="1981" spans="1:90">
      <c r="A1981" t="s">
        <v>72</v>
      </c>
      <c r="B1981" t="s">
        <v>73</v>
      </c>
      <c r="C1981" t="s">
        <v>74</v>
      </c>
      <c r="E1981" t="str">
        <f>"FES1162717548"</f>
        <v>FES1162717548</v>
      </c>
      <c r="F1981" s="3">
        <v>43754</v>
      </c>
      <c r="G1981">
        <v>202004</v>
      </c>
      <c r="H1981" t="s">
        <v>75</v>
      </c>
      <c r="I1981" t="s">
        <v>76</v>
      </c>
      <c r="J1981" t="s">
        <v>77</v>
      </c>
      <c r="K1981" t="s">
        <v>78</v>
      </c>
      <c r="L1981" t="s">
        <v>175</v>
      </c>
      <c r="M1981" t="s">
        <v>176</v>
      </c>
      <c r="N1981" t="s">
        <v>340</v>
      </c>
      <c r="O1981" t="s">
        <v>82</v>
      </c>
      <c r="P1981" t="str">
        <f>"2170712502                    "</f>
        <v xml:space="preserve">2170712502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8.7899999999999991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 s="4">
        <v>50.66</v>
      </c>
      <c r="BM1981" s="4">
        <v>7.6</v>
      </c>
      <c r="BN1981" s="4">
        <v>58.26</v>
      </c>
      <c r="BO1981" s="4">
        <v>58.26</v>
      </c>
      <c r="BQ1981" t="s">
        <v>258</v>
      </c>
      <c r="BR1981" t="s">
        <v>84</v>
      </c>
      <c r="BS1981" s="3">
        <v>43755</v>
      </c>
      <c r="BT1981" s="5">
        <v>0.3666666666666667</v>
      </c>
      <c r="BU1981" t="s">
        <v>1505</v>
      </c>
      <c r="BV1981" t="s">
        <v>90</v>
      </c>
      <c r="BY1981">
        <v>1200</v>
      </c>
      <c r="CA1981" t="s">
        <v>342</v>
      </c>
      <c r="CC1981" t="s">
        <v>176</v>
      </c>
      <c r="CD1981">
        <v>4000</v>
      </c>
      <c r="CE1981" t="s">
        <v>96</v>
      </c>
      <c r="CF1981" s="3">
        <v>43756</v>
      </c>
      <c r="CI1981">
        <v>1</v>
      </c>
      <c r="CJ1981">
        <v>1</v>
      </c>
      <c r="CK1981">
        <v>21</v>
      </c>
      <c r="CL1981" t="s">
        <v>87</v>
      </c>
    </row>
    <row r="1982" spans="1:90">
      <c r="A1982" t="s">
        <v>72</v>
      </c>
      <c r="B1982" t="s">
        <v>73</v>
      </c>
      <c r="C1982" t="s">
        <v>74</v>
      </c>
      <c r="E1982" t="str">
        <f>"FES1162717580"</f>
        <v>FES1162717580</v>
      </c>
      <c r="F1982" s="3">
        <v>43754</v>
      </c>
      <c r="G1982">
        <v>202004</v>
      </c>
      <c r="H1982" t="s">
        <v>75</v>
      </c>
      <c r="I1982" t="s">
        <v>76</v>
      </c>
      <c r="J1982" t="s">
        <v>77</v>
      </c>
      <c r="K1982" t="s">
        <v>78</v>
      </c>
      <c r="L1982" t="s">
        <v>92</v>
      </c>
      <c r="M1982" t="s">
        <v>93</v>
      </c>
      <c r="N1982" t="s">
        <v>2315</v>
      </c>
      <c r="O1982" t="s">
        <v>82</v>
      </c>
      <c r="P1982" t="str">
        <f>"2170710121                    "</f>
        <v xml:space="preserve">2170710121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24.17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5.4</v>
      </c>
      <c r="BJ1982">
        <v>1.7</v>
      </c>
      <c r="BK1982">
        <v>5.5</v>
      </c>
      <c r="BL1982" s="4">
        <v>139.26</v>
      </c>
      <c r="BM1982" s="4">
        <v>20.89</v>
      </c>
      <c r="BN1982" s="4">
        <v>160.15</v>
      </c>
      <c r="BO1982" s="4">
        <v>160.15</v>
      </c>
      <c r="BQ1982" t="s">
        <v>95</v>
      </c>
      <c r="BR1982" t="s">
        <v>84</v>
      </c>
      <c r="BS1982" s="3">
        <v>43755</v>
      </c>
      <c r="BT1982" s="5">
        <v>0.32083333333333336</v>
      </c>
      <c r="BU1982" t="s">
        <v>2316</v>
      </c>
      <c r="BV1982" t="s">
        <v>90</v>
      </c>
      <c r="BY1982">
        <v>8506.6200000000008</v>
      </c>
      <c r="CA1982" t="s">
        <v>428</v>
      </c>
      <c r="CC1982" t="s">
        <v>93</v>
      </c>
      <c r="CD1982">
        <v>7460</v>
      </c>
      <c r="CE1982" t="s">
        <v>86</v>
      </c>
      <c r="CF1982" s="3">
        <v>43756</v>
      </c>
      <c r="CI1982">
        <v>1</v>
      </c>
      <c r="CJ1982">
        <v>1</v>
      </c>
      <c r="CK1982">
        <v>21</v>
      </c>
      <c r="CL1982" t="s">
        <v>87</v>
      </c>
    </row>
    <row r="1983" spans="1:90">
      <c r="A1983" t="s">
        <v>72</v>
      </c>
      <c r="B1983" t="s">
        <v>73</v>
      </c>
      <c r="C1983" t="s">
        <v>74</v>
      </c>
      <c r="E1983" t="str">
        <f>"FES1162717387"</f>
        <v>FES1162717387</v>
      </c>
      <c r="F1983" s="3">
        <v>43754</v>
      </c>
      <c r="G1983">
        <v>202004</v>
      </c>
      <c r="H1983" t="s">
        <v>75</v>
      </c>
      <c r="I1983" t="s">
        <v>76</v>
      </c>
      <c r="J1983" t="s">
        <v>77</v>
      </c>
      <c r="K1983" t="s">
        <v>78</v>
      </c>
      <c r="L1983" t="s">
        <v>142</v>
      </c>
      <c r="M1983" t="s">
        <v>143</v>
      </c>
      <c r="N1983" t="s">
        <v>144</v>
      </c>
      <c r="O1983" t="s">
        <v>82</v>
      </c>
      <c r="P1983" t="str">
        <f>"2170712347                    "</f>
        <v xml:space="preserve">2170712347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6.87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 s="4">
        <v>39.58</v>
      </c>
      <c r="BM1983" s="4">
        <v>5.94</v>
      </c>
      <c r="BN1983" s="4">
        <v>45.52</v>
      </c>
      <c r="BO1983" s="4">
        <v>45.52</v>
      </c>
      <c r="BQ1983" t="s">
        <v>95</v>
      </c>
      <c r="BR1983" t="s">
        <v>84</v>
      </c>
      <c r="BS1983" s="3">
        <v>43755</v>
      </c>
      <c r="BT1983" s="5">
        <v>0.40625</v>
      </c>
      <c r="BU1983" t="s">
        <v>2317</v>
      </c>
      <c r="BV1983" t="s">
        <v>90</v>
      </c>
      <c r="BY1983">
        <v>1200</v>
      </c>
      <c r="CC1983" t="s">
        <v>143</v>
      </c>
      <c r="CD1983">
        <v>1459</v>
      </c>
      <c r="CE1983" t="s">
        <v>96</v>
      </c>
      <c r="CF1983" s="3">
        <v>43756</v>
      </c>
      <c r="CI1983">
        <v>1</v>
      </c>
      <c r="CJ1983">
        <v>1</v>
      </c>
      <c r="CK1983">
        <v>22</v>
      </c>
      <c r="CL1983" t="s">
        <v>87</v>
      </c>
    </row>
    <row r="1984" spans="1:90">
      <c r="A1984" t="s">
        <v>72</v>
      </c>
      <c r="B1984" t="s">
        <v>73</v>
      </c>
      <c r="C1984" t="s">
        <v>74</v>
      </c>
      <c r="E1984" t="str">
        <f>"FES1162717465"</f>
        <v>FES1162717465</v>
      </c>
      <c r="F1984" s="3">
        <v>43754</v>
      </c>
      <c r="G1984">
        <v>202004</v>
      </c>
      <c r="H1984" t="s">
        <v>75</v>
      </c>
      <c r="I1984" t="s">
        <v>76</v>
      </c>
      <c r="J1984" t="s">
        <v>77</v>
      </c>
      <c r="K1984" t="s">
        <v>78</v>
      </c>
      <c r="L1984" t="s">
        <v>92</v>
      </c>
      <c r="M1984" t="s">
        <v>93</v>
      </c>
      <c r="N1984" t="s">
        <v>859</v>
      </c>
      <c r="O1984" t="s">
        <v>82</v>
      </c>
      <c r="P1984" t="str">
        <f>"2170712405                    "</f>
        <v xml:space="preserve">2170712405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13.19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3</v>
      </c>
      <c r="BJ1984">
        <v>2</v>
      </c>
      <c r="BK1984">
        <v>3</v>
      </c>
      <c r="BL1984" s="4">
        <v>75.98</v>
      </c>
      <c r="BM1984" s="4">
        <v>11.4</v>
      </c>
      <c r="BN1984" s="4">
        <v>87.38</v>
      </c>
      <c r="BO1984" s="4">
        <v>87.38</v>
      </c>
      <c r="BQ1984" t="s">
        <v>2318</v>
      </c>
      <c r="BR1984" t="s">
        <v>84</v>
      </c>
      <c r="BS1984" s="3">
        <v>43756</v>
      </c>
      <c r="BT1984" s="5">
        <v>0.57916666666666672</v>
      </c>
      <c r="BU1984" t="s">
        <v>2319</v>
      </c>
      <c r="BV1984" t="s">
        <v>87</v>
      </c>
      <c r="BW1984" t="s">
        <v>549</v>
      </c>
      <c r="BX1984" t="s">
        <v>1018</v>
      </c>
      <c r="BY1984">
        <v>9918</v>
      </c>
      <c r="CA1984" t="s">
        <v>214</v>
      </c>
      <c r="CC1984" t="s">
        <v>93</v>
      </c>
      <c r="CD1984">
        <v>7405</v>
      </c>
      <c r="CE1984" t="s">
        <v>86</v>
      </c>
      <c r="CF1984" s="3">
        <v>43759</v>
      </c>
      <c r="CI1984">
        <v>1</v>
      </c>
      <c r="CJ1984">
        <v>2</v>
      </c>
      <c r="CK1984">
        <v>21</v>
      </c>
      <c r="CL1984" t="s">
        <v>87</v>
      </c>
    </row>
    <row r="1985" spans="1:90">
      <c r="A1985" t="s">
        <v>72</v>
      </c>
      <c r="B1985" t="s">
        <v>73</v>
      </c>
      <c r="C1985" t="s">
        <v>74</v>
      </c>
      <c r="E1985" t="str">
        <f>"FES1162717463"</f>
        <v>FES1162717463</v>
      </c>
      <c r="F1985" s="3">
        <v>43754</v>
      </c>
      <c r="G1985">
        <v>202004</v>
      </c>
      <c r="H1985" t="s">
        <v>75</v>
      </c>
      <c r="I1985" t="s">
        <v>76</v>
      </c>
      <c r="J1985" t="s">
        <v>77</v>
      </c>
      <c r="K1985" t="s">
        <v>78</v>
      </c>
      <c r="L1985" t="s">
        <v>92</v>
      </c>
      <c r="M1985" t="s">
        <v>93</v>
      </c>
      <c r="N1985" t="s">
        <v>97</v>
      </c>
      <c r="O1985" t="s">
        <v>82</v>
      </c>
      <c r="P1985" t="str">
        <f>"2170712398                    "</f>
        <v xml:space="preserve">2170712398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72.489999999999995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7.7</v>
      </c>
      <c r="BJ1985">
        <v>16.399999999999999</v>
      </c>
      <c r="BK1985">
        <v>16.5</v>
      </c>
      <c r="BL1985" s="4">
        <v>417.7</v>
      </c>
      <c r="BM1985" s="4">
        <v>62.66</v>
      </c>
      <c r="BN1985" s="4">
        <v>480.36</v>
      </c>
      <c r="BO1985" s="4">
        <v>480.36</v>
      </c>
      <c r="BQ1985" t="s">
        <v>83</v>
      </c>
      <c r="BR1985" t="s">
        <v>84</v>
      </c>
      <c r="BS1985" s="3">
        <v>43755</v>
      </c>
      <c r="BT1985" s="5">
        <v>0.49374999999999997</v>
      </c>
      <c r="BU1985" t="s">
        <v>2320</v>
      </c>
      <c r="BV1985" t="s">
        <v>90</v>
      </c>
      <c r="BY1985">
        <v>82088.12</v>
      </c>
      <c r="CA1985" t="s">
        <v>2321</v>
      </c>
      <c r="CC1985" t="s">
        <v>93</v>
      </c>
      <c r="CD1985">
        <v>7975</v>
      </c>
      <c r="CE1985" t="s">
        <v>86</v>
      </c>
      <c r="CF1985" s="3">
        <v>43756</v>
      </c>
      <c r="CI1985">
        <v>1</v>
      </c>
      <c r="CJ1985">
        <v>1</v>
      </c>
      <c r="CK1985">
        <v>21</v>
      </c>
      <c r="CL1985" t="s">
        <v>87</v>
      </c>
    </row>
    <row r="1986" spans="1:90">
      <c r="A1986" t="s">
        <v>72</v>
      </c>
      <c r="B1986" t="s">
        <v>73</v>
      </c>
      <c r="C1986" t="s">
        <v>74</v>
      </c>
      <c r="E1986" t="str">
        <f>"FES1162717314"</f>
        <v>FES1162717314</v>
      </c>
      <c r="F1986" s="3">
        <v>43754</v>
      </c>
      <c r="G1986">
        <v>202004</v>
      </c>
      <c r="H1986" t="s">
        <v>75</v>
      </c>
      <c r="I1986" t="s">
        <v>76</v>
      </c>
      <c r="J1986" t="s">
        <v>77</v>
      </c>
      <c r="K1986" t="s">
        <v>78</v>
      </c>
      <c r="L1986" t="s">
        <v>308</v>
      </c>
      <c r="M1986" t="s">
        <v>308</v>
      </c>
      <c r="N1986" t="s">
        <v>491</v>
      </c>
      <c r="O1986" t="s">
        <v>82</v>
      </c>
      <c r="P1986" t="str">
        <f>"2170712002                    "</f>
        <v xml:space="preserve">2170712002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132.44999999999999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2</v>
      </c>
      <c r="BI1986">
        <v>16.600000000000001</v>
      </c>
      <c r="BJ1986">
        <v>5.5</v>
      </c>
      <c r="BK1986">
        <v>17</v>
      </c>
      <c r="BL1986" s="4">
        <v>763.17</v>
      </c>
      <c r="BM1986" s="4">
        <v>114.48</v>
      </c>
      <c r="BN1986" s="4">
        <v>877.65</v>
      </c>
      <c r="BO1986" s="4">
        <v>877.65</v>
      </c>
      <c r="BQ1986" t="s">
        <v>95</v>
      </c>
      <c r="BR1986" t="s">
        <v>84</v>
      </c>
      <c r="BS1986" s="3">
        <v>43755</v>
      </c>
      <c r="BT1986" s="5">
        <v>0.4284722222222222</v>
      </c>
      <c r="BU1986" t="s">
        <v>1450</v>
      </c>
      <c r="BV1986" t="s">
        <v>90</v>
      </c>
      <c r="BY1986">
        <v>27458.7</v>
      </c>
      <c r="CA1986" t="s">
        <v>311</v>
      </c>
      <c r="CC1986" t="s">
        <v>308</v>
      </c>
      <c r="CD1986">
        <v>7646</v>
      </c>
      <c r="CE1986" t="s">
        <v>317</v>
      </c>
      <c r="CF1986" s="3">
        <v>43756</v>
      </c>
      <c r="CI1986">
        <v>1</v>
      </c>
      <c r="CJ1986">
        <v>1</v>
      </c>
      <c r="CK1986">
        <v>23</v>
      </c>
      <c r="CL1986" t="s">
        <v>87</v>
      </c>
    </row>
    <row r="1987" spans="1:90">
      <c r="A1987" t="s">
        <v>72</v>
      </c>
      <c r="B1987" t="s">
        <v>73</v>
      </c>
      <c r="C1987" t="s">
        <v>74</v>
      </c>
      <c r="E1987" t="str">
        <f>"FES1162717298"</f>
        <v>FES1162717298</v>
      </c>
      <c r="F1987" s="3">
        <v>43754</v>
      </c>
      <c r="G1987">
        <v>202004</v>
      </c>
      <c r="H1987" t="s">
        <v>75</v>
      </c>
      <c r="I1987" t="s">
        <v>76</v>
      </c>
      <c r="J1987" t="s">
        <v>77</v>
      </c>
      <c r="K1987" t="s">
        <v>78</v>
      </c>
      <c r="L1987" t="s">
        <v>119</v>
      </c>
      <c r="M1987" t="s">
        <v>120</v>
      </c>
      <c r="N1987" t="s">
        <v>1611</v>
      </c>
      <c r="O1987" t="s">
        <v>82</v>
      </c>
      <c r="P1987" t="str">
        <f>"2170710852                    "</f>
        <v xml:space="preserve">2170710852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21.97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4.7</v>
      </c>
      <c r="BJ1987">
        <v>2.1</v>
      </c>
      <c r="BK1987">
        <v>5</v>
      </c>
      <c r="BL1987" s="4">
        <v>126.6</v>
      </c>
      <c r="BM1987" s="4">
        <v>18.989999999999998</v>
      </c>
      <c r="BN1987" s="4">
        <v>145.59</v>
      </c>
      <c r="BO1987" s="4">
        <v>145.59</v>
      </c>
      <c r="BQ1987" t="s">
        <v>95</v>
      </c>
      <c r="BR1987" t="s">
        <v>84</v>
      </c>
      <c r="BS1987" s="3">
        <v>43755</v>
      </c>
      <c r="BT1987" s="5">
        <v>0.38958333333333334</v>
      </c>
      <c r="BU1987" t="s">
        <v>2322</v>
      </c>
      <c r="BV1987" t="s">
        <v>90</v>
      </c>
      <c r="BY1987">
        <v>10666.2</v>
      </c>
      <c r="CC1987" t="s">
        <v>120</v>
      </c>
      <c r="CD1987">
        <v>6001</v>
      </c>
      <c r="CE1987" t="s">
        <v>86</v>
      </c>
      <c r="CF1987" s="3">
        <v>43756</v>
      </c>
      <c r="CI1987">
        <v>1</v>
      </c>
      <c r="CJ1987">
        <v>1</v>
      </c>
      <c r="CK1987">
        <v>21</v>
      </c>
      <c r="CL1987" t="s">
        <v>87</v>
      </c>
    </row>
    <row r="1988" spans="1:90">
      <c r="A1988" t="s">
        <v>72</v>
      </c>
      <c r="B1988" t="s">
        <v>73</v>
      </c>
      <c r="C1988" t="s">
        <v>74</v>
      </c>
      <c r="E1988" t="str">
        <f>"FES1162717582"</f>
        <v>FES1162717582</v>
      </c>
      <c r="F1988" s="3">
        <v>43754</v>
      </c>
      <c r="G1988">
        <v>202004</v>
      </c>
      <c r="H1988" t="s">
        <v>75</v>
      </c>
      <c r="I1988" t="s">
        <v>76</v>
      </c>
      <c r="J1988" t="s">
        <v>77</v>
      </c>
      <c r="K1988" t="s">
        <v>78</v>
      </c>
      <c r="L1988" t="s">
        <v>119</v>
      </c>
      <c r="M1988" t="s">
        <v>120</v>
      </c>
      <c r="N1988" t="s">
        <v>121</v>
      </c>
      <c r="O1988" t="s">
        <v>82</v>
      </c>
      <c r="P1988" t="str">
        <f>"2170712521                    "</f>
        <v xml:space="preserve">2170712521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21.97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4.3</v>
      </c>
      <c r="BJ1988">
        <v>4.7</v>
      </c>
      <c r="BK1988">
        <v>5</v>
      </c>
      <c r="BL1988" s="4">
        <v>126.6</v>
      </c>
      <c r="BM1988" s="4">
        <v>18.989999999999998</v>
      </c>
      <c r="BN1988" s="4">
        <v>145.59</v>
      </c>
      <c r="BO1988" s="4">
        <v>145.59</v>
      </c>
      <c r="BQ1988" t="s">
        <v>95</v>
      </c>
      <c r="BR1988" t="s">
        <v>84</v>
      </c>
      <c r="BS1988" s="3">
        <v>43755</v>
      </c>
      <c r="BT1988" s="5">
        <v>0.39305555555555555</v>
      </c>
      <c r="BU1988" t="s">
        <v>1279</v>
      </c>
      <c r="BV1988" t="s">
        <v>90</v>
      </c>
      <c r="BY1988">
        <v>23599.49</v>
      </c>
      <c r="CA1988" t="s">
        <v>123</v>
      </c>
      <c r="CC1988" t="s">
        <v>120</v>
      </c>
      <c r="CD1988">
        <v>6001</v>
      </c>
      <c r="CE1988" t="s">
        <v>86</v>
      </c>
      <c r="CF1988" s="3">
        <v>43756</v>
      </c>
      <c r="CI1988">
        <v>1</v>
      </c>
      <c r="CJ1988">
        <v>1</v>
      </c>
      <c r="CK1988">
        <v>21</v>
      </c>
      <c r="CL1988" t="s">
        <v>87</v>
      </c>
    </row>
    <row r="1989" spans="1:90">
      <c r="A1989" t="s">
        <v>72</v>
      </c>
      <c r="B1989" t="s">
        <v>73</v>
      </c>
      <c r="C1989" t="s">
        <v>74</v>
      </c>
      <c r="E1989" t="str">
        <f>"FES1162717507"</f>
        <v>FES1162717507</v>
      </c>
      <c r="F1989" s="3">
        <v>43754</v>
      </c>
      <c r="G1989">
        <v>202004</v>
      </c>
      <c r="H1989" t="s">
        <v>75</v>
      </c>
      <c r="I1989" t="s">
        <v>76</v>
      </c>
      <c r="J1989" t="s">
        <v>77</v>
      </c>
      <c r="K1989" t="s">
        <v>78</v>
      </c>
      <c r="L1989" t="s">
        <v>92</v>
      </c>
      <c r="M1989" t="s">
        <v>93</v>
      </c>
      <c r="N1989" t="s">
        <v>2323</v>
      </c>
      <c r="O1989" t="s">
        <v>82</v>
      </c>
      <c r="P1989" t="str">
        <f>"21707321461                   "</f>
        <v xml:space="preserve">21707321461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8.7899999999999991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 s="4">
        <v>50.66</v>
      </c>
      <c r="BM1989" s="4">
        <v>7.6</v>
      </c>
      <c r="BN1989" s="4">
        <v>58.26</v>
      </c>
      <c r="BO1989" s="4">
        <v>58.26</v>
      </c>
      <c r="BQ1989" t="s">
        <v>83</v>
      </c>
      <c r="BR1989" t="s">
        <v>84</v>
      </c>
      <c r="BS1989" s="3">
        <v>43755</v>
      </c>
      <c r="BT1989" s="5">
        <v>0.40763888888888888</v>
      </c>
      <c r="BU1989" t="s">
        <v>2057</v>
      </c>
      <c r="BV1989" t="s">
        <v>90</v>
      </c>
      <c r="BY1989">
        <v>1200</v>
      </c>
      <c r="CA1989" t="s">
        <v>428</v>
      </c>
      <c r="CC1989" t="s">
        <v>93</v>
      </c>
      <c r="CD1989">
        <v>7460</v>
      </c>
      <c r="CE1989" t="s">
        <v>96</v>
      </c>
      <c r="CF1989" s="3">
        <v>43756</v>
      </c>
      <c r="CI1989">
        <v>1</v>
      </c>
      <c r="CJ1989">
        <v>1</v>
      </c>
      <c r="CK1989">
        <v>21</v>
      </c>
      <c r="CL1989" t="s">
        <v>87</v>
      </c>
    </row>
    <row r="1990" spans="1:90">
      <c r="A1990" t="s">
        <v>72</v>
      </c>
      <c r="B1990" t="s">
        <v>73</v>
      </c>
      <c r="C1990" t="s">
        <v>74</v>
      </c>
      <c r="E1990" t="str">
        <f>"FES1162717506"</f>
        <v>FES1162717506</v>
      </c>
      <c r="F1990" s="3">
        <v>43754</v>
      </c>
      <c r="G1990">
        <v>202004</v>
      </c>
      <c r="H1990" t="s">
        <v>75</v>
      </c>
      <c r="I1990" t="s">
        <v>76</v>
      </c>
      <c r="J1990" t="s">
        <v>77</v>
      </c>
      <c r="K1990" t="s">
        <v>78</v>
      </c>
      <c r="L1990" t="s">
        <v>601</v>
      </c>
      <c r="M1990" t="s">
        <v>602</v>
      </c>
      <c r="N1990" t="s">
        <v>1217</v>
      </c>
      <c r="O1990" t="s">
        <v>82</v>
      </c>
      <c r="P1990" t="str">
        <f>"2170712460                    "</f>
        <v xml:space="preserve">2170712460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12.36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2</v>
      </c>
      <c r="BJ1990">
        <v>1.3</v>
      </c>
      <c r="BK1990">
        <v>2</v>
      </c>
      <c r="BL1990" s="4">
        <v>71.239999999999995</v>
      </c>
      <c r="BM1990" s="4">
        <v>10.69</v>
      </c>
      <c r="BN1990" s="4">
        <v>81.93</v>
      </c>
      <c r="BO1990" s="4">
        <v>81.93</v>
      </c>
      <c r="BQ1990" t="s">
        <v>83</v>
      </c>
      <c r="BR1990" t="s">
        <v>84</v>
      </c>
      <c r="BS1990" s="3">
        <v>43755</v>
      </c>
      <c r="BT1990" s="5">
        <v>0.3923611111111111</v>
      </c>
      <c r="BU1990" t="s">
        <v>2324</v>
      </c>
      <c r="BV1990" t="s">
        <v>90</v>
      </c>
      <c r="BY1990">
        <v>6363.5</v>
      </c>
      <c r="CA1990" t="s">
        <v>605</v>
      </c>
      <c r="CC1990" t="s">
        <v>602</v>
      </c>
      <c r="CD1990">
        <v>250</v>
      </c>
      <c r="CE1990" t="s">
        <v>86</v>
      </c>
      <c r="CF1990" s="3">
        <v>43760</v>
      </c>
      <c r="CI1990">
        <v>1</v>
      </c>
      <c r="CJ1990">
        <v>1</v>
      </c>
      <c r="CK1990">
        <v>24</v>
      </c>
      <c r="CL1990" t="s">
        <v>87</v>
      </c>
    </row>
    <row r="1991" spans="1:90">
      <c r="A1991" t="s">
        <v>72</v>
      </c>
      <c r="B1991" t="s">
        <v>73</v>
      </c>
      <c r="C1991" t="s">
        <v>74</v>
      </c>
      <c r="E1991" t="str">
        <f>"FES1162717316"</f>
        <v>FES1162717316</v>
      </c>
      <c r="F1991" s="3">
        <v>43754</v>
      </c>
      <c r="G1991">
        <v>202004</v>
      </c>
      <c r="H1991" t="s">
        <v>75</v>
      </c>
      <c r="I1991" t="s">
        <v>76</v>
      </c>
      <c r="J1991" t="s">
        <v>77</v>
      </c>
      <c r="K1991" t="s">
        <v>78</v>
      </c>
      <c r="L1991" t="s">
        <v>2325</v>
      </c>
      <c r="M1991" t="s">
        <v>2326</v>
      </c>
      <c r="N1991" t="s">
        <v>1306</v>
      </c>
      <c r="O1991" t="s">
        <v>82</v>
      </c>
      <c r="P1991" t="str">
        <f>"2170712046                    "</f>
        <v xml:space="preserve">2170712046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51.66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6.1</v>
      </c>
      <c r="BJ1991">
        <v>1.7</v>
      </c>
      <c r="BK1991">
        <v>6.5</v>
      </c>
      <c r="BL1991" s="4">
        <v>297.66000000000003</v>
      </c>
      <c r="BM1991" s="4">
        <v>44.65</v>
      </c>
      <c r="BN1991" s="4">
        <v>342.31</v>
      </c>
      <c r="BO1991" s="4">
        <v>342.31</v>
      </c>
      <c r="BQ1991" t="s">
        <v>83</v>
      </c>
      <c r="BR1991" t="s">
        <v>84</v>
      </c>
      <c r="BS1991" s="3">
        <v>43755</v>
      </c>
      <c r="BT1991" s="5">
        <v>0.60902777777777783</v>
      </c>
      <c r="BU1991" t="s">
        <v>2327</v>
      </c>
      <c r="BV1991" t="s">
        <v>90</v>
      </c>
      <c r="BY1991">
        <v>8251.9500000000007</v>
      </c>
      <c r="CA1991" t="s">
        <v>1160</v>
      </c>
      <c r="CC1991" t="s">
        <v>2326</v>
      </c>
      <c r="CD1991">
        <v>4170</v>
      </c>
      <c r="CE1991" t="s">
        <v>86</v>
      </c>
      <c r="CF1991" s="3">
        <v>43756</v>
      </c>
      <c r="CI1991">
        <v>1</v>
      </c>
      <c r="CJ1991">
        <v>1</v>
      </c>
      <c r="CK1991">
        <v>23</v>
      </c>
      <c r="CL1991" t="s">
        <v>87</v>
      </c>
    </row>
    <row r="1992" spans="1:90">
      <c r="A1992" t="s">
        <v>72</v>
      </c>
      <c r="B1992" t="s">
        <v>73</v>
      </c>
      <c r="C1992" t="s">
        <v>74</v>
      </c>
      <c r="E1992" t="str">
        <f>"FES1162717492"</f>
        <v>FES1162717492</v>
      </c>
      <c r="F1992" s="3">
        <v>43754</v>
      </c>
      <c r="G1992">
        <v>202004</v>
      </c>
      <c r="H1992" t="s">
        <v>75</v>
      </c>
      <c r="I1992" t="s">
        <v>76</v>
      </c>
      <c r="J1992" t="s">
        <v>77</v>
      </c>
      <c r="K1992" t="s">
        <v>78</v>
      </c>
      <c r="L1992" t="s">
        <v>92</v>
      </c>
      <c r="M1992" t="s">
        <v>93</v>
      </c>
      <c r="N1992" t="s">
        <v>94</v>
      </c>
      <c r="O1992" t="s">
        <v>82</v>
      </c>
      <c r="P1992" t="str">
        <f>"2170712436                    "</f>
        <v xml:space="preserve">2170712436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8.7899999999999991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 s="4">
        <v>50.66</v>
      </c>
      <c r="BM1992" s="4">
        <v>7.6</v>
      </c>
      <c r="BN1992" s="4">
        <v>58.26</v>
      </c>
      <c r="BO1992" s="4">
        <v>58.26</v>
      </c>
      <c r="BQ1992" t="s">
        <v>95</v>
      </c>
      <c r="BR1992" t="s">
        <v>84</v>
      </c>
      <c r="BS1992" s="3">
        <v>43755</v>
      </c>
      <c r="BT1992" s="5">
        <v>0.37083333333333335</v>
      </c>
      <c r="BU1992" t="s">
        <v>2328</v>
      </c>
      <c r="BV1992" t="s">
        <v>90</v>
      </c>
      <c r="BY1992">
        <v>1200</v>
      </c>
      <c r="CA1992" t="s">
        <v>147</v>
      </c>
      <c r="CC1992" t="s">
        <v>93</v>
      </c>
      <c r="CD1992">
        <v>7441</v>
      </c>
      <c r="CE1992" t="s">
        <v>96</v>
      </c>
      <c r="CF1992" s="3">
        <v>43756</v>
      </c>
      <c r="CI1992">
        <v>1</v>
      </c>
      <c r="CJ1992">
        <v>1</v>
      </c>
      <c r="CK1992">
        <v>21</v>
      </c>
      <c r="CL1992" t="s">
        <v>87</v>
      </c>
    </row>
    <row r="1993" spans="1:90">
      <c r="A1993" t="s">
        <v>72</v>
      </c>
      <c r="B1993" t="s">
        <v>73</v>
      </c>
      <c r="C1993" t="s">
        <v>74</v>
      </c>
      <c r="E1993" t="str">
        <f>"FES1162717500"</f>
        <v>FES1162717500</v>
      </c>
      <c r="F1993" s="3">
        <v>43754</v>
      </c>
      <c r="G1993">
        <v>202004</v>
      </c>
      <c r="H1993" t="s">
        <v>75</v>
      </c>
      <c r="I1993" t="s">
        <v>76</v>
      </c>
      <c r="J1993" t="s">
        <v>77</v>
      </c>
      <c r="K1993" t="s">
        <v>78</v>
      </c>
      <c r="L1993" t="s">
        <v>92</v>
      </c>
      <c r="M1993" t="s">
        <v>93</v>
      </c>
      <c r="N1993" t="s">
        <v>94</v>
      </c>
      <c r="O1993" t="s">
        <v>82</v>
      </c>
      <c r="P1993" t="str">
        <f>"2170712455                    "</f>
        <v xml:space="preserve">2170712455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8.7899999999999991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 s="4">
        <v>50.66</v>
      </c>
      <c r="BM1993" s="4">
        <v>7.6</v>
      </c>
      <c r="BN1993" s="4">
        <v>58.26</v>
      </c>
      <c r="BO1993" s="4">
        <v>58.26</v>
      </c>
      <c r="BQ1993" t="s">
        <v>95</v>
      </c>
      <c r="BR1993" t="s">
        <v>84</v>
      </c>
      <c r="BS1993" s="3">
        <v>43755</v>
      </c>
      <c r="BT1993" s="5">
        <v>0.37083333333333335</v>
      </c>
      <c r="BU1993" t="s">
        <v>2329</v>
      </c>
      <c r="BV1993" t="s">
        <v>90</v>
      </c>
      <c r="BY1993">
        <v>1200</v>
      </c>
      <c r="CA1993" t="s">
        <v>147</v>
      </c>
      <c r="CC1993" t="s">
        <v>93</v>
      </c>
      <c r="CD1993">
        <v>7441</v>
      </c>
      <c r="CE1993" t="s">
        <v>96</v>
      </c>
      <c r="CF1993" s="3">
        <v>43756</v>
      </c>
      <c r="CI1993">
        <v>1</v>
      </c>
      <c r="CJ1993">
        <v>1</v>
      </c>
      <c r="CK1993">
        <v>21</v>
      </c>
      <c r="CL1993" t="s">
        <v>87</v>
      </c>
    </row>
    <row r="1994" spans="1:90">
      <c r="A1994" t="s">
        <v>72</v>
      </c>
      <c r="B1994" t="s">
        <v>73</v>
      </c>
      <c r="C1994" t="s">
        <v>74</v>
      </c>
      <c r="E1994" t="str">
        <f>"FES1162717515"</f>
        <v>FES1162717515</v>
      </c>
      <c r="F1994" s="3">
        <v>43754</v>
      </c>
      <c r="G1994">
        <v>202004</v>
      </c>
      <c r="H1994" t="s">
        <v>75</v>
      </c>
      <c r="I1994" t="s">
        <v>76</v>
      </c>
      <c r="J1994" t="s">
        <v>77</v>
      </c>
      <c r="K1994" t="s">
        <v>78</v>
      </c>
      <c r="L1994" t="s">
        <v>601</v>
      </c>
      <c r="M1994" t="s">
        <v>602</v>
      </c>
      <c r="N1994" t="s">
        <v>1217</v>
      </c>
      <c r="O1994" t="s">
        <v>82</v>
      </c>
      <c r="P1994" t="str">
        <f>"217071472                     "</f>
        <v xml:space="preserve">217071472 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12.36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 s="4">
        <v>71.239999999999995</v>
      </c>
      <c r="BM1994" s="4">
        <v>10.69</v>
      </c>
      <c r="BN1994" s="4">
        <v>81.93</v>
      </c>
      <c r="BO1994" s="4">
        <v>81.93</v>
      </c>
      <c r="BQ1994" t="s">
        <v>83</v>
      </c>
      <c r="BR1994" t="s">
        <v>84</v>
      </c>
      <c r="BS1994" s="3">
        <v>43755</v>
      </c>
      <c r="BT1994" s="5">
        <v>0.3923611111111111</v>
      </c>
      <c r="BU1994" t="s">
        <v>2324</v>
      </c>
      <c r="BV1994" t="s">
        <v>90</v>
      </c>
      <c r="BY1994">
        <v>1200</v>
      </c>
      <c r="CA1994" t="s">
        <v>605</v>
      </c>
      <c r="CC1994" t="s">
        <v>602</v>
      </c>
      <c r="CD1994">
        <v>250</v>
      </c>
      <c r="CE1994" t="s">
        <v>96</v>
      </c>
      <c r="CF1994" s="3">
        <v>43760</v>
      </c>
      <c r="CI1994">
        <v>1</v>
      </c>
      <c r="CJ1994">
        <v>1</v>
      </c>
      <c r="CK1994">
        <v>24</v>
      </c>
      <c r="CL1994" t="s">
        <v>87</v>
      </c>
    </row>
    <row r="1995" spans="1:90">
      <c r="A1995" t="s">
        <v>72</v>
      </c>
      <c r="B1995" t="s">
        <v>73</v>
      </c>
      <c r="C1995" t="s">
        <v>74</v>
      </c>
      <c r="E1995" t="str">
        <f>"FES1162717487"</f>
        <v>FES1162717487</v>
      </c>
      <c r="F1995" s="3">
        <v>43754</v>
      </c>
      <c r="G1995">
        <v>202004</v>
      </c>
      <c r="H1995" t="s">
        <v>75</v>
      </c>
      <c r="I1995" t="s">
        <v>76</v>
      </c>
      <c r="J1995" t="s">
        <v>77</v>
      </c>
      <c r="K1995" t="s">
        <v>78</v>
      </c>
      <c r="L1995" t="s">
        <v>162</v>
      </c>
      <c r="M1995" t="s">
        <v>163</v>
      </c>
      <c r="N1995" t="s">
        <v>166</v>
      </c>
      <c r="O1995" t="s">
        <v>82</v>
      </c>
      <c r="P1995" t="str">
        <f>"2170712428                    "</f>
        <v xml:space="preserve">2170712428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17.04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 s="4">
        <v>98.16</v>
      </c>
      <c r="BM1995" s="4">
        <v>14.72</v>
      </c>
      <c r="BN1995" s="4">
        <v>112.88</v>
      </c>
      <c r="BO1995" s="4">
        <v>112.88</v>
      </c>
      <c r="BQ1995" t="s">
        <v>95</v>
      </c>
      <c r="BR1995" t="s">
        <v>84</v>
      </c>
      <c r="BS1995" s="3">
        <v>43755</v>
      </c>
      <c r="BT1995" s="5">
        <v>0.41666666666666669</v>
      </c>
      <c r="BU1995" t="s">
        <v>167</v>
      </c>
      <c r="BV1995" t="s">
        <v>90</v>
      </c>
      <c r="BY1995">
        <v>1200</v>
      </c>
      <c r="CC1995" t="s">
        <v>163</v>
      </c>
      <c r="CD1995">
        <v>7130</v>
      </c>
      <c r="CE1995" t="s">
        <v>96</v>
      </c>
      <c r="CF1995" s="3">
        <v>43756</v>
      </c>
      <c r="CI1995">
        <v>1</v>
      </c>
      <c r="CJ1995">
        <v>1</v>
      </c>
      <c r="CK1995">
        <v>23</v>
      </c>
      <c r="CL1995" t="s">
        <v>87</v>
      </c>
    </row>
    <row r="1996" spans="1:90">
      <c r="A1996" t="s">
        <v>72</v>
      </c>
      <c r="B1996" t="s">
        <v>73</v>
      </c>
      <c r="C1996" t="s">
        <v>74</v>
      </c>
      <c r="E1996" t="str">
        <f>"FES1162717499"</f>
        <v>FES1162717499</v>
      </c>
      <c r="F1996" s="3">
        <v>43754</v>
      </c>
      <c r="G1996">
        <v>202004</v>
      </c>
      <c r="H1996" t="s">
        <v>75</v>
      </c>
      <c r="I1996" t="s">
        <v>76</v>
      </c>
      <c r="J1996" t="s">
        <v>77</v>
      </c>
      <c r="K1996" t="s">
        <v>78</v>
      </c>
      <c r="L1996" t="s">
        <v>92</v>
      </c>
      <c r="M1996" t="s">
        <v>93</v>
      </c>
      <c r="N1996" t="s">
        <v>2330</v>
      </c>
      <c r="O1996" t="s">
        <v>82</v>
      </c>
      <c r="P1996" t="str">
        <f>"21710712451                   "</f>
        <v xml:space="preserve">21710712451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8.7899999999999991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 s="4">
        <v>50.66</v>
      </c>
      <c r="BM1996" s="4">
        <v>7.6</v>
      </c>
      <c r="BN1996" s="4">
        <v>58.26</v>
      </c>
      <c r="BO1996" s="4">
        <v>58.26</v>
      </c>
      <c r="BQ1996" t="s">
        <v>258</v>
      </c>
      <c r="BR1996" t="s">
        <v>84</v>
      </c>
      <c r="BS1996" s="3">
        <v>43755</v>
      </c>
      <c r="BT1996" s="5">
        <v>0.36249999999999999</v>
      </c>
      <c r="BU1996" t="s">
        <v>2331</v>
      </c>
      <c r="BV1996" t="s">
        <v>90</v>
      </c>
      <c r="BY1996">
        <v>1200</v>
      </c>
      <c r="CA1996" t="s">
        <v>428</v>
      </c>
      <c r="CC1996" t="s">
        <v>93</v>
      </c>
      <c r="CD1996">
        <v>7460</v>
      </c>
      <c r="CE1996" t="s">
        <v>96</v>
      </c>
      <c r="CF1996" s="3">
        <v>43756</v>
      </c>
      <c r="CI1996">
        <v>1</v>
      </c>
      <c r="CJ1996">
        <v>1</v>
      </c>
      <c r="CK1996">
        <v>21</v>
      </c>
      <c r="CL1996" t="s">
        <v>87</v>
      </c>
    </row>
    <row r="1997" spans="1:90">
      <c r="A1997" t="s">
        <v>72</v>
      </c>
      <c r="B1997" t="s">
        <v>73</v>
      </c>
      <c r="C1997" t="s">
        <v>74</v>
      </c>
      <c r="E1997" t="str">
        <f>"FES1162717483"</f>
        <v>FES1162717483</v>
      </c>
      <c r="F1997" s="3">
        <v>43754</v>
      </c>
      <c r="G1997">
        <v>202004</v>
      </c>
      <c r="H1997" t="s">
        <v>75</v>
      </c>
      <c r="I1997" t="s">
        <v>76</v>
      </c>
      <c r="J1997" t="s">
        <v>77</v>
      </c>
      <c r="K1997" t="s">
        <v>78</v>
      </c>
      <c r="L1997" t="s">
        <v>92</v>
      </c>
      <c r="M1997" t="s">
        <v>93</v>
      </c>
      <c r="N1997" t="s">
        <v>389</v>
      </c>
      <c r="O1997" t="s">
        <v>82</v>
      </c>
      <c r="P1997" t="str">
        <f>"2170712409                    "</f>
        <v xml:space="preserve">2170712409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8.7899999999999991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 s="4">
        <v>50.66</v>
      </c>
      <c r="BM1997" s="4">
        <v>7.6</v>
      </c>
      <c r="BN1997" s="4">
        <v>58.26</v>
      </c>
      <c r="BO1997" s="4">
        <v>58.26</v>
      </c>
      <c r="BQ1997" t="s">
        <v>83</v>
      </c>
      <c r="BR1997" t="s">
        <v>84</v>
      </c>
      <c r="BS1997" s="3">
        <v>43755</v>
      </c>
      <c r="BT1997" s="5">
        <v>0.35000000000000003</v>
      </c>
      <c r="BU1997" t="s">
        <v>2332</v>
      </c>
      <c r="BV1997" t="s">
        <v>90</v>
      </c>
      <c r="BY1997">
        <v>1200</v>
      </c>
      <c r="CA1997" t="s">
        <v>391</v>
      </c>
      <c r="CC1997" t="s">
        <v>93</v>
      </c>
      <c r="CD1997">
        <v>7764</v>
      </c>
      <c r="CE1997" t="s">
        <v>96</v>
      </c>
      <c r="CF1997" s="3">
        <v>43756</v>
      </c>
      <c r="CI1997">
        <v>1</v>
      </c>
      <c r="CJ1997">
        <v>1</v>
      </c>
      <c r="CK1997">
        <v>21</v>
      </c>
      <c r="CL1997" t="s">
        <v>87</v>
      </c>
    </row>
    <row r="1998" spans="1:90">
      <c r="A1998" t="s">
        <v>72</v>
      </c>
      <c r="B1998" t="s">
        <v>73</v>
      </c>
      <c r="C1998" t="s">
        <v>74</v>
      </c>
      <c r="E1998" t="str">
        <f>"FES1162717493"</f>
        <v>FES1162717493</v>
      </c>
      <c r="F1998" s="3">
        <v>43754</v>
      </c>
      <c r="G1998">
        <v>202004</v>
      </c>
      <c r="H1998" t="s">
        <v>75</v>
      </c>
      <c r="I1998" t="s">
        <v>76</v>
      </c>
      <c r="J1998" t="s">
        <v>77</v>
      </c>
      <c r="K1998" t="s">
        <v>78</v>
      </c>
      <c r="L1998" t="s">
        <v>92</v>
      </c>
      <c r="M1998" t="s">
        <v>93</v>
      </c>
      <c r="N1998" t="s">
        <v>97</v>
      </c>
      <c r="O1998" t="s">
        <v>82</v>
      </c>
      <c r="P1998" t="str">
        <f>"2170712437                    "</f>
        <v xml:space="preserve">2170712437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8.7899999999999991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 s="4">
        <v>50.66</v>
      </c>
      <c r="BM1998" s="4">
        <v>7.6</v>
      </c>
      <c r="BN1998" s="4">
        <v>58.26</v>
      </c>
      <c r="BO1998" s="4">
        <v>58.26</v>
      </c>
      <c r="BQ1998" t="s">
        <v>83</v>
      </c>
      <c r="BR1998" t="s">
        <v>84</v>
      </c>
      <c r="BS1998" s="3">
        <v>43755</v>
      </c>
      <c r="BT1998" s="5">
        <v>0.49374999999999997</v>
      </c>
      <c r="BU1998" t="s">
        <v>2320</v>
      </c>
      <c r="BV1998" t="s">
        <v>90</v>
      </c>
      <c r="BY1998">
        <v>1200</v>
      </c>
      <c r="CA1998" t="s">
        <v>133</v>
      </c>
      <c r="CC1998" t="s">
        <v>93</v>
      </c>
      <c r="CD1998">
        <v>7975</v>
      </c>
      <c r="CE1998" t="s">
        <v>96</v>
      </c>
      <c r="CF1998" s="3">
        <v>43756</v>
      </c>
      <c r="CI1998">
        <v>1</v>
      </c>
      <c r="CJ1998">
        <v>1</v>
      </c>
      <c r="CK1998">
        <v>21</v>
      </c>
      <c r="CL1998" t="s">
        <v>87</v>
      </c>
    </row>
    <row r="1999" spans="1:90">
      <c r="A1999" t="s">
        <v>72</v>
      </c>
      <c r="B1999" t="s">
        <v>73</v>
      </c>
      <c r="C1999" t="s">
        <v>74</v>
      </c>
      <c r="E1999" t="str">
        <f>"FES1162717440"</f>
        <v>FES1162717440</v>
      </c>
      <c r="F1999" s="3">
        <v>43754</v>
      </c>
      <c r="G1999">
        <v>202004</v>
      </c>
      <c r="H1999" t="s">
        <v>75</v>
      </c>
      <c r="I1999" t="s">
        <v>76</v>
      </c>
      <c r="J1999" t="s">
        <v>77</v>
      </c>
      <c r="K1999" t="s">
        <v>78</v>
      </c>
      <c r="L1999" t="s">
        <v>479</v>
      </c>
      <c r="M1999" t="s">
        <v>480</v>
      </c>
      <c r="N1999" t="s">
        <v>2333</v>
      </c>
      <c r="O1999" t="s">
        <v>82</v>
      </c>
      <c r="P1999" t="str">
        <f>"2170701925                    "</f>
        <v xml:space="preserve">2170701925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12.36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 s="4">
        <v>71.239999999999995</v>
      </c>
      <c r="BM1999" s="4">
        <v>10.69</v>
      </c>
      <c r="BN1999" s="4">
        <v>81.93</v>
      </c>
      <c r="BO1999" s="4">
        <v>81.93</v>
      </c>
      <c r="BQ1999" t="s">
        <v>83</v>
      </c>
      <c r="BR1999" t="s">
        <v>84</v>
      </c>
      <c r="BS1999" s="3">
        <v>43755</v>
      </c>
      <c r="BT1999" s="5">
        <v>0.3527777777777778</v>
      </c>
      <c r="BU1999" t="s">
        <v>2334</v>
      </c>
      <c r="BV1999" t="s">
        <v>90</v>
      </c>
      <c r="BY1999">
        <v>1200</v>
      </c>
      <c r="CA1999" t="s">
        <v>483</v>
      </c>
      <c r="CC1999" t="s">
        <v>480</v>
      </c>
      <c r="CD1999">
        <v>1930</v>
      </c>
      <c r="CE1999" t="s">
        <v>96</v>
      </c>
      <c r="CF1999" s="3">
        <v>43756</v>
      </c>
      <c r="CI1999">
        <v>1</v>
      </c>
      <c r="CJ1999">
        <v>1</v>
      </c>
      <c r="CK1999">
        <v>24</v>
      </c>
      <c r="CL1999" t="s">
        <v>87</v>
      </c>
    </row>
    <row r="2000" spans="1:90">
      <c r="A2000" t="s">
        <v>72</v>
      </c>
      <c r="B2000" t="s">
        <v>73</v>
      </c>
      <c r="C2000" t="s">
        <v>74</v>
      </c>
      <c r="E2000" t="str">
        <f>"FES1162717281"</f>
        <v>FES1162717281</v>
      </c>
      <c r="F2000" s="3">
        <v>43754</v>
      </c>
      <c r="G2000">
        <v>202004</v>
      </c>
      <c r="H2000" t="s">
        <v>75</v>
      </c>
      <c r="I2000" t="s">
        <v>76</v>
      </c>
      <c r="J2000" t="s">
        <v>77</v>
      </c>
      <c r="K2000" t="s">
        <v>78</v>
      </c>
      <c r="L2000" t="s">
        <v>79</v>
      </c>
      <c r="M2000" t="s">
        <v>80</v>
      </c>
      <c r="N2000" t="s">
        <v>2335</v>
      </c>
      <c r="O2000" t="s">
        <v>82</v>
      </c>
      <c r="P2000" t="str">
        <f>"2170709593                    "</f>
        <v xml:space="preserve">2170709593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6.87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 s="4">
        <v>39.58</v>
      </c>
      <c r="BM2000" s="4">
        <v>5.94</v>
      </c>
      <c r="BN2000" s="4">
        <v>45.52</v>
      </c>
      <c r="BO2000" s="4">
        <v>45.52</v>
      </c>
      <c r="BR2000" t="s">
        <v>84</v>
      </c>
      <c r="BS2000" s="3">
        <v>43755</v>
      </c>
      <c r="BT2000" s="5">
        <v>0.33333333333333331</v>
      </c>
      <c r="BU2000" t="s">
        <v>1406</v>
      </c>
      <c r="BV2000" t="s">
        <v>90</v>
      </c>
      <c r="BY2000">
        <v>1200</v>
      </c>
      <c r="CC2000" t="s">
        <v>80</v>
      </c>
      <c r="CD2000">
        <v>2192</v>
      </c>
      <c r="CE2000" t="s">
        <v>96</v>
      </c>
      <c r="CF2000" s="3">
        <v>43768</v>
      </c>
      <c r="CI2000">
        <v>1</v>
      </c>
      <c r="CJ2000">
        <v>1</v>
      </c>
      <c r="CK2000">
        <v>22</v>
      </c>
      <c r="CL2000" t="s">
        <v>87</v>
      </c>
    </row>
    <row r="2001" spans="1:90">
      <c r="A2001" t="s">
        <v>72</v>
      </c>
      <c r="B2001" t="s">
        <v>73</v>
      </c>
      <c r="C2001" t="s">
        <v>74</v>
      </c>
      <c r="E2001" t="str">
        <f>"FES1162717397"</f>
        <v>FES1162717397</v>
      </c>
      <c r="F2001" s="3">
        <v>43754</v>
      </c>
      <c r="G2001">
        <v>202004</v>
      </c>
      <c r="H2001" t="s">
        <v>75</v>
      </c>
      <c r="I2001" t="s">
        <v>76</v>
      </c>
      <c r="J2001" t="s">
        <v>77</v>
      </c>
      <c r="K2001" t="s">
        <v>78</v>
      </c>
      <c r="L2001" t="s">
        <v>75</v>
      </c>
      <c r="M2001" t="s">
        <v>76</v>
      </c>
      <c r="N2001" t="s">
        <v>909</v>
      </c>
      <c r="O2001" t="s">
        <v>82</v>
      </c>
      <c r="P2001" t="str">
        <f>"2170712359                    "</f>
        <v xml:space="preserve">2170712359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6.87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1.8</v>
      </c>
      <c r="BJ2001">
        <v>1.3</v>
      </c>
      <c r="BK2001">
        <v>2</v>
      </c>
      <c r="BL2001" s="4">
        <v>39.58</v>
      </c>
      <c r="BM2001" s="4">
        <v>5.94</v>
      </c>
      <c r="BN2001" s="4">
        <v>45.52</v>
      </c>
      <c r="BO2001" s="4">
        <v>45.52</v>
      </c>
      <c r="BQ2001" t="s">
        <v>95</v>
      </c>
      <c r="BR2001" t="s">
        <v>84</v>
      </c>
      <c r="BS2001" s="3">
        <v>43755</v>
      </c>
      <c r="BT2001" s="5">
        <v>0.34513888888888888</v>
      </c>
      <c r="BU2001" t="s">
        <v>2336</v>
      </c>
      <c r="BV2001" t="s">
        <v>90</v>
      </c>
      <c r="BY2001">
        <v>6351.52</v>
      </c>
      <c r="CA2001" t="s">
        <v>911</v>
      </c>
      <c r="CC2001" t="s">
        <v>76</v>
      </c>
      <c r="CD2001">
        <v>1665</v>
      </c>
      <c r="CE2001" t="s">
        <v>86</v>
      </c>
      <c r="CF2001" s="3">
        <v>43756</v>
      </c>
      <c r="CI2001">
        <v>1</v>
      </c>
      <c r="CJ2001">
        <v>1</v>
      </c>
      <c r="CK2001">
        <v>22</v>
      </c>
      <c r="CL2001" t="s">
        <v>87</v>
      </c>
    </row>
    <row r="2002" spans="1:90">
      <c r="A2002" t="s">
        <v>72</v>
      </c>
      <c r="B2002" t="s">
        <v>73</v>
      </c>
      <c r="C2002" t="s">
        <v>74</v>
      </c>
      <c r="E2002" t="str">
        <f>"FES1162717415"</f>
        <v>FES1162717415</v>
      </c>
      <c r="F2002" s="3">
        <v>43754</v>
      </c>
      <c r="G2002">
        <v>202004</v>
      </c>
      <c r="H2002" t="s">
        <v>75</v>
      </c>
      <c r="I2002" t="s">
        <v>76</v>
      </c>
      <c r="J2002" t="s">
        <v>77</v>
      </c>
      <c r="K2002" t="s">
        <v>78</v>
      </c>
      <c r="L2002" t="s">
        <v>75</v>
      </c>
      <c r="M2002" t="s">
        <v>76</v>
      </c>
      <c r="N2002" t="s">
        <v>909</v>
      </c>
      <c r="O2002" t="s">
        <v>82</v>
      </c>
      <c r="P2002" t="str">
        <f>"2170712360                    "</f>
        <v xml:space="preserve">2170712360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11.81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4.9000000000000004</v>
      </c>
      <c r="BJ2002">
        <v>3</v>
      </c>
      <c r="BK2002">
        <v>5</v>
      </c>
      <c r="BL2002" s="4">
        <v>68.040000000000006</v>
      </c>
      <c r="BM2002" s="4">
        <v>10.210000000000001</v>
      </c>
      <c r="BN2002" s="4">
        <v>78.25</v>
      </c>
      <c r="BO2002" s="4">
        <v>78.25</v>
      </c>
      <c r="BQ2002" t="s">
        <v>95</v>
      </c>
      <c r="BR2002" t="s">
        <v>84</v>
      </c>
      <c r="BS2002" s="3">
        <v>43755</v>
      </c>
      <c r="BT2002" s="5">
        <v>0.34513888888888888</v>
      </c>
      <c r="BU2002" t="s">
        <v>2336</v>
      </c>
      <c r="BV2002" t="s">
        <v>90</v>
      </c>
      <c r="BY2002">
        <v>15081.14</v>
      </c>
      <c r="CA2002" t="s">
        <v>911</v>
      </c>
      <c r="CC2002" t="s">
        <v>76</v>
      </c>
      <c r="CD2002">
        <v>1665</v>
      </c>
      <c r="CE2002" t="s">
        <v>86</v>
      </c>
      <c r="CF2002" s="3">
        <v>43756</v>
      </c>
      <c r="CI2002">
        <v>1</v>
      </c>
      <c r="CJ2002">
        <v>1</v>
      </c>
      <c r="CK2002">
        <v>22</v>
      </c>
      <c r="CL2002" t="s">
        <v>87</v>
      </c>
    </row>
    <row r="2003" spans="1:90">
      <c r="A2003" t="s">
        <v>72</v>
      </c>
      <c r="B2003" t="s">
        <v>73</v>
      </c>
      <c r="C2003" t="s">
        <v>74</v>
      </c>
      <c r="E2003" t="str">
        <f>"FES1162717410"</f>
        <v>FES1162717410</v>
      </c>
      <c r="F2003" s="3">
        <v>43754</v>
      </c>
      <c r="G2003">
        <v>202004</v>
      </c>
      <c r="H2003" t="s">
        <v>75</v>
      </c>
      <c r="I2003" t="s">
        <v>76</v>
      </c>
      <c r="J2003" t="s">
        <v>77</v>
      </c>
      <c r="K2003" t="s">
        <v>78</v>
      </c>
      <c r="L2003" t="s">
        <v>1026</v>
      </c>
      <c r="M2003" t="s">
        <v>1027</v>
      </c>
      <c r="N2003" t="s">
        <v>1028</v>
      </c>
      <c r="O2003" t="s">
        <v>82</v>
      </c>
      <c r="P2003" t="str">
        <f>"2170709923                    "</f>
        <v xml:space="preserve">2170709923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59.35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7.2</v>
      </c>
      <c r="BJ2003">
        <v>2.7</v>
      </c>
      <c r="BK2003">
        <v>7.5</v>
      </c>
      <c r="BL2003" s="4">
        <v>341.99</v>
      </c>
      <c r="BM2003" s="4">
        <v>51.3</v>
      </c>
      <c r="BN2003" s="4">
        <v>393.29</v>
      </c>
      <c r="BO2003" s="4">
        <v>393.29</v>
      </c>
      <c r="BQ2003" t="s">
        <v>83</v>
      </c>
      <c r="BR2003" t="s">
        <v>84</v>
      </c>
      <c r="BS2003" s="3">
        <v>43755</v>
      </c>
      <c r="BT2003" s="5">
        <v>0.625</v>
      </c>
      <c r="BU2003" t="s">
        <v>2337</v>
      </c>
      <c r="BV2003" t="s">
        <v>90</v>
      </c>
      <c r="BY2003">
        <v>13398.24</v>
      </c>
      <c r="CC2003" t="s">
        <v>1027</v>
      </c>
      <c r="CD2003">
        <v>6139</v>
      </c>
      <c r="CE2003" t="s">
        <v>86</v>
      </c>
      <c r="CF2003" s="3">
        <v>43762</v>
      </c>
      <c r="CI2003">
        <v>3</v>
      </c>
      <c r="CJ2003">
        <v>1</v>
      </c>
      <c r="CK2003">
        <v>23</v>
      </c>
      <c r="CL2003" t="s">
        <v>87</v>
      </c>
    </row>
    <row r="2004" spans="1:90">
      <c r="A2004" t="s">
        <v>72</v>
      </c>
      <c r="B2004" t="s">
        <v>73</v>
      </c>
      <c r="C2004" t="s">
        <v>74</v>
      </c>
      <c r="E2004" t="str">
        <f>"FES1162717399"</f>
        <v>FES1162717399</v>
      </c>
      <c r="F2004" s="3">
        <v>43754</v>
      </c>
      <c r="G2004">
        <v>202004</v>
      </c>
      <c r="H2004" t="s">
        <v>75</v>
      </c>
      <c r="I2004" t="s">
        <v>76</v>
      </c>
      <c r="J2004" t="s">
        <v>77</v>
      </c>
      <c r="K2004" t="s">
        <v>78</v>
      </c>
      <c r="L2004" t="s">
        <v>695</v>
      </c>
      <c r="M2004" t="s">
        <v>696</v>
      </c>
      <c r="N2004" t="s">
        <v>2338</v>
      </c>
      <c r="O2004" t="s">
        <v>82</v>
      </c>
      <c r="P2004" t="str">
        <f>"2170707555                    "</f>
        <v xml:space="preserve">2170707555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8.52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2.7</v>
      </c>
      <c r="BJ2004">
        <v>0.9</v>
      </c>
      <c r="BK2004">
        <v>3</v>
      </c>
      <c r="BL2004" s="4">
        <v>49.07</v>
      </c>
      <c r="BM2004" s="4">
        <v>7.36</v>
      </c>
      <c r="BN2004" s="4">
        <v>56.43</v>
      </c>
      <c r="BO2004" s="4">
        <v>56.43</v>
      </c>
      <c r="BQ2004" t="s">
        <v>83</v>
      </c>
      <c r="BR2004" t="s">
        <v>84</v>
      </c>
      <c r="BS2004" s="3">
        <v>43755</v>
      </c>
      <c r="BT2004" s="5">
        <v>0.3576388888888889</v>
      </c>
      <c r="BU2004" t="s">
        <v>2339</v>
      </c>
      <c r="BV2004" t="s">
        <v>90</v>
      </c>
      <c r="BY2004">
        <v>4498.38</v>
      </c>
      <c r="CA2004" t="s">
        <v>1948</v>
      </c>
      <c r="CC2004" t="s">
        <v>696</v>
      </c>
      <c r="CD2004">
        <v>2194</v>
      </c>
      <c r="CE2004" t="s">
        <v>86</v>
      </c>
      <c r="CF2004" s="3">
        <v>43756</v>
      </c>
      <c r="CI2004">
        <v>1</v>
      </c>
      <c r="CJ2004">
        <v>1</v>
      </c>
      <c r="CK2004">
        <v>22</v>
      </c>
      <c r="CL2004" t="s">
        <v>87</v>
      </c>
    </row>
    <row r="2005" spans="1:90">
      <c r="A2005" t="s">
        <v>72</v>
      </c>
      <c r="B2005" t="s">
        <v>73</v>
      </c>
      <c r="C2005" t="s">
        <v>74</v>
      </c>
      <c r="E2005" t="str">
        <f>"FES1162717392"</f>
        <v>FES1162717392</v>
      </c>
      <c r="F2005" s="3">
        <v>43754</v>
      </c>
      <c r="G2005">
        <v>202004</v>
      </c>
      <c r="H2005" t="s">
        <v>75</v>
      </c>
      <c r="I2005" t="s">
        <v>76</v>
      </c>
      <c r="J2005" t="s">
        <v>77</v>
      </c>
      <c r="K2005" t="s">
        <v>78</v>
      </c>
      <c r="L2005" t="s">
        <v>119</v>
      </c>
      <c r="M2005" t="s">
        <v>120</v>
      </c>
      <c r="N2005" t="s">
        <v>618</v>
      </c>
      <c r="O2005" t="s">
        <v>82</v>
      </c>
      <c r="P2005" t="str">
        <f>"2170709894                    "</f>
        <v xml:space="preserve">2170709894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8.7899999999999991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1.2</v>
      </c>
      <c r="BJ2005">
        <v>1.5</v>
      </c>
      <c r="BK2005">
        <v>1.5</v>
      </c>
      <c r="BL2005" s="4">
        <v>50.66</v>
      </c>
      <c r="BM2005" s="4">
        <v>7.6</v>
      </c>
      <c r="BN2005" s="4">
        <v>58.26</v>
      </c>
      <c r="BO2005" s="4">
        <v>58.26</v>
      </c>
      <c r="BQ2005" t="s">
        <v>83</v>
      </c>
      <c r="BR2005" t="s">
        <v>84</v>
      </c>
      <c r="BS2005" s="3">
        <v>43755</v>
      </c>
      <c r="BT2005" s="5">
        <v>0.33888888888888885</v>
      </c>
      <c r="BU2005" t="s">
        <v>777</v>
      </c>
      <c r="BV2005" t="s">
        <v>90</v>
      </c>
      <c r="BY2005">
        <v>7586.4</v>
      </c>
      <c r="CA2005" t="s">
        <v>108</v>
      </c>
      <c r="CC2005" t="s">
        <v>120</v>
      </c>
      <c r="CD2005">
        <v>6001</v>
      </c>
      <c r="CE2005" t="s">
        <v>86</v>
      </c>
      <c r="CF2005" s="3">
        <v>43756</v>
      </c>
      <c r="CI2005">
        <v>1</v>
      </c>
      <c r="CJ2005">
        <v>1</v>
      </c>
      <c r="CK2005">
        <v>21</v>
      </c>
      <c r="CL2005" t="s">
        <v>87</v>
      </c>
    </row>
    <row r="2006" spans="1:90">
      <c r="A2006" t="s">
        <v>72</v>
      </c>
      <c r="B2006" t="s">
        <v>73</v>
      </c>
      <c r="C2006" t="s">
        <v>74</v>
      </c>
      <c r="E2006" t="str">
        <f>"FES1162717318"</f>
        <v>FES1162717318</v>
      </c>
      <c r="F2006" s="3">
        <v>43754</v>
      </c>
      <c r="G2006">
        <v>202004</v>
      </c>
      <c r="H2006" t="s">
        <v>75</v>
      </c>
      <c r="I2006" t="s">
        <v>76</v>
      </c>
      <c r="J2006" t="s">
        <v>77</v>
      </c>
      <c r="K2006" t="s">
        <v>78</v>
      </c>
      <c r="L2006" t="s">
        <v>75</v>
      </c>
      <c r="M2006" t="s">
        <v>76</v>
      </c>
      <c r="N2006" t="s">
        <v>857</v>
      </c>
      <c r="O2006" t="s">
        <v>82</v>
      </c>
      <c r="P2006" t="str">
        <f>"2170712193                    "</f>
        <v xml:space="preserve">2170712193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6.87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1.3</v>
      </c>
      <c r="BJ2006">
        <v>0.8</v>
      </c>
      <c r="BK2006">
        <v>1.5</v>
      </c>
      <c r="BL2006" s="4">
        <v>39.58</v>
      </c>
      <c r="BM2006" s="4">
        <v>5.94</v>
      </c>
      <c r="BN2006" s="4">
        <v>45.52</v>
      </c>
      <c r="BO2006" s="4">
        <v>45.52</v>
      </c>
      <c r="BQ2006" t="s">
        <v>83</v>
      </c>
      <c r="BR2006" t="s">
        <v>84</v>
      </c>
      <c r="BS2006" s="3">
        <v>43755</v>
      </c>
      <c r="BT2006" s="5">
        <v>0.40277777777777773</v>
      </c>
      <c r="BU2006" t="s">
        <v>2076</v>
      </c>
      <c r="BV2006" t="s">
        <v>90</v>
      </c>
      <c r="BY2006">
        <v>3878.45</v>
      </c>
      <c r="CA2006" t="s">
        <v>1090</v>
      </c>
      <c r="CC2006" t="s">
        <v>76</v>
      </c>
      <c r="CD2006">
        <v>1624</v>
      </c>
      <c r="CE2006" t="s">
        <v>86</v>
      </c>
      <c r="CF2006" s="3">
        <v>43756</v>
      </c>
      <c r="CI2006">
        <v>1</v>
      </c>
      <c r="CJ2006">
        <v>1</v>
      </c>
      <c r="CK2006">
        <v>22</v>
      </c>
      <c r="CL2006" t="s">
        <v>87</v>
      </c>
    </row>
    <row r="2007" spans="1:90">
      <c r="A2007" t="s">
        <v>72</v>
      </c>
      <c r="B2007" t="s">
        <v>73</v>
      </c>
      <c r="C2007" t="s">
        <v>74</v>
      </c>
      <c r="E2007" t="str">
        <f>"FES1162717306"</f>
        <v>FES1162717306</v>
      </c>
      <c r="F2007" s="3">
        <v>43754</v>
      </c>
      <c r="G2007">
        <v>202004</v>
      </c>
      <c r="H2007" t="s">
        <v>75</v>
      </c>
      <c r="I2007" t="s">
        <v>76</v>
      </c>
      <c r="J2007" t="s">
        <v>77</v>
      </c>
      <c r="K2007" t="s">
        <v>78</v>
      </c>
      <c r="L2007" t="s">
        <v>1172</v>
      </c>
      <c r="M2007" t="s">
        <v>1173</v>
      </c>
      <c r="N2007" t="s">
        <v>1174</v>
      </c>
      <c r="O2007" t="s">
        <v>82</v>
      </c>
      <c r="P2007" t="str">
        <f>"2170711800                    "</f>
        <v xml:space="preserve">2170711800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12.36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2</v>
      </c>
      <c r="BJ2007">
        <v>0.9</v>
      </c>
      <c r="BK2007">
        <v>2</v>
      </c>
      <c r="BL2007" s="4">
        <v>71.239999999999995</v>
      </c>
      <c r="BM2007" s="4">
        <v>10.69</v>
      </c>
      <c r="BN2007" s="4">
        <v>81.93</v>
      </c>
      <c r="BO2007" s="4">
        <v>81.93</v>
      </c>
      <c r="BQ2007" t="s">
        <v>83</v>
      </c>
      <c r="BR2007" t="s">
        <v>84</v>
      </c>
      <c r="BS2007" s="3">
        <v>43755</v>
      </c>
      <c r="BT2007" s="5">
        <v>0.43055555555555558</v>
      </c>
      <c r="BU2007" t="s">
        <v>2340</v>
      </c>
      <c r="BV2007" t="s">
        <v>90</v>
      </c>
      <c r="BY2007">
        <v>4396.62</v>
      </c>
      <c r="CA2007" t="s">
        <v>133</v>
      </c>
      <c r="CC2007" t="s">
        <v>1173</v>
      </c>
      <c r="CD2007">
        <v>1759</v>
      </c>
      <c r="CE2007" t="s">
        <v>86</v>
      </c>
      <c r="CF2007" s="3">
        <v>43756</v>
      </c>
      <c r="CI2007">
        <v>1</v>
      </c>
      <c r="CJ2007">
        <v>1</v>
      </c>
      <c r="CK2007">
        <v>24</v>
      </c>
      <c r="CL2007" t="s">
        <v>87</v>
      </c>
    </row>
    <row r="2008" spans="1:90">
      <c r="A2008" t="s">
        <v>72</v>
      </c>
      <c r="B2008" t="s">
        <v>73</v>
      </c>
      <c r="C2008" t="s">
        <v>74</v>
      </c>
      <c r="E2008" t="str">
        <f>"FES1162717431"</f>
        <v>FES1162717431</v>
      </c>
      <c r="F2008" s="3">
        <v>43754</v>
      </c>
      <c r="G2008">
        <v>202004</v>
      </c>
      <c r="H2008" t="s">
        <v>75</v>
      </c>
      <c r="I2008" t="s">
        <v>76</v>
      </c>
      <c r="J2008" t="s">
        <v>77</v>
      </c>
      <c r="K2008" t="s">
        <v>78</v>
      </c>
      <c r="L2008" t="s">
        <v>119</v>
      </c>
      <c r="M2008" t="s">
        <v>120</v>
      </c>
      <c r="N2008" t="s">
        <v>220</v>
      </c>
      <c r="O2008" t="s">
        <v>82</v>
      </c>
      <c r="P2008" t="str">
        <f>"2170709944                    "</f>
        <v xml:space="preserve">2170709944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8.7899999999999991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1.2</v>
      </c>
      <c r="BJ2008">
        <v>1.5</v>
      </c>
      <c r="BK2008">
        <v>1.5</v>
      </c>
      <c r="BL2008" s="4">
        <v>50.66</v>
      </c>
      <c r="BM2008" s="4">
        <v>7.6</v>
      </c>
      <c r="BN2008" s="4">
        <v>58.26</v>
      </c>
      <c r="BO2008" s="4">
        <v>58.26</v>
      </c>
      <c r="BQ2008" t="s">
        <v>95</v>
      </c>
      <c r="BR2008" t="s">
        <v>84</v>
      </c>
      <c r="BS2008" s="3">
        <v>43755</v>
      </c>
      <c r="BT2008" s="5">
        <v>0.37986111111111115</v>
      </c>
      <c r="BU2008" t="s">
        <v>2341</v>
      </c>
      <c r="BV2008" t="s">
        <v>90</v>
      </c>
      <c r="BY2008">
        <v>7251.01</v>
      </c>
      <c r="CA2008" t="s">
        <v>209</v>
      </c>
      <c r="CC2008" t="s">
        <v>120</v>
      </c>
      <c r="CD2008">
        <v>6001</v>
      </c>
      <c r="CE2008" t="s">
        <v>86</v>
      </c>
      <c r="CF2008" s="3">
        <v>43756</v>
      </c>
      <c r="CI2008">
        <v>1</v>
      </c>
      <c r="CJ2008">
        <v>1</v>
      </c>
      <c r="CK2008">
        <v>21</v>
      </c>
      <c r="CL2008" t="s">
        <v>87</v>
      </c>
    </row>
    <row r="2009" spans="1:90">
      <c r="A2009" t="s">
        <v>72</v>
      </c>
      <c r="B2009" t="s">
        <v>73</v>
      </c>
      <c r="C2009" t="s">
        <v>74</v>
      </c>
      <c r="E2009" t="str">
        <f>"FES1162717434"</f>
        <v>FES1162717434</v>
      </c>
      <c r="F2009" s="3">
        <v>43754</v>
      </c>
      <c r="G2009">
        <v>202004</v>
      </c>
      <c r="H2009" t="s">
        <v>75</v>
      </c>
      <c r="I2009" t="s">
        <v>76</v>
      </c>
      <c r="J2009" t="s">
        <v>77</v>
      </c>
      <c r="K2009" t="s">
        <v>78</v>
      </c>
      <c r="L2009" t="s">
        <v>119</v>
      </c>
      <c r="M2009" t="s">
        <v>120</v>
      </c>
      <c r="N2009" t="s">
        <v>243</v>
      </c>
      <c r="O2009" t="s">
        <v>82</v>
      </c>
      <c r="P2009" t="str">
        <f>"2170710107                    "</f>
        <v xml:space="preserve">2170710107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13.19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2.6</v>
      </c>
      <c r="BJ2009">
        <v>1.5</v>
      </c>
      <c r="BK2009">
        <v>3</v>
      </c>
      <c r="BL2009" s="4">
        <v>75.98</v>
      </c>
      <c r="BM2009" s="4">
        <v>11.4</v>
      </c>
      <c r="BN2009" s="4">
        <v>87.38</v>
      </c>
      <c r="BO2009" s="4">
        <v>87.38</v>
      </c>
      <c r="BQ2009" t="s">
        <v>95</v>
      </c>
      <c r="BR2009" t="s">
        <v>84</v>
      </c>
      <c r="BS2009" s="3">
        <v>43755</v>
      </c>
      <c r="BT2009" s="5">
        <v>0.34722222222222227</v>
      </c>
      <c r="BU2009" t="s">
        <v>2342</v>
      </c>
      <c r="BV2009" t="s">
        <v>90</v>
      </c>
      <c r="BY2009">
        <v>7401.29</v>
      </c>
      <c r="CA2009" t="s">
        <v>108</v>
      </c>
      <c r="CC2009" t="s">
        <v>120</v>
      </c>
      <c r="CD2009">
        <v>6001</v>
      </c>
      <c r="CE2009" t="s">
        <v>86</v>
      </c>
      <c r="CF2009" s="3">
        <v>43756</v>
      </c>
      <c r="CI2009">
        <v>1</v>
      </c>
      <c r="CJ2009">
        <v>1</v>
      </c>
      <c r="CK2009">
        <v>21</v>
      </c>
      <c r="CL2009" t="s">
        <v>87</v>
      </c>
    </row>
    <row r="2010" spans="1:90">
      <c r="A2010" t="s">
        <v>72</v>
      </c>
      <c r="B2010" t="s">
        <v>73</v>
      </c>
      <c r="C2010" t="s">
        <v>74</v>
      </c>
      <c r="E2010" t="str">
        <f>"FES1162717403"</f>
        <v>FES1162717403</v>
      </c>
      <c r="F2010" s="3">
        <v>43754</v>
      </c>
      <c r="G2010">
        <v>202004</v>
      </c>
      <c r="H2010" t="s">
        <v>75</v>
      </c>
      <c r="I2010" t="s">
        <v>76</v>
      </c>
      <c r="J2010" t="s">
        <v>77</v>
      </c>
      <c r="K2010" t="s">
        <v>78</v>
      </c>
      <c r="L2010" t="s">
        <v>326</v>
      </c>
      <c r="M2010" t="s">
        <v>327</v>
      </c>
      <c r="N2010" t="s">
        <v>773</v>
      </c>
      <c r="O2010" t="s">
        <v>82</v>
      </c>
      <c r="P2010" t="str">
        <f>"2170709800                    "</f>
        <v xml:space="preserve">2170709800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15.38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3.3</v>
      </c>
      <c r="BJ2010">
        <v>3.2</v>
      </c>
      <c r="BK2010">
        <v>3.5</v>
      </c>
      <c r="BL2010" s="4">
        <v>88.63</v>
      </c>
      <c r="BM2010" s="4">
        <v>13.29</v>
      </c>
      <c r="BN2010" s="4">
        <v>101.92</v>
      </c>
      <c r="BO2010" s="4">
        <v>101.92</v>
      </c>
      <c r="BQ2010" t="s">
        <v>95</v>
      </c>
      <c r="BR2010" t="s">
        <v>84</v>
      </c>
      <c r="BS2010" s="3">
        <v>43755</v>
      </c>
      <c r="BT2010" s="5">
        <v>0.32291666666666669</v>
      </c>
      <c r="BU2010" t="s">
        <v>2343</v>
      </c>
      <c r="BV2010" t="s">
        <v>90</v>
      </c>
      <c r="BY2010">
        <v>15953.62</v>
      </c>
      <c r="CA2010" t="s">
        <v>669</v>
      </c>
      <c r="CC2010" t="s">
        <v>327</v>
      </c>
      <c r="CD2010">
        <v>6230</v>
      </c>
      <c r="CE2010" t="s">
        <v>86</v>
      </c>
      <c r="CF2010" s="3">
        <v>43756</v>
      </c>
      <c r="CI2010">
        <v>1</v>
      </c>
      <c r="CJ2010">
        <v>1</v>
      </c>
      <c r="CK2010">
        <v>21</v>
      </c>
      <c r="CL2010" t="s">
        <v>87</v>
      </c>
    </row>
    <row r="2011" spans="1:90">
      <c r="A2011" t="s">
        <v>72</v>
      </c>
      <c r="B2011" t="s">
        <v>73</v>
      </c>
      <c r="C2011" t="s">
        <v>74</v>
      </c>
      <c r="E2011" t="str">
        <f>"FES1162717374"</f>
        <v>FES1162717374</v>
      </c>
      <c r="F2011" s="3">
        <v>43754</v>
      </c>
      <c r="G2011">
        <v>202004</v>
      </c>
      <c r="H2011" t="s">
        <v>75</v>
      </c>
      <c r="I2011" t="s">
        <v>76</v>
      </c>
      <c r="J2011" t="s">
        <v>77</v>
      </c>
      <c r="K2011" t="s">
        <v>78</v>
      </c>
      <c r="L2011" t="s">
        <v>119</v>
      </c>
      <c r="M2011" t="s">
        <v>120</v>
      </c>
      <c r="N2011" t="s">
        <v>667</v>
      </c>
      <c r="O2011" t="s">
        <v>82</v>
      </c>
      <c r="P2011" t="str">
        <f>"2170708953                    "</f>
        <v xml:space="preserve">2170708953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24.17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5.2</v>
      </c>
      <c r="BJ2011">
        <v>3.2</v>
      </c>
      <c r="BK2011">
        <v>5.5</v>
      </c>
      <c r="BL2011" s="4">
        <v>139.26</v>
      </c>
      <c r="BM2011" s="4">
        <v>20.89</v>
      </c>
      <c r="BN2011" s="4">
        <v>160.15</v>
      </c>
      <c r="BO2011" s="4">
        <v>160.15</v>
      </c>
      <c r="BQ2011" t="s">
        <v>83</v>
      </c>
      <c r="BR2011" t="s">
        <v>84</v>
      </c>
      <c r="BS2011" s="3">
        <v>43755</v>
      </c>
      <c r="BT2011" s="5">
        <v>0.34652777777777777</v>
      </c>
      <c r="BU2011" t="s">
        <v>2344</v>
      </c>
      <c r="BV2011" t="s">
        <v>90</v>
      </c>
      <c r="BY2011">
        <v>16031.44</v>
      </c>
      <c r="CC2011" t="s">
        <v>120</v>
      </c>
      <c r="CD2011">
        <v>6001</v>
      </c>
      <c r="CE2011" t="s">
        <v>86</v>
      </c>
      <c r="CF2011" s="3">
        <v>43756</v>
      </c>
      <c r="CI2011">
        <v>1</v>
      </c>
      <c r="CJ2011">
        <v>1</v>
      </c>
      <c r="CK2011">
        <v>21</v>
      </c>
      <c r="CL2011" t="s">
        <v>87</v>
      </c>
    </row>
    <row r="2012" spans="1:90">
      <c r="A2012" t="s">
        <v>72</v>
      </c>
      <c r="B2012" t="s">
        <v>73</v>
      </c>
      <c r="C2012" t="s">
        <v>74</v>
      </c>
      <c r="E2012" t="str">
        <f>"FES1162717271"</f>
        <v>FES1162717271</v>
      </c>
      <c r="F2012" s="3">
        <v>43754</v>
      </c>
      <c r="G2012">
        <v>202004</v>
      </c>
      <c r="H2012" t="s">
        <v>75</v>
      </c>
      <c r="I2012" t="s">
        <v>76</v>
      </c>
      <c r="J2012" t="s">
        <v>77</v>
      </c>
      <c r="K2012" t="s">
        <v>78</v>
      </c>
      <c r="L2012" t="s">
        <v>79</v>
      </c>
      <c r="M2012" t="s">
        <v>80</v>
      </c>
      <c r="N2012" t="s">
        <v>693</v>
      </c>
      <c r="O2012" t="s">
        <v>82</v>
      </c>
      <c r="P2012" t="str">
        <f>"2170709485                    "</f>
        <v xml:space="preserve">2170709485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6.87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1.9</v>
      </c>
      <c r="BJ2012">
        <v>1</v>
      </c>
      <c r="BK2012">
        <v>2</v>
      </c>
      <c r="BL2012" s="4">
        <v>39.58</v>
      </c>
      <c r="BM2012" s="4">
        <v>5.94</v>
      </c>
      <c r="BN2012" s="4">
        <v>45.52</v>
      </c>
      <c r="BO2012" s="4">
        <v>45.52</v>
      </c>
      <c r="BQ2012" t="s">
        <v>83</v>
      </c>
      <c r="BR2012" t="s">
        <v>84</v>
      </c>
      <c r="BS2012" s="3">
        <v>43755</v>
      </c>
      <c r="BT2012" s="5">
        <v>0.40208333333333335</v>
      </c>
      <c r="BU2012" t="s">
        <v>2345</v>
      </c>
      <c r="BV2012" t="s">
        <v>90</v>
      </c>
      <c r="BY2012">
        <v>4963.84</v>
      </c>
      <c r="CA2012" t="s">
        <v>543</v>
      </c>
      <c r="CC2012" t="s">
        <v>80</v>
      </c>
      <c r="CD2012">
        <v>2091</v>
      </c>
      <c r="CE2012" t="s">
        <v>86</v>
      </c>
      <c r="CF2012" s="3">
        <v>43756</v>
      </c>
      <c r="CI2012">
        <v>1</v>
      </c>
      <c r="CJ2012">
        <v>1</v>
      </c>
      <c r="CK2012">
        <v>22</v>
      </c>
      <c r="CL2012" t="s">
        <v>87</v>
      </c>
    </row>
    <row r="2013" spans="1:90">
      <c r="A2013" t="s">
        <v>72</v>
      </c>
      <c r="B2013" t="s">
        <v>73</v>
      </c>
      <c r="C2013" t="s">
        <v>74</v>
      </c>
      <c r="E2013" t="str">
        <f>"FES1162717321"</f>
        <v>FES1162717321</v>
      </c>
      <c r="F2013" s="3">
        <v>43754</v>
      </c>
      <c r="G2013">
        <v>202004</v>
      </c>
      <c r="H2013" t="s">
        <v>75</v>
      </c>
      <c r="I2013" t="s">
        <v>76</v>
      </c>
      <c r="J2013" t="s">
        <v>77</v>
      </c>
      <c r="K2013" t="s">
        <v>78</v>
      </c>
      <c r="L2013" t="s">
        <v>119</v>
      </c>
      <c r="M2013" t="s">
        <v>120</v>
      </c>
      <c r="N2013" t="s">
        <v>2346</v>
      </c>
      <c r="O2013" t="s">
        <v>82</v>
      </c>
      <c r="P2013" t="str">
        <f>"2170712281                    "</f>
        <v xml:space="preserve">2170712281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17.579999999999998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4</v>
      </c>
      <c r="BJ2013">
        <v>2</v>
      </c>
      <c r="BK2013">
        <v>4</v>
      </c>
      <c r="BL2013" s="4">
        <v>101.29</v>
      </c>
      <c r="BM2013" s="4">
        <v>15.19</v>
      </c>
      <c r="BN2013" s="4">
        <v>116.48</v>
      </c>
      <c r="BO2013" s="4">
        <v>116.48</v>
      </c>
      <c r="BQ2013" t="s">
        <v>83</v>
      </c>
      <c r="BR2013" t="s">
        <v>84</v>
      </c>
      <c r="BS2013" s="3">
        <v>43759</v>
      </c>
      <c r="BT2013" s="5">
        <v>0.4375</v>
      </c>
      <c r="BU2013" t="s">
        <v>322</v>
      </c>
      <c r="BV2013" t="s">
        <v>87</v>
      </c>
      <c r="BW2013" t="s">
        <v>549</v>
      </c>
      <c r="BX2013" t="s">
        <v>2347</v>
      </c>
      <c r="BY2013">
        <v>9918</v>
      </c>
      <c r="CA2013" t="s">
        <v>325</v>
      </c>
      <c r="CC2013" t="s">
        <v>120</v>
      </c>
      <c r="CD2013">
        <v>6001</v>
      </c>
      <c r="CE2013" t="s">
        <v>86</v>
      </c>
      <c r="CF2013" s="3">
        <v>43756</v>
      </c>
      <c r="CI2013">
        <v>1</v>
      </c>
      <c r="CJ2013">
        <v>3</v>
      </c>
      <c r="CK2013">
        <v>21</v>
      </c>
      <c r="CL2013" t="s">
        <v>87</v>
      </c>
    </row>
    <row r="2014" spans="1:90">
      <c r="A2014" t="s">
        <v>72</v>
      </c>
      <c r="B2014" t="s">
        <v>73</v>
      </c>
      <c r="C2014" t="s">
        <v>74</v>
      </c>
      <c r="E2014" t="str">
        <f>"FES1162716795"</f>
        <v>FES1162716795</v>
      </c>
      <c r="F2014" s="3">
        <v>43754</v>
      </c>
      <c r="G2014">
        <v>202004</v>
      </c>
      <c r="H2014" t="s">
        <v>75</v>
      </c>
      <c r="I2014" t="s">
        <v>76</v>
      </c>
      <c r="J2014" t="s">
        <v>77</v>
      </c>
      <c r="K2014" t="s">
        <v>78</v>
      </c>
      <c r="L2014" t="s">
        <v>1176</v>
      </c>
      <c r="M2014" t="s">
        <v>1177</v>
      </c>
      <c r="N2014" t="s">
        <v>2348</v>
      </c>
      <c r="O2014" t="s">
        <v>82</v>
      </c>
      <c r="P2014" t="str">
        <f>"2170711776                    "</f>
        <v xml:space="preserve">2170711776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12.36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 s="4">
        <v>71.239999999999995</v>
      </c>
      <c r="BM2014" s="4">
        <v>10.69</v>
      </c>
      <c r="BN2014" s="4">
        <v>81.93</v>
      </c>
      <c r="BO2014" s="4">
        <v>81.93</v>
      </c>
      <c r="BQ2014" t="s">
        <v>95</v>
      </c>
      <c r="BR2014" t="s">
        <v>84</v>
      </c>
      <c r="BS2014" s="3">
        <v>43755</v>
      </c>
      <c r="BT2014" s="5">
        <v>0.38611111111111113</v>
      </c>
      <c r="BU2014" t="s">
        <v>2349</v>
      </c>
      <c r="BV2014" t="s">
        <v>90</v>
      </c>
      <c r="BY2014">
        <v>1200</v>
      </c>
      <c r="CA2014" t="s">
        <v>2350</v>
      </c>
      <c r="CC2014" t="s">
        <v>1177</v>
      </c>
      <c r="CD2014">
        <v>2210</v>
      </c>
      <c r="CE2014" t="s">
        <v>96</v>
      </c>
      <c r="CF2014" s="3">
        <v>43756</v>
      </c>
      <c r="CI2014">
        <v>1</v>
      </c>
      <c r="CJ2014">
        <v>1</v>
      </c>
      <c r="CK2014">
        <v>24</v>
      </c>
      <c r="CL2014" t="s">
        <v>87</v>
      </c>
    </row>
    <row r="2015" spans="1:90">
      <c r="A2015" t="s">
        <v>72</v>
      </c>
      <c r="B2015" t="s">
        <v>73</v>
      </c>
      <c r="C2015" t="s">
        <v>74</v>
      </c>
      <c r="E2015" t="str">
        <f>"FES1162717464"</f>
        <v>FES1162717464</v>
      </c>
      <c r="F2015" s="3">
        <v>43754</v>
      </c>
      <c r="G2015">
        <v>202004</v>
      </c>
      <c r="H2015" t="s">
        <v>75</v>
      </c>
      <c r="I2015" t="s">
        <v>76</v>
      </c>
      <c r="J2015" t="s">
        <v>77</v>
      </c>
      <c r="K2015" t="s">
        <v>78</v>
      </c>
      <c r="L2015" t="s">
        <v>175</v>
      </c>
      <c r="M2015" t="s">
        <v>176</v>
      </c>
      <c r="N2015" t="s">
        <v>340</v>
      </c>
      <c r="O2015" t="s">
        <v>82</v>
      </c>
      <c r="P2015" t="str">
        <f>"2170712400                    "</f>
        <v xml:space="preserve">2170712400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8.7899999999999991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 s="4">
        <v>50.66</v>
      </c>
      <c r="BM2015" s="4">
        <v>7.6</v>
      </c>
      <c r="BN2015" s="4">
        <v>58.26</v>
      </c>
      <c r="BO2015" s="4">
        <v>58.26</v>
      </c>
      <c r="BQ2015" t="s">
        <v>258</v>
      </c>
      <c r="BR2015" t="s">
        <v>84</v>
      </c>
      <c r="BS2015" s="3">
        <v>43755</v>
      </c>
      <c r="BT2015" s="5">
        <v>0.3666666666666667</v>
      </c>
      <c r="BU2015" t="s">
        <v>1505</v>
      </c>
      <c r="BV2015" t="s">
        <v>90</v>
      </c>
      <c r="BY2015">
        <v>1200</v>
      </c>
      <c r="CA2015" t="s">
        <v>342</v>
      </c>
      <c r="CC2015" t="s">
        <v>176</v>
      </c>
      <c r="CD2015">
        <v>4000</v>
      </c>
      <c r="CE2015" t="s">
        <v>96</v>
      </c>
      <c r="CF2015" s="3">
        <v>43756</v>
      </c>
      <c r="CI2015">
        <v>1</v>
      </c>
      <c r="CJ2015">
        <v>1</v>
      </c>
      <c r="CK2015">
        <v>21</v>
      </c>
      <c r="CL2015" t="s">
        <v>87</v>
      </c>
    </row>
    <row r="2016" spans="1:90">
      <c r="A2016" t="s">
        <v>72</v>
      </c>
      <c r="B2016" t="s">
        <v>73</v>
      </c>
      <c r="C2016" t="s">
        <v>74</v>
      </c>
      <c r="E2016" t="str">
        <f>"FES1162717435"</f>
        <v>FES1162717435</v>
      </c>
      <c r="F2016" s="3">
        <v>43754</v>
      </c>
      <c r="G2016">
        <v>202004</v>
      </c>
      <c r="H2016" t="s">
        <v>75</v>
      </c>
      <c r="I2016" t="s">
        <v>76</v>
      </c>
      <c r="J2016" t="s">
        <v>77</v>
      </c>
      <c r="K2016" t="s">
        <v>78</v>
      </c>
      <c r="L2016" t="s">
        <v>308</v>
      </c>
      <c r="M2016" t="s">
        <v>308</v>
      </c>
      <c r="N2016" t="s">
        <v>309</v>
      </c>
      <c r="O2016" t="s">
        <v>82</v>
      </c>
      <c r="P2016" t="str">
        <f>"2170710140                    "</f>
        <v xml:space="preserve">2170710140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17.04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 s="4">
        <v>98.16</v>
      </c>
      <c r="BM2016" s="4">
        <v>14.72</v>
      </c>
      <c r="BN2016" s="4">
        <v>112.88</v>
      </c>
      <c r="BO2016" s="4">
        <v>112.88</v>
      </c>
      <c r="BR2016" t="s">
        <v>84</v>
      </c>
      <c r="BS2016" s="3">
        <v>43755</v>
      </c>
      <c r="BT2016" s="5">
        <v>0.46180555555555558</v>
      </c>
      <c r="BU2016" t="s">
        <v>310</v>
      </c>
      <c r="BV2016" t="s">
        <v>90</v>
      </c>
      <c r="BY2016">
        <v>1200</v>
      </c>
      <c r="CA2016" t="s">
        <v>311</v>
      </c>
      <c r="CC2016" t="s">
        <v>308</v>
      </c>
      <c r="CD2016">
        <v>7646</v>
      </c>
      <c r="CE2016" t="s">
        <v>96</v>
      </c>
      <c r="CF2016" s="3">
        <v>43756</v>
      </c>
      <c r="CI2016">
        <v>1</v>
      </c>
      <c r="CJ2016">
        <v>1</v>
      </c>
      <c r="CK2016">
        <v>23</v>
      </c>
      <c r="CL2016" t="s">
        <v>87</v>
      </c>
    </row>
    <row r="2017" spans="1:90">
      <c r="A2017" t="s">
        <v>72</v>
      </c>
      <c r="B2017" t="s">
        <v>73</v>
      </c>
      <c r="C2017" t="s">
        <v>74</v>
      </c>
      <c r="E2017" t="str">
        <f>"FES1162717322"</f>
        <v>FES1162717322</v>
      </c>
      <c r="F2017" s="3">
        <v>43754</v>
      </c>
      <c r="G2017">
        <v>202004</v>
      </c>
      <c r="H2017" t="s">
        <v>75</v>
      </c>
      <c r="I2017" t="s">
        <v>76</v>
      </c>
      <c r="J2017" t="s">
        <v>77</v>
      </c>
      <c r="K2017" t="s">
        <v>78</v>
      </c>
      <c r="L2017" t="s">
        <v>92</v>
      </c>
      <c r="M2017" t="s">
        <v>93</v>
      </c>
      <c r="N2017" t="s">
        <v>389</v>
      </c>
      <c r="O2017" t="s">
        <v>82</v>
      </c>
      <c r="P2017" t="str">
        <f>"2170712282                    "</f>
        <v xml:space="preserve">2170712282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8.7899999999999991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 s="4">
        <v>50.66</v>
      </c>
      <c r="BM2017" s="4">
        <v>7.6</v>
      </c>
      <c r="BN2017" s="4">
        <v>58.26</v>
      </c>
      <c r="BO2017" s="4">
        <v>58.26</v>
      </c>
      <c r="BQ2017" t="s">
        <v>83</v>
      </c>
      <c r="BR2017" t="s">
        <v>84</v>
      </c>
      <c r="BS2017" s="3">
        <v>43755</v>
      </c>
      <c r="BT2017" s="5">
        <v>0.34930555555555554</v>
      </c>
      <c r="BU2017" t="s">
        <v>2332</v>
      </c>
      <c r="BV2017" t="s">
        <v>90</v>
      </c>
      <c r="BY2017">
        <v>1200</v>
      </c>
      <c r="CA2017" t="s">
        <v>391</v>
      </c>
      <c r="CC2017" t="s">
        <v>93</v>
      </c>
      <c r="CD2017">
        <v>7764</v>
      </c>
      <c r="CE2017" t="s">
        <v>96</v>
      </c>
      <c r="CF2017" s="3">
        <v>43756</v>
      </c>
      <c r="CI2017">
        <v>1</v>
      </c>
      <c r="CJ2017">
        <v>1</v>
      </c>
      <c r="CK2017">
        <v>21</v>
      </c>
      <c r="CL2017" t="s">
        <v>87</v>
      </c>
    </row>
    <row r="2018" spans="1:90">
      <c r="A2018" t="s">
        <v>72</v>
      </c>
      <c r="B2018" t="s">
        <v>73</v>
      </c>
      <c r="C2018" t="s">
        <v>74</v>
      </c>
      <c r="E2018" t="str">
        <f>"FES1162717285"</f>
        <v>FES1162717285</v>
      </c>
      <c r="F2018" s="3">
        <v>43754</v>
      </c>
      <c r="G2018">
        <v>202004</v>
      </c>
      <c r="H2018" t="s">
        <v>75</v>
      </c>
      <c r="I2018" t="s">
        <v>76</v>
      </c>
      <c r="J2018" t="s">
        <v>77</v>
      </c>
      <c r="K2018" t="s">
        <v>78</v>
      </c>
      <c r="L2018" t="s">
        <v>326</v>
      </c>
      <c r="M2018" t="s">
        <v>327</v>
      </c>
      <c r="N2018" t="s">
        <v>336</v>
      </c>
      <c r="O2018" t="s">
        <v>82</v>
      </c>
      <c r="P2018" t="str">
        <f>"2170709625                    "</f>
        <v xml:space="preserve">2170709625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8.7899999999999991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 s="4">
        <v>50.66</v>
      </c>
      <c r="BM2018" s="4">
        <v>7.6</v>
      </c>
      <c r="BN2018" s="4">
        <v>58.26</v>
      </c>
      <c r="BO2018" s="4">
        <v>58.26</v>
      </c>
      <c r="BQ2018" t="s">
        <v>95</v>
      </c>
      <c r="BR2018" t="s">
        <v>84</v>
      </c>
      <c r="BS2018" s="3">
        <v>43755</v>
      </c>
      <c r="BT2018" s="5">
        <v>0.31944444444444448</v>
      </c>
      <c r="BU2018" t="s">
        <v>622</v>
      </c>
      <c r="BV2018" t="s">
        <v>90</v>
      </c>
      <c r="BY2018">
        <v>1200</v>
      </c>
      <c r="CA2018" t="s">
        <v>669</v>
      </c>
      <c r="CC2018" t="s">
        <v>327</v>
      </c>
      <c r="CD2018">
        <v>6230</v>
      </c>
      <c r="CE2018" t="s">
        <v>96</v>
      </c>
      <c r="CF2018" s="3">
        <v>43756</v>
      </c>
      <c r="CI2018">
        <v>1</v>
      </c>
      <c r="CJ2018">
        <v>1</v>
      </c>
      <c r="CK2018">
        <v>21</v>
      </c>
      <c r="CL2018" t="s">
        <v>87</v>
      </c>
    </row>
    <row r="2019" spans="1:90">
      <c r="A2019" t="s">
        <v>72</v>
      </c>
      <c r="B2019" t="s">
        <v>73</v>
      </c>
      <c r="C2019" t="s">
        <v>74</v>
      </c>
      <c r="E2019" t="str">
        <f>"FES1162717409"</f>
        <v>FES1162717409</v>
      </c>
      <c r="F2019" s="3">
        <v>43754</v>
      </c>
      <c r="G2019">
        <v>202004</v>
      </c>
      <c r="H2019" t="s">
        <v>75</v>
      </c>
      <c r="I2019" t="s">
        <v>76</v>
      </c>
      <c r="J2019" t="s">
        <v>77</v>
      </c>
      <c r="K2019" t="s">
        <v>78</v>
      </c>
      <c r="L2019" t="s">
        <v>119</v>
      </c>
      <c r="M2019" t="s">
        <v>120</v>
      </c>
      <c r="N2019" t="s">
        <v>406</v>
      </c>
      <c r="O2019" t="s">
        <v>82</v>
      </c>
      <c r="P2019" t="str">
        <f>"2170709888                    "</f>
        <v xml:space="preserve">2170709888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8.7899999999999991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 s="4">
        <v>50.66</v>
      </c>
      <c r="BM2019" s="4">
        <v>7.6</v>
      </c>
      <c r="BN2019" s="4">
        <v>58.26</v>
      </c>
      <c r="BO2019" s="4">
        <v>58.26</v>
      </c>
      <c r="BQ2019" t="s">
        <v>95</v>
      </c>
      <c r="BR2019" t="s">
        <v>84</v>
      </c>
      <c r="BS2019" s="3">
        <v>43755</v>
      </c>
      <c r="BT2019" s="5">
        <v>0.38541666666666669</v>
      </c>
      <c r="BU2019" t="s">
        <v>2351</v>
      </c>
      <c r="BV2019" t="s">
        <v>90</v>
      </c>
      <c r="BY2019">
        <v>1200</v>
      </c>
      <c r="CA2019" t="s">
        <v>209</v>
      </c>
      <c r="CC2019" t="s">
        <v>120</v>
      </c>
      <c r="CD2019">
        <v>6001</v>
      </c>
      <c r="CE2019" t="s">
        <v>96</v>
      </c>
      <c r="CF2019" s="3">
        <v>43756</v>
      </c>
      <c r="CI2019">
        <v>1</v>
      </c>
      <c r="CJ2019">
        <v>1</v>
      </c>
      <c r="CK2019">
        <v>21</v>
      </c>
      <c r="CL2019" t="s">
        <v>87</v>
      </c>
    </row>
    <row r="2020" spans="1:90">
      <c r="A2020" t="s">
        <v>72</v>
      </c>
      <c r="B2020" t="s">
        <v>73</v>
      </c>
      <c r="C2020" t="s">
        <v>74</v>
      </c>
      <c r="E2020" t="str">
        <f>"FES1162717267"</f>
        <v>FES1162717267</v>
      </c>
      <c r="F2020" s="3">
        <v>43754</v>
      </c>
      <c r="G2020">
        <v>202004</v>
      </c>
      <c r="H2020" t="s">
        <v>75</v>
      </c>
      <c r="I2020" t="s">
        <v>76</v>
      </c>
      <c r="J2020" t="s">
        <v>77</v>
      </c>
      <c r="K2020" t="s">
        <v>78</v>
      </c>
      <c r="L2020" t="s">
        <v>199</v>
      </c>
      <c r="M2020" t="s">
        <v>200</v>
      </c>
      <c r="N2020" t="s">
        <v>334</v>
      </c>
      <c r="O2020" t="s">
        <v>82</v>
      </c>
      <c r="P2020" t="str">
        <f>"2170709467                    "</f>
        <v xml:space="preserve">2170709467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8.7899999999999991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 s="4">
        <v>50.66</v>
      </c>
      <c r="BM2020" s="4">
        <v>7.6</v>
      </c>
      <c r="BN2020" s="4">
        <v>58.26</v>
      </c>
      <c r="BO2020" s="4">
        <v>58.26</v>
      </c>
      <c r="BQ2020" t="s">
        <v>83</v>
      </c>
      <c r="BR2020" t="s">
        <v>84</v>
      </c>
      <c r="BS2020" s="3">
        <v>43755</v>
      </c>
      <c r="BT2020" s="5">
        <v>0.34513888888888888</v>
      </c>
      <c r="BU2020" t="s">
        <v>2352</v>
      </c>
      <c r="BV2020" t="s">
        <v>90</v>
      </c>
      <c r="BY2020">
        <v>1200</v>
      </c>
      <c r="CA2020" t="s">
        <v>203</v>
      </c>
      <c r="CC2020" t="s">
        <v>200</v>
      </c>
      <c r="CD2020">
        <v>5201</v>
      </c>
      <c r="CE2020" t="s">
        <v>96</v>
      </c>
      <c r="CF2020" s="3">
        <v>43756</v>
      </c>
      <c r="CI2020">
        <v>1</v>
      </c>
      <c r="CJ2020">
        <v>1</v>
      </c>
      <c r="CK2020">
        <v>21</v>
      </c>
      <c r="CL2020" t="s">
        <v>87</v>
      </c>
    </row>
    <row r="2021" spans="1:90">
      <c r="A2021" t="s">
        <v>72</v>
      </c>
      <c r="B2021" t="s">
        <v>73</v>
      </c>
      <c r="C2021" t="s">
        <v>74</v>
      </c>
      <c r="E2021" t="str">
        <f>"FES1162717266"</f>
        <v>FES1162717266</v>
      </c>
      <c r="F2021" s="3">
        <v>43754</v>
      </c>
      <c r="G2021">
        <v>202004</v>
      </c>
      <c r="H2021" t="s">
        <v>75</v>
      </c>
      <c r="I2021" t="s">
        <v>76</v>
      </c>
      <c r="J2021" t="s">
        <v>77</v>
      </c>
      <c r="K2021" t="s">
        <v>78</v>
      </c>
      <c r="L2021" t="s">
        <v>2170</v>
      </c>
      <c r="M2021" t="s">
        <v>2171</v>
      </c>
      <c r="N2021" t="s">
        <v>2172</v>
      </c>
      <c r="O2021" t="s">
        <v>82</v>
      </c>
      <c r="P2021" t="str">
        <f>"2170709427 .                  "</f>
        <v xml:space="preserve">2170709427 .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12.36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 s="4">
        <v>71.239999999999995</v>
      </c>
      <c r="BM2021" s="4">
        <v>10.69</v>
      </c>
      <c r="BN2021" s="4">
        <v>81.93</v>
      </c>
      <c r="BO2021" s="4">
        <v>81.93</v>
      </c>
      <c r="BQ2021" t="s">
        <v>95</v>
      </c>
      <c r="BR2021" t="s">
        <v>84</v>
      </c>
      <c r="BS2021" s="3">
        <v>43755</v>
      </c>
      <c r="BT2021" s="5">
        <v>0.62152777777777779</v>
      </c>
      <c r="BU2021" t="s">
        <v>2173</v>
      </c>
      <c r="BV2021" t="s">
        <v>90</v>
      </c>
      <c r="BY2021">
        <v>1200</v>
      </c>
      <c r="CA2021" t="s">
        <v>2174</v>
      </c>
      <c r="CC2021" t="s">
        <v>2171</v>
      </c>
      <c r="CD2021">
        <v>1028</v>
      </c>
      <c r="CE2021" t="s">
        <v>96</v>
      </c>
      <c r="CF2021" s="3">
        <v>43759</v>
      </c>
      <c r="CI2021">
        <v>1</v>
      </c>
      <c r="CJ2021">
        <v>1</v>
      </c>
      <c r="CK2021">
        <v>24</v>
      </c>
      <c r="CL2021" t="s">
        <v>87</v>
      </c>
    </row>
    <row r="2022" spans="1:90">
      <c r="A2022" t="s">
        <v>72</v>
      </c>
      <c r="B2022" t="s">
        <v>73</v>
      </c>
      <c r="C2022" t="s">
        <v>74</v>
      </c>
      <c r="E2022" t="str">
        <f>"FES1162717302"</f>
        <v>FES1162717302</v>
      </c>
      <c r="F2022" s="3">
        <v>43754</v>
      </c>
      <c r="G2022">
        <v>202004</v>
      </c>
      <c r="H2022" t="s">
        <v>75</v>
      </c>
      <c r="I2022" t="s">
        <v>76</v>
      </c>
      <c r="J2022" t="s">
        <v>77</v>
      </c>
      <c r="K2022" t="s">
        <v>78</v>
      </c>
      <c r="L2022" t="s">
        <v>601</v>
      </c>
      <c r="M2022" t="s">
        <v>602</v>
      </c>
      <c r="N2022" t="s">
        <v>615</v>
      </c>
      <c r="O2022" t="s">
        <v>82</v>
      </c>
      <c r="P2022" t="str">
        <f>"2170711592                    "</f>
        <v xml:space="preserve">2170711592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12.36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 s="4">
        <v>71.239999999999995</v>
      </c>
      <c r="BM2022" s="4">
        <v>10.69</v>
      </c>
      <c r="BN2022" s="4">
        <v>81.93</v>
      </c>
      <c r="BO2022" s="4">
        <v>81.93</v>
      </c>
      <c r="BQ2022" t="s">
        <v>1133</v>
      </c>
      <c r="BR2022" t="s">
        <v>84</v>
      </c>
      <c r="BS2022" s="3">
        <v>43755</v>
      </c>
      <c r="BT2022" s="5">
        <v>0.3923611111111111</v>
      </c>
      <c r="BU2022" t="s">
        <v>2014</v>
      </c>
      <c r="BV2022" t="s">
        <v>90</v>
      </c>
      <c r="BY2022">
        <v>1200</v>
      </c>
      <c r="CA2022" t="s">
        <v>605</v>
      </c>
      <c r="CC2022" t="s">
        <v>602</v>
      </c>
      <c r="CD2022">
        <v>250</v>
      </c>
      <c r="CE2022" t="s">
        <v>96</v>
      </c>
      <c r="CF2022" s="3">
        <v>43760</v>
      </c>
      <c r="CI2022">
        <v>1</v>
      </c>
      <c r="CJ2022">
        <v>1</v>
      </c>
      <c r="CK2022">
        <v>24</v>
      </c>
      <c r="CL2022" t="s">
        <v>87</v>
      </c>
    </row>
    <row r="2023" spans="1:90">
      <c r="A2023" t="s">
        <v>72</v>
      </c>
      <c r="B2023" t="s">
        <v>73</v>
      </c>
      <c r="C2023" t="s">
        <v>74</v>
      </c>
      <c r="E2023" t="str">
        <f>"FES1162717357"</f>
        <v>FES1162717357</v>
      </c>
      <c r="F2023" s="3">
        <v>43754</v>
      </c>
      <c r="G2023">
        <v>202004</v>
      </c>
      <c r="H2023" t="s">
        <v>75</v>
      </c>
      <c r="I2023" t="s">
        <v>76</v>
      </c>
      <c r="J2023" t="s">
        <v>77</v>
      </c>
      <c r="K2023" t="s">
        <v>78</v>
      </c>
      <c r="L2023" t="s">
        <v>119</v>
      </c>
      <c r="M2023" t="s">
        <v>120</v>
      </c>
      <c r="N2023" t="s">
        <v>714</v>
      </c>
      <c r="O2023" t="s">
        <v>82</v>
      </c>
      <c r="P2023" t="str">
        <f>"2170712330                    "</f>
        <v xml:space="preserve">2170712330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8.7899999999999991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 s="4">
        <v>50.66</v>
      </c>
      <c r="BM2023" s="4">
        <v>7.6</v>
      </c>
      <c r="BN2023" s="4">
        <v>58.26</v>
      </c>
      <c r="BO2023" s="4">
        <v>58.26</v>
      </c>
      <c r="BQ2023" t="s">
        <v>95</v>
      </c>
      <c r="BR2023" t="s">
        <v>84</v>
      </c>
      <c r="BS2023" s="3">
        <v>43755</v>
      </c>
      <c r="BT2023" s="5">
        <v>0.38194444444444442</v>
      </c>
      <c r="BU2023" t="s">
        <v>1633</v>
      </c>
      <c r="BV2023" t="s">
        <v>90</v>
      </c>
      <c r="BY2023">
        <v>1200</v>
      </c>
      <c r="CA2023" t="s">
        <v>108</v>
      </c>
      <c r="CC2023" t="s">
        <v>120</v>
      </c>
      <c r="CD2023">
        <v>6012</v>
      </c>
      <c r="CE2023" t="s">
        <v>96</v>
      </c>
      <c r="CF2023" s="3">
        <v>43756</v>
      </c>
      <c r="CI2023">
        <v>1</v>
      </c>
      <c r="CJ2023">
        <v>1</v>
      </c>
      <c r="CK2023">
        <v>21</v>
      </c>
      <c r="CL2023" t="s">
        <v>87</v>
      </c>
    </row>
    <row r="2024" spans="1:90">
      <c r="A2024" t="s">
        <v>72</v>
      </c>
      <c r="B2024" t="s">
        <v>73</v>
      </c>
      <c r="C2024" t="s">
        <v>74</v>
      </c>
      <c r="E2024" t="str">
        <f>"FES1162717295"</f>
        <v>FES1162717295</v>
      </c>
      <c r="F2024" s="3">
        <v>43754</v>
      </c>
      <c r="G2024">
        <v>202004</v>
      </c>
      <c r="H2024" t="s">
        <v>75</v>
      </c>
      <c r="I2024" t="s">
        <v>76</v>
      </c>
      <c r="J2024" t="s">
        <v>77</v>
      </c>
      <c r="K2024" t="s">
        <v>78</v>
      </c>
      <c r="L2024" t="s">
        <v>199</v>
      </c>
      <c r="M2024" t="s">
        <v>200</v>
      </c>
      <c r="N2024" t="s">
        <v>1781</v>
      </c>
      <c r="O2024" t="s">
        <v>82</v>
      </c>
      <c r="P2024" t="str">
        <f>"2170703399                    "</f>
        <v xml:space="preserve">2170703399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8.7899999999999991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 s="4">
        <v>50.66</v>
      </c>
      <c r="BM2024" s="4">
        <v>7.6</v>
      </c>
      <c r="BN2024" s="4">
        <v>58.26</v>
      </c>
      <c r="BO2024" s="4">
        <v>58.26</v>
      </c>
      <c r="BQ2024" t="s">
        <v>192</v>
      </c>
      <c r="BR2024" t="s">
        <v>84</v>
      </c>
      <c r="BS2024" s="3">
        <v>43755</v>
      </c>
      <c r="BT2024" s="5">
        <v>0.4375</v>
      </c>
      <c r="BU2024" t="s">
        <v>2021</v>
      </c>
      <c r="BV2024" t="s">
        <v>90</v>
      </c>
      <c r="BY2024">
        <v>1200</v>
      </c>
      <c r="CA2024" t="s">
        <v>203</v>
      </c>
      <c r="CC2024" t="s">
        <v>200</v>
      </c>
      <c r="CD2024">
        <v>5201</v>
      </c>
      <c r="CE2024" t="s">
        <v>96</v>
      </c>
      <c r="CF2024" s="3">
        <v>43756</v>
      </c>
      <c r="CI2024">
        <v>1</v>
      </c>
      <c r="CJ2024">
        <v>1</v>
      </c>
      <c r="CK2024">
        <v>21</v>
      </c>
      <c r="CL2024" t="s">
        <v>87</v>
      </c>
    </row>
    <row r="2025" spans="1:90">
      <c r="A2025" t="s">
        <v>72</v>
      </c>
      <c r="B2025" t="s">
        <v>73</v>
      </c>
      <c r="C2025" t="s">
        <v>74</v>
      </c>
      <c r="E2025" t="str">
        <f>"FES1162717305"</f>
        <v>FES1162717305</v>
      </c>
      <c r="F2025" s="3">
        <v>43754</v>
      </c>
      <c r="G2025">
        <v>202004</v>
      </c>
      <c r="H2025" t="s">
        <v>75</v>
      </c>
      <c r="I2025" t="s">
        <v>76</v>
      </c>
      <c r="J2025" t="s">
        <v>77</v>
      </c>
      <c r="K2025" t="s">
        <v>78</v>
      </c>
      <c r="L2025" t="s">
        <v>142</v>
      </c>
      <c r="M2025" t="s">
        <v>143</v>
      </c>
      <c r="N2025" t="s">
        <v>2353</v>
      </c>
      <c r="O2025" t="s">
        <v>82</v>
      </c>
      <c r="P2025" t="str">
        <f>"2170711788                    "</f>
        <v xml:space="preserve">2170711788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6.87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 s="4">
        <v>39.58</v>
      </c>
      <c r="BM2025" s="4">
        <v>5.94</v>
      </c>
      <c r="BN2025" s="4">
        <v>45.52</v>
      </c>
      <c r="BO2025" s="4">
        <v>45.52</v>
      </c>
      <c r="BR2025" t="s">
        <v>84</v>
      </c>
      <c r="BS2025" s="3">
        <v>43755</v>
      </c>
      <c r="BT2025" s="5">
        <v>0.33333333333333331</v>
      </c>
      <c r="BU2025" t="s">
        <v>2354</v>
      </c>
      <c r="BV2025" t="s">
        <v>90</v>
      </c>
      <c r="BY2025">
        <v>1200</v>
      </c>
      <c r="CA2025" t="s">
        <v>1927</v>
      </c>
      <c r="CC2025" t="s">
        <v>143</v>
      </c>
      <c r="CD2025">
        <v>1459</v>
      </c>
      <c r="CE2025" t="s">
        <v>96</v>
      </c>
      <c r="CF2025" s="3">
        <v>43768</v>
      </c>
      <c r="CI2025">
        <v>1</v>
      </c>
      <c r="CJ2025">
        <v>1</v>
      </c>
      <c r="CK2025">
        <v>22</v>
      </c>
      <c r="CL2025" t="s">
        <v>87</v>
      </c>
    </row>
    <row r="2026" spans="1:90">
      <c r="A2026" t="s">
        <v>72</v>
      </c>
      <c r="B2026" t="s">
        <v>73</v>
      </c>
      <c r="C2026" t="s">
        <v>74</v>
      </c>
      <c r="E2026" t="str">
        <f>"FES1162717284"</f>
        <v>FES1162717284</v>
      </c>
      <c r="F2026" s="3">
        <v>43754</v>
      </c>
      <c r="G2026">
        <v>202004</v>
      </c>
      <c r="H2026" t="s">
        <v>75</v>
      </c>
      <c r="I2026" t="s">
        <v>76</v>
      </c>
      <c r="J2026" t="s">
        <v>77</v>
      </c>
      <c r="K2026" t="s">
        <v>78</v>
      </c>
      <c r="L2026" t="s">
        <v>142</v>
      </c>
      <c r="M2026" t="s">
        <v>143</v>
      </c>
      <c r="N2026" t="s">
        <v>611</v>
      </c>
      <c r="O2026" t="s">
        <v>82</v>
      </c>
      <c r="P2026" t="str">
        <f>"2170709601                    "</f>
        <v xml:space="preserve">2170709601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6.87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 s="4">
        <v>39.58</v>
      </c>
      <c r="BM2026" s="4">
        <v>5.94</v>
      </c>
      <c r="BN2026" s="4">
        <v>45.52</v>
      </c>
      <c r="BO2026" s="4">
        <v>45.52</v>
      </c>
      <c r="BQ2026" t="s">
        <v>95</v>
      </c>
      <c r="BR2026" t="s">
        <v>84</v>
      </c>
      <c r="BS2026" s="3">
        <v>43755</v>
      </c>
      <c r="BT2026" s="5">
        <v>0.34652777777777777</v>
      </c>
      <c r="BU2026" t="s">
        <v>2263</v>
      </c>
      <c r="BV2026" t="s">
        <v>90</v>
      </c>
      <c r="BY2026">
        <v>1200</v>
      </c>
      <c r="CA2026" t="s">
        <v>1927</v>
      </c>
      <c r="CC2026" t="s">
        <v>143</v>
      </c>
      <c r="CD2026">
        <v>1459</v>
      </c>
      <c r="CE2026" t="s">
        <v>96</v>
      </c>
      <c r="CF2026" s="3">
        <v>43768</v>
      </c>
      <c r="CI2026">
        <v>1</v>
      </c>
      <c r="CJ2026">
        <v>1</v>
      </c>
      <c r="CK2026">
        <v>22</v>
      </c>
      <c r="CL2026" t="s">
        <v>87</v>
      </c>
    </row>
    <row r="2027" spans="1:90">
      <c r="A2027" t="s">
        <v>72</v>
      </c>
      <c r="B2027" t="s">
        <v>73</v>
      </c>
      <c r="C2027" t="s">
        <v>74</v>
      </c>
      <c r="E2027" t="str">
        <f>"FES1162717313"</f>
        <v>FES1162717313</v>
      </c>
      <c r="F2027" s="3">
        <v>43754</v>
      </c>
      <c r="G2027">
        <v>202004</v>
      </c>
      <c r="H2027" t="s">
        <v>75</v>
      </c>
      <c r="I2027" t="s">
        <v>76</v>
      </c>
      <c r="J2027" t="s">
        <v>77</v>
      </c>
      <c r="K2027" t="s">
        <v>78</v>
      </c>
      <c r="L2027" t="s">
        <v>1166</v>
      </c>
      <c r="M2027" t="s">
        <v>1167</v>
      </c>
      <c r="N2027" t="s">
        <v>1168</v>
      </c>
      <c r="O2027" t="s">
        <v>82</v>
      </c>
      <c r="P2027" t="str">
        <f>"2107172000                    "</f>
        <v xml:space="preserve">2107172000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17.04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 s="4">
        <v>98.16</v>
      </c>
      <c r="BM2027" s="4">
        <v>14.72</v>
      </c>
      <c r="BN2027" s="4">
        <v>112.88</v>
      </c>
      <c r="BO2027" s="4">
        <v>112.88</v>
      </c>
      <c r="BQ2027" t="s">
        <v>95</v>
      </c>
      <c r="BR2027" t="s">
        <v>84</v>
      </c>
      <c r="BS2027" s="3">
        <v>43755</v>
      </c>
      <c r="BT2027" s="5">
        <v>0.59027777777777779</v>
      </c>
      <c r="BU2027" t="s">
        <v>1608</v>
      </c>
      <c r="BV2027" t="s">
        <v>90</v>
      </c>
      <c r="BY2027">
        <v>1200</v>
      </c>
      <c r="CC2027" t="s">
        <v>1167</v>
      </c>
      <c r="CD2027">
        <v>5850</v>
      </c>
      <c r="CE2027" t="s">
        <v>96</v>
      </c>
      <c r="CF2027" s="3">
        <v>43760</v>
      </c>
      <c r="CI2027">
        <v>3</v>
      </c>
      <c r="CJ2027">
        <v>1</v>
      </c>
      <c r="CK2027">
        <v>23</v>
      </c>
      <c r="CL2027" t="s">
        <v>87</v>
      </c>
    </row>
    <row r="2028" spans="1:90">
      <c r="A2028" t="s">
        <v>72</v>
      </c>
      <c r="B2028" t="s">
        <v>73</v>
      </c>
      <c r="C2028" t="s">
        <v>74</v>
      </c>
      <c r="E2028" t="str">
        <f>"FES1162717307"</f>
        <v>FES1162717307</v>
      </c>
      <c r="F2028" s="3">
        <v>43754</v>
      </c>
      <c r="G2028">
        <v>202004</v>
      </c>
      <c r="H2028" t="s">
        <v>75</v>
      </c>
      <c r="I2028" t="s">
        <v>76</v>
      </c>
      <c r="J2028" t="s">
        <v>77</v>
      </c>
      <c r="K2028" t="s">
        <v>78</v>
      </c>
      <c r="L2028" t="s">
        <v>227</v>
      </c>
      <c r="M2028" t="s">
        <v>228</v>
      </c>
      <c r="N2028" t="s">
        <v>2355</v>
      </c>
      <c r="O2028" t="s">
        <v>82</v>
      </c>
      <c r="P2028" t="str">
        <f>"2170711834                    "</f>
        <v xml:space="preserve">2170711834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17.04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 s="4">
        <v>98.16</v>
      </c>
      <c r="BM2028" s="4">
        <v>14.72</v>
      </c>
      <c r="BN2028" s="4">
        <v>112.88</v>
      </c>
      <c r="BO2028" s="4">
        <v>112.88</v>
      </c>
      <c r="BQ2028" t="s">
        <v>95</v>
      </c>
      <c r="BR2028" t="s">
        <v>84</v>
      </c>
      <c r="BS2028" s="3">
        <v>43755</v>
      </c>
      <c r="BT2028" s="5">
        <v>0.34166666666666662</v>
      </c>
      <c r="BU2028" t="s">
        <v>1406</v>
      </c>
      <c r="BV2028" t="s">
        <v>90</v>
      </c>
      <c r="BY2028">
        <v>1200</v>
      </c>
      <c r="CA2028" t="s">
        <v>465</v>
      </c>
      <c r="CC2028" t="s">
        <v>228</v>
      </c>
      <c r="CD2028">
        <v>1900</v>
      </c>
      <c r="CE2028" t="s">
        <v>96</v>
      </c>
      <c r="CF2028" s="3">
        <v>43768</v>
      </c>
      <c r="CI2028">
        <v>1</v>
      </c>
      <c r="CJ2028">
        <v>1</v>
      </c>
      <c r="CK2028">
        <v>23</v>
      </c>
      <c r="CL2028" t="s">
        <v>87</v>
      </c>
    </row>
    <row r="2029" spans="1:90">
      <c r="A2029" t="s">
        <v>72</v>
      </c>
      <c r="B2029" t="s">
        <v>73</v>
      </c>
      <c r="C2029" t="s">
        <v>74</v>
      </c>
      <c r="E2029" t="str">
        <f>"FES1162717447"</f>
        <v>FES1162717447</v>
      </c>
      <c r="F2029" s="3">
        <v>43754</v>
      </c>
      <c r="G2029">
        <v>202004</v>
      </c>
      <c r="H2029" t="s">
        <v>75</v>
      </c>
      <c r="I2029" t="s">
        <v>76</v>
      </c>
      <c r="J2029" t="s">
        <v>77</v>
      </c>
      <c r="K2029" t="s">
        <v>78</v>
      </c>
      <c r="L2029" t="s">
        <v>75</v>
      </c>
      <c r="M2029" t="s">
        <v>76</v>
      </c>
      <c r="N2029" t="s">
        <v>2356</v>
      </c>
      <c r="O2029" t="s">
        <v>82</v>
      </c>
      <c r="P2029" t="str">
        <f>"2170711026                    "</f>
        <v xml:space="preserve">2170711026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6.87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 s="4">
        <v>39.58</v>
      </c>
      <c r="BM2029" s="4">
        <v>5.94</v>
      </c>
      <c r="BN2029" s="4">
        <v>45.52</v>
      </c>
      <c r="BO2029" s="4">
        <v>45.52</v>
      </c>
      <c r="BQ2029" t="s">
        <v>95</v>
      </c>
      <c r="BR2029" t="s">
        <v>84</v>
      </c>
      <c r="BS2029" s="3">
        <v>43755</v>
      </c>
      <c r="BT2029" s="5">
        <v>0.2986111111111111</v>
      </c>
      <c r="BU2029" t="s">
        <v>1143</v>
      </c>
      <c r="BV2029" t="s">
        <v>90</v>
      </c>
      <c r="BY2029">
        <v>1200</v>
      </c>
      <c r="CA2029" t="s">
        <v>1090</v>
      </c>
      <c r="CC2029" t="s">
        <v>76</v>
      </c>
      <c r="CD2029">
        <v>1600</v>
      </c>
      <c r="CE2029" t="s">
        <v>96</v>
      </c>
      <c r="CF2029" s="3">
        <v>43756</v>
      </c>
      <c r="CI2029">
        <v>1</v>
      </c>
      <c r="CJ2029">
        <v>1</v>
      </c>
      <c r="CK2029">
        <v>22</v>
      </c>
      <c r="CL2029" t="s">
        <v>87</v>
      </c>
    </row>
    <row r="2030" spans="1:90">
      <c r="A2030" t="s">
        <v>72</v>
      </c>
      <c r="B2030" t="s">
        <v>73</v>
      </c>
      <c r="C2030" t="s">
        <v>74</v>
      </c>
      <c r="E2030" t="str">
        <f>"FES1162717347"</f>
        <v>FES1162717347</v>
      </c>
      <c r="F2030" s="3">
        <v>43754</v>
      </c>
      <c r="G2030">
        <v>202004</v>
      </c>
      <c r="H2030" t="s">
        <v>75</v>
      </c>
      <c r="I2030" t="s">
        <v>76</v>
      </c>
      <c r="J2030" t="s">
        <v>77</v>
      </c>
      <c r="K2030" t="s">
        <v>78</v>
      </c>
      <c r="L2030" t="s">
        <v>398</v>
      </c>
      <c r="M2030" t="s">
        <v>398</v>
      </c>
      <c r="N2030" t="s">
        <v>399</v>
      </c>
      <c r="O2030" t="s">
        <v>82</v>
      </c>
      <c r="P2030" t="str">
        <f>"2170712316                    "</f>
        <v xml:space="preserve">2170712316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12.36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 s="4">
        <v>71.239999999999995</v>
      </c>
      <c r="BM2030" s="4">
        <v>10.69</v>
      </c>
      <c r="BN2030" s="4">
        <v>81.93</v>
      </c>
      <c r="BO2030" s="4">
        <v>81.93</v>
      </c>
      <c r="BQ2030" t="s">
        <v>258</v>
      </c>
      <c r="BR2030" t="s">
        <v>84</v>
      </c>
      <c r="BS2030" s="3">
        <v>43755</v>
      </c>
      <c r="BT2030" s="5">
        <v>0.33333333333333331</v>
      </c>
      <c r="BU2030" t="s">
        <v>2357</v>
      </c>
      <c r="BV2030" t="s">
        <v>90</v>
      </c>
      <c r="BY2030">
        <v>1200</v>
      </c>
      <c r="CC2030" t="s">
        <v>398</v>
      </c>
      <c r="CD2030">
        <v>1490</v>
      </c>
      <c r="CE2030" t="s">
        <v>96</v>
      </c>
      <c r="CF2030" s="3">
        <v>43756</v>
      </c>
      <c r="CI2030">
        <v>1</v>
      </c>
      <c r="CJ2030">
        <v>1</v>
      </c>
      <c r="CK2030">
        <v>24</v>
      </c>
      <c r="CL2030" t="s">
        <v>87</v>
      </c>
    </row>
    <row r="2031" spans="1:90">
      <c r="A2031" t="s">
        <v>72</v>
      </c>
      <c r="B2031" t="s">
        <v>73</v>
      </c>
      <c r="C2031" t="s">
        <v>74</v>
      </c>
      <c r="E2031" t="str">
        <f>"FES1162717450"</f>
        <v>FES1162717450</v>
      </c>
      <c r="F2031" s="3">
        <v>43754</v>
      </c>
      <c r="G2031">
        <v>202004</v>
      </c>
      <c r="H2031" t="s">
        <v>75</v>
      </c>
      <c r="I2031" t="s">
        <v>76</v>
      </c>
      <c r="J2031" t="s">
        <v>77</v>
      </c>
      <c r="K2031" t="s">
        <v>78</v>
      </c>
      <c r="L2031" t="s">
        <v>119</v>
      </c>
      <c r="M2031" t="s">
        <v>120</v>
      </c>
      <c r="N2031" t="s">
        <v>220</v>
      </c>
      <c r="O2031" t="s">
        <v>82</v>
      </c>
      <c r="P2031" t="str">
        <f>"2170712384                    "</f>
        <v xml:space="preserve">2170712384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8.7899999999999991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 s="4">
        <v>50.66</v>
      </c>
      <c r="BM2031" s="4">
        <v>7.6</v>
      </c>
      <c r="BN2031" s="4">
        <v>58.26</v>
      </c>
      <c r="BO2031" s="4">
        <v>58.26</v>
      </c>
      <c r="BQ2031" t="s">
        <v>95</v>
      </c>
      <c r="BR2031" t="s">
        <v>84</v>
      </c>
      <c r="BS2031" s="3">
        <v>43755</v>
      </c>
      <c r="BT2031" s="5">
        <v>0.37986111111111115</v>
      </c>
      <c r="BU2031" t="s">
        <v>2341</v>
      </c>
      <c r="BV2031" t="s">
        <v>90</v>
      </c>
      <c r="BY2031">
        <v>1200</v>
      </c>
      <c r="CA2031" t="s">
        <v>209</v>
      </c>
      <c r="CC2031" t="s">
        <v>120</v>
      </c>
      <c r="CD2031">
        <v>6001</v>
      </c>
      <c r="CE2031" t="s">
        <v>96</v>
      </c>
      <c r="CF2031" s="3">
        <v>43756</v>
      </c>
      <c r="CI2031">
        <v>1</v>
      </c>
      <c r="CJ2031">
        <v>1</v>
      </c>
      <c r="CK2031">
        <v>21</v>
      </c>
      <c r="CL2031" t="s">
        <v>87</v>
      </c>
    </row>
    <row r="2032" spans="1:90">
      <c r="A2032" t="s">
        <v>72</v>
      </c>
      <c r="B2032" t="s">
        <v>73</v>
      </c>
      <c r="C2032" t="s">
        <v>74</v>
      </c>
      <c r="E2032" t="str">
        <f>"FES1162717369"</f>
        <v>FES1162717369</v>
      </c>
      <c r="F2032" s="3">
        <v>43754</v>
      </c>
      <c r="G2032">
        <v>202004</v>
      </c>
      <c r="H2032" t="s">
        <v>75</v>
      </c>
      <c r="I2032" t="s">
        <v>76</v>
      </c>
      <c r="J2032" t="s">
        <v>77</v>
      </c>
      <c r="K2032" t="s">
        <v>78</v>
      </c>
      <c r="L2032" t="s">
        <v>119</v>
      </c>
      <c r="M2032" t="s">
        <v>120</v>
      </c>
      <c r="N2032" t="s">
        <v>220</v>
      </c>
      <c r="O2032" t="s">
        <v>82</v>
      </c>
      <c r="P2032" t="str">
        <f>"2170712338                    "</f>
        <v xml:space="preserve">2170712338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8.7899999999999991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 s="4">
        <v>50.66</v>
      </c>
      <c r="BM2032" s="4">
        <v>7.6</v>
      </c>
      <c r="BN2032" s="4">
        <v>58.26</v>
      </c>
      <c r="BO2032" s="4">
        <v>58.26</v>
      </c>
      <c r="BQ2032" t="s">
        <v>95</v>
      </c>
      <c r="BR2032" t="s">
        <v>84</v>
      </c>
      <c r="BS2032" s="3">
        <v>43755</v>
      </c>
      <c r="BT2032" s="5">
        <v>0.37986111111111115</v>
      </c>
      <c r="BU2032" t="s">
        <v>2341</v>
      </c>
      <c r="BV2032" t="s">
        <v>90</v>
      </c>
      <c r="BY2032">
        <v>1200</v>
      </c>
      <c r="CA2032" t="s">
        <v>209</v>
      </c>
      <c r="CC2032" t="s">
        <v>120</v>
      </c>
      <c r="CD2032">
        <v>6001</v>
      </c>
      <c r="CE2032" t="s">
        <v>96</v>
      </c>
      <c r="CF2032" s="3">
        <v>43756</v>
      </c>
      <c r="CI2032">
        <v>1</v>
      </c>
      <c r="CJ2032">
        <v>1</v>
      </c>
      <c r="CK2032">
        <v>21</v>
      </c>
      <c r="CL2032" t="s">
        <v>87</v>
      </c>
    </row>
    <row r="2033" spans="1:90">
      <c r="A2033" t="s">
        <v>72</v>
      </c>
      <c r="B2033" t="s">
        <v>73</v>
      </c>
      <c r="C2033" t="s">
        <v>74</v>
      </c>
      <c r="E2033" t="str">
        <f>"FES1162717452"</f>
        <v>FES1162717452</v>
      </c>
      <c r="F2033" s="3">
        <v>43754</v>
      </c>
      <c r="G2033">
        <v>202004</v>
      </c>
      <c r="H2033" t="s">
        <v>75</v>
      </c>
      <c r="I2033" t="s">
        <v>76</v>
      </c>
      <c r="J2033" t="s">
        <v>77</v>
      </c>
      <c r="K2033" t="s">
        <v>78</v>
      </c>
      <c r="L2033" t="s">
        <v>119</v>
      </c>
      <c r="M2033" t="s">
        <v>120</v>
      </c>
      <c r="N2033" t="s">
        <v>121</v>
      </c>
      <c r="O2033" t="s">
        <v>82</v>
      </c>
      <c r="P2033" t="str">
        <f>"2170712388                    "</f>
        <v xml:space="preserve">2170712388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8.7899999999999991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 s="4">
        <v>50.66</v>
      </c>
      <c r="BM2033" s="4">
        <v>7.6</v>
      </c>
      <c r="BN2033" s="4">
        <v>58.26</v>
      </c>
      <c r="BO2033" s="4">
        <v>58.26</v>
      </c>
      <c r="BQ2033" t="s">
        <v>95</v>
      </c>
      <c r="BR2033" t="s">
        <v>84</v>
      </c>
      <c r="BS2033" s="3">
        <v>43755</v>
      </c>
      <c r="BT2033" s="5">
        <v>0.39305555555555555</v>
      </c>
      <c r="BU2033" t="s">
        <v>122</v>
      </c>
      <c r="BV2033" t="s">
        <v>90</v>
      </c>
      <c r="BY2033">
        <v>1200</v>
      </c>
      <c r="CA2033" t="s">
        <v>123</v>
      </c>
      <c r="CC2033" t="s">
        <v>120</v>
      </c>
      <c r="CD2033">
        <v>6001</v>
      </c>
      <c r="CE2033" t="s">
        <v>96</v>
      </c>
      <c r="CF2033" s="3">
        <v>43756</v>
      </c>
      <c r="CI2033">
        <v>1</v>
      </c>
      <c r="CJ2033">
        <v>1</v>
      </c>
      <c r="CK2033">
        <v>21</v>
      </c>
      <c r="CL2033" t="s">
        <v>87</v>
      </c>
    </row>
    <row r="2034" spans="1:90">
      <c r="A2034" t="s">
        <v>72</v>
      </c>
      <c r="B2034" t="s">
        <v>73</v>
      </c>
      <c r="C2034" t="s">
        <v>74</v>
      </c>
      <c r="E2034" t="str">
        <f>"FES1162717286"</f>
        <v>FES1162717286</v>
      </c>
      <c r="F2034" s="3">
        <v>43754</v>
      </c>
      <c r="G2034">
        <v>202004</v>
      </c>
      <c r="H2034" t="s">
        <v>75</v>
      </c>
      <c r="I2034" t="s">
        <v>76</v>
      </c>
      <c r="J2034" t="s">
        <v>77</v>
      </c>
      <c r="K2034" t="s">
        <v>78</v>
      </c>
      <c r="L2034" t="s">
        <v>185</v>
      </c>
      <c r="M2034" t="s">
        <v>186</v>
      </c>
      <c r="N2034" t="s">
        <v>591</v>
      </c>
      <c r="O2034" t="s">
        <v>82</v>
      </c>
      <c r="P2034" t="str">
        <f>"2170709628                    "</f>
        <v xml:space="preserve">2170709628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6.87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 s="4">
        <v>39.58</v>
      </c>
      <c r="BM2034" s="4">
        <v>5.94</v>
      </c>
      <c r="BN2034" s="4">
        <v>45.52</v>
      </c>
      <c r="BO2034" s="4">
        <v>45.52</v>
      </c>
      <c r="BQ2034" t="s">
        <v>95</v>
      </c>
      <c r="BR2034" t="s">
        <v>84</v>
      </c>
      <c r="BS2034" s="3">
        <v>43755</v>
      </c>
      <c r="BT2034" s="5">
        <v>0.3923611111111111</v>
      </c>
      <c r="BU2034" t="s">
        <v>2358</v>
      </c>
      <c r="BV2034" t="s">
        <v>90</v>
      </c>
      <c r="BY2034">
        <v>1200</v>
      </c>
      <c r="CC2034" t="s">
        <v>186</v>
      </c>
      <c r="CD2034">
        <v>1428</v>
      </c>
      <c r="CE2034" t="s">
        <v>96</v>
      </c>
      <c r="CF2034" s="3">
        <v>43756</v>
      </c>
      <c r="CI2034">
        <v>1</v>
      </c>
      <c r="CJ2034">
        <v>1</v>
      </c>
      <c r="CK2034">
        <v>22</v>
      </c>
      <c r="CL2034" t="s">
        <v>87</v>
      </c>
    </row>
    <row r="2035" spans="1:90">
      <c r="A2035" t="s">
        <v>72</v>
      </c>
      <c r="B2035" t="s">
        <v>73</v>
      </c>
      <c r="C2035" t="s">
        <v>74</v>
      </c>
      <c r="E2035" t="str">
        <f>"FES1162717315"</f>
        <v>FES1162717315</v>
      </c>
      <c r="F2035" s="3">
        <v>43754</v>
      </c>
      <c r="G2035">
        <v>202004</v>
      </c>
      <c r="H2035" t="s">
        <v>75</v>
      </c>
      <c r="I2035" t="s">
        <v>76</v>
      </c>
      <c r="J2035" t="s">
        <v>77</v>
      </c>
      <c r="K2035" t="s">
        <v>78</v>
      </c>
      <c r="L2035" t="s">
        <v>114</v>
      </c>
      <c r="M2035" t="s">
        <v>115</v>
      </c>
      <c r="N2035" t="s">
        <v>2186</v>
      </c>
      <c r="O2035" t="s">
        <v>82</v>
      </c>
      <c r="P2035" t="str">
        <f>"21707120069                   "</f>
        <v xml:space="preserve">21707120069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8.7899999999999991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 s="4">
        <v>50.66</v>
      </c>
      <c r="BM2035" s="4">
        <v>7.6</v>
      </c>
      <c r="BN2035" s="4">
        <v>58.26</v>
      </c>
      <c r="BO2035" s="4">
        <v>58.26</v>
      </c>
      <c r="BR2035" t="s">
        <v>84</v>
      </c>
      <c r="BS2035" s="3">
        <v>43755</v>
      </c>
      <c r="BT2035" s="5">
        <v>0.40277777777777773</v>
      </c>
      <c r="BU2035" t="s">
        <v>2359</v>
      </c>
      <c r="BV2035" t="s">
        <v>90</v>
      </c>
      <c r="BY2035">
        <v>1200</v>
      </c>
      <c r="CA2035" t="s">
        <v>2360</v>
      </c>
      <c r="CC2035" t="s">
        <v>115</v>
      </c>
      <c r="CD2035">
        <v>184</v>
      </c>
      <c r="CE2035" t="s">
        <v>96</v>
      </c>
      <c r="CF2035" s="3">
        <v>43756</v>
      </c>
      <c r="CI2035">
        <v>1</v>
      </c>
      <c r="CJ2035">
        <v>1</v>
      </c>
      <c r="CK2035">
        <v>21</v>
      </c>
      <c r="CL2035" t="s">
        <v>87</v>
      </c>
    </row>
    <row r="2036" spans="1:90">
      <c r="A2036" t="s">
        <v>72</v>
      </c>
      <c r="B2036" t="s">
        <v>73</v>
      </c>
      <c r="C2036" t="s">
        <v>74</v>
      </c>
      <c r="E2036" t="str">
        <f>"FES1162717301"</f>
        <v>FES1162717301</v>
      </c>
      <c r="F2036" s="3">
        <v>43754</v>
      </c>
      <c r="G2036">
        <v>202004</v>
      </c>
      <c r="H2036" t="s">
        <v>75</v>
      </c>
      <c r="I2036" t="s">
        <v>76</v>
      </c>
      <c r="J2036" t="s">
        <v>77</v>
      </c>
      <c r="K2036" t="s">
        <v>78</v>
      </c>
      <c r="L2036" t="s">
        <v>185</v>
      </c>
      <c r="M2036" t="s">
        <v>186</v>
      </c>
      <c r="N2036" t="s">
        <v>885</v>
      </c>
      <c r="O2036" t="s">
        <v>82</v>
      </c>
      <c r="P2036" t="str">
        <f>"2170711522                    "</f>
        <v xml:space="preserve">2170711522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6.87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 s="4">
        <v>39.58</v>
      </c>
      <c r="BM2036" s="4">
        <v>5.94</v>
      </c>
      <c r="BN2036" s="4">
        <v>45.52</v>
      </c>
      <c r="BO2036" s="4">
        <v>45.52</v>
      </c>
      <c r="BQ2036" t="s">
        <v>83</v>
      </c>
      <c r="BR2036" t="s">
        <v>84</v>
      </c>
      <c r="BS2036" s="3">
        <v>43755</v>
      </c>
      <c r="BT2036" s="5">
        <v>0.31944444444444448</v>
      </c>
      <c r="BU2036" t="s">
        <v>2361</v>
      </c>
      <c r="BV2036" t="s">
        <v>90</v>
      </c>
      <c r="BY2036">
        <v>1200</v>
      </c>
      <c r="CA2036" t="s">
        <v>133</v>
      </c>
      <c r="CC2036" t="s">
        <v>186</v>
      </c>
      <c r="CD2036">
        <v>1406</v>
      </c>
      <c r="CE2036" t="s">
        <v>96</v>
      </c>
      <c r="CF2036" s="3">
        <v>43759</v>
      </c>
      <c r="CI2036">
        <v>1</v>
      </c>
      <c r="CJ2036">
        <v>1</v>
      </c>
      <c r="CK2036">
        <v>22</v>
      </c>
      <c r="CL2036" t="s">
        <v>87</v>
      </c>
    </row>
    <row r="2037" spans="1:90">
      <c r="A2037" t="s">
        <v>72</v>
      </c>
      <c r="B2037" t="s">
        <v>73</v>
      </c>
      <c r="C2037" t="s">
        <v>74</v>
      </c>
      <c r="E2037" t="str">
        <f>"FES1162717371"</f>
        <v>FES1162717371</v>
      </c>
      <c r="F2037" s="3">
        <v>43754</v>
      </c>
      <c r="G2037">
        <v>202004</v>
      </c>
      <c r="H2037" t="s">
        <v>75</v>
      </c>
      <c r="I2037" t="s">
        <v>76</v>
      </c>
      <c r="J2037" t="s">
        <v>77</v>
      </c>
      <c r="K2037" t="s">
        <v>78</v>
      </c>
      <c r="L2037" t="s">
        <v>551</v>
      </c>
      <c r="M2037" t="s">
        <v>552</v>
      </c>
      <c r="N2037" t="s">
        <v>1082</v>
      </c>
      <c r="O2037" t="s">
        <v>82</v>
      </c>
      <c r="P2037" t="str">
        <f>"2170712340                    "</f>
        <v xml:space="preserve">2170712340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17.04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 s="4">
        <v>98.16</v>
      </c>
      <c r="BM2037" s="4">
        <v>14.72</v>
      </c>
      <c r="BN2037" s="4">
        <v>112.88</v>
      </c>
      <c r="BO2037" s="4">
        <v>112.88</v>
      </c>
      <c r="BQ2037" t="s">
        <v>83</v>
      </c>
      <c r="BR2037" t="s">
        <v>84</v>
      </c>
      <c r="BS2037" s="3">
        <v>43755</v>
      </c>
      <c r="BT2037" s="5">
        <v>0.34513888888888888</v>
      </c>
      <c r="BU2037" t="s">
        <v>2362</v>
      </c>
      <c r="BV2037" t="s">
        <v>90</v>
      </c>
      <c r="BY2037">
        <v>1200</v>
      </c>
      <c r="CC2037" t="s">
        <v>552</v>
      </c>
      <c r="CD2037">
        <v>1947</v>
      </c>
      <c r="CE2037" t="s">
        <v>96</v>
      </c>
      <c r="CF2037" s="3">
        <v>43756</v>
      </c>
      <c r="CI2037">
        <v>1</v>
      </c>
      <c r="CJ2037">
        <v>1</v>
      </c>
      <c r="CK2037">
        <v>23</v>
      </c>
      <c r="CL2037" t="s">
        <v>87</v>
      </c>
    </row>
    <row r="2038" spans="1:90">
      <c r="A2038" t="s">
        <v>72</v>
      </c>
      <c r="B2038" t="s">
        <v>73</v>
      </c>
      <c r="C2038" t="s">
        <v>74</v>
      </c>
      <c r="E2038" t="str">
        <f>"FES1162717264"</f>
        <v>FES1162717264</v>
      </c>
      <c r="F2038" s="3">
        <v>43754</v>
      </c>
      <c r="G2038">
        <v>202004</v>
      </c>
      <c r="H2038" t="s">
        <v>75</v>
      </c>
      <c r="I2038" t="s">
        <v>76</v>
      </c>
      <c r="J2038" t="s">
        <v>77</v>
      </c>
      <c r="K2038" t="s">
        <v>78</v>
      </c>
      <c r="L2038" t="s">
        <v>248</v>
      </c>
      <c r="M2038" t="s">
        <v>249</v>
      </c>
      <c r="N2038" t="s">
        <v>250</v>
      </c>
      <c r="O2038" t="s">
        <v>82</v>
      </c>
      <c r="P2038" t="str">
        <f>"2170708692                    "</f>
        <v xml:space="preserve">2170708692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6.87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 s="4">
        <v>39.58</v>
      </c>
      <c r="BM2038" s="4">
        <v>5.94</v>
      </c>
      <c r="BN2038" s="4">
        <v>45.52</v>
      </c>
      <c r="BO2038" s="4">
        <v>45.52</v>
      </c>
      <c r="BQ2038" t="s">
        <v>101</v>
      </c>
      <c r="BR2038" t="s">
        <v>84</v>
      </c>
      <c r="BS2038" s="3">
        <v>43755</v>
      </c>
      <c r="BT2038" s="5">
        <v>0.43055555555555558</v>
      </c>
      <c r="BU2038" t="s">
        <v>2363</v>
      </c>
      <c r="BV2038" t="s">
        <v>90</v>
      </c>
      <c r="BY2038">
        <v>1200</v>
      </c>
      <c r="CC2038" t="s">
        <v>249</v>
      </c>
      <c r="CD2038">
        <v>1559</v>
      </c>
      <c r="CE2038" t="s">
        <v>96</v>
      </c>
      <c r="CF2038" s="3">
        <v>43756</v>
      </c>
      <c r="CI2038">
        <v>1</v>
      </c>
      <c r="CJ2038">
        <v>1</v>
      </c>
      <c r="CK2038">
        <v>22</v>
      </c>
      <c r="CL2038" t="s">
        <v>87</v>
      </c>
    </row>
    <row r="2039" spans="1:90">
      <c r="A2039" t="s">
        <v>72</v>
      </c>
      <c r="B2039" t="s">
        <v>73</v>
      </c>
      <c r="C2039" t="s">
        <v>74</v>
      </c>
      <c r="E2039" t="str">
        <f>"FES1162717288"</f>
        <v>FES1162717288</v>
      </c>
      <c r="F2039" s="3">
        <v>43754</v>
      </c>
      <c r="G2039">
        <v>202004</v>
      </c>
      <c r="H2039" t="s">
        <v>75</v>
      </c>
      <c r="I2039" t="s">
        <v>76</v>
      </c>
      <c r="J2039" t="s">
        <v>77</v>
      </c>
      <c r="K2039" t="s">
        <v>78</v>
      </c>
      <c r="L2039" t="s">
        <v>79</v>
      </c>
      <c r="M2039" t="s">
        <v>80</v>
      </c>
      <c r="N2039" t="s">
        <v>2364</v>
      </c>
      <c r="O2039" t="s">
        <v>82</v>
      </c>
      <c r="P2039" t="str">
        <f>"217070946                     "</f>
        <v xml:space="preserve">217070946 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6.87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 s="4">
        <v>39.58</v>
      </c>
      <c r="BM2039" s="4">
        <v>5.94</v>
      </c>
      <c r="BN2039" s="4">
        <v>45.52</v>
      </c>
      <c r="BO2039" s="4">
        <v>45.52</v>
      </c>
      <c r="BQ2039" t="s">
        <v>2365</v>
      </c>
      <c r="BR2039" t="s">
        <v>84</v>
      </c>
      <c r="BS2039" s="3">
        <v>43755</v>
      </c>
      <c r="BT2039" s="5">
        <v>0.33333333333333331</v>
      </c>
      <c r="BU2039" t="s">
        <v>2366</v>
      </c>
      <c r="BV2039" t="s">
        <v>90</v>
      </c>
      <c r="BY2039">
        <v>1200</v>
      </c>
      <c r="CA2039" t="s">
        <v>848</v>
      </c>
      <c r="CC2039" t="s">
        <v>80</v>
      </c>
      <c r="CD2039">
        <v>2157</v>
      </c>
      <c r="CE2039" t="s">
        <v>96</v>
      </c>
      <c r="CF2039" s="3">
        <v>43756</v>
      </c>
      <c r="CI2039">
        <v>1</v>
      </c>
      <c r="CJ2039">
        <v>1</v>
      </c>
      <c r="CK2039">
        <v>22</v>
      </c>
      <c r="CL2039" t="s">
        <v>87</v>
      </c>
    </row>
    <row r="2040" spans="1:90">
      <c r="A2040" t="s">
        <v>72</v>
      </c>
      <c r="B2040" t="s">
        <v>73</v>
      </c>
      <c r="C2040" t="s">
        <v>74</v>
      </c>
      <c r="E2040" t="str">
        <f>"FES1162717521"</f>
        <v>FES1162717521</v>
      </c>
      <c r="F2040" s="3">
        <v>43754</v>
      </c>
      <c r="G2040">
        <v>202004</v>
      </c>
      <c r="H2040" t="s">
        <v>75</v>
      </c>
      <c r="I2040" t="s">
        <v>76</v>
      </c>
      <c r="J2040" t="s">
        <v>77</v>
      </c>
      <c r="K2040" t="s">
        <v>78</v>
      </c>
      <c r="L2040" t="s">
        <v>119</v>
      </c>
      <c r="M2040" t="s">
        <v>120</v>
      </c>
      <c r="N2040" t="s">
        <v>714</v>
      </c>
      <c r="O2040" t="s">
        <v>82</v>
      </c>
      <c r="P2040" t="str">
        <f>"2170712481                    "</f>
        <v xml:space="preserve">2170712481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8.7899999999999991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 s="4">
        <v>50.66</v>
      </c>
      <c r="BM2040" s="4">
        <v>7.6</v>
      </c>
      <c r="BN2040" s="4">
        <v>58.26</v>
      </c>
      <c r="BO2040" s="4">
        <v>58.26</v>
      </c>
      <c r="BQ2040" t="s">
        <v>95</v>
      </c>
      <c r="BR2040" t="s">
        <v>84</v>
      </c>
      <c r="BS2040" s="3">
        <v>43755</v>
      </c>
      <c r="BT2040" s="5">
        <v>0.38194444444444442</v>
      </c>
      <c r="BU2040" t="s">
        <v>1633</v>
      </c>
      <c r="BV2040" t="s">
        <v>90</v>
      </c>
      <c r="BY2040">
        <v>1200</v>
      </c>
      <c r="CA2040" t="s">
        <v>108</v>
      </c>
      <c r="CC2040" t="s">
        <v>120</v>
      </c>
      <c r="CD2040">
        <v>6012</v>
      </c>
      <c r="CE2040" t="s">
        <v>96</v>
      </c>
      <c r="CF2040" s="3">
        <v>43756</v>
      </c>
      <c r="CI2040">
        <v>1</v>
      </c>
      <c r="CJ2040">
        <v>1</v>
      </c>
      <c r="CK2040">
        <v>21</v>
      </c>
      <c r="CL2040" t="s">
        <v>87</v>
      </c>
    </row>
    <row r="2041" spans="1:90">
      <c r="A2041" t="s">
        <v>72</v>
      </c>
      <c r="B2041" t="s">
        <v>73</v>
      </c>
      <c r="C2041" t="s">
        <v>74</v>
      </c>
      <c r="E2041" t="str">
        <f>"FES1162717486"</f>
        <v>FES1162717486</v>
      </c>
      <c r="F2041" s="3">
        <v>43754</v>
      </c>
      <c r="G2041">
        <v>202004</v>
      </c>
      <c r="H2041" t="s">
        <v>75</v>
      </c>
      <c r="I2041" t="s">
        <v>76</v>
      </c>
      <c r="J2041" t="s">
        <v>77</v>
      </c>
      <c r="K2041" t="s">
        <v>78</v>
      </c>
      <c r="L2041" t="s">
        <v>199</v>
      </c>
      <c r="M2041" t="s">
        <v>200</v>
      </c>
      <c r="N2041" t="s">
        <v>783</v>
      </c>
      <c r="O2041" t="s">
        <v>82</v>
      </c>
      <c r="P2041" t="str">
        <f>"2170712427                    "</f>
        <v xml:space="preserve">2170712427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8.7899999999999991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 s="4">
        <v>50.66</v>
      </c>
      <c r="BM2041" s="4">
        <v>7.6</v>
      </c>
      <c r="BN2041" s="4">
        <v>58.26</v>
      </c>
      <c r="BO2041" s="4">
        <v>58.26</v>
      </c>
      <c r="BQ2041" t="s">
        <v>95</v>
      </c>
      <c r="BR2041" t="s">
        <v>84</v>
      </c>
      <c r="BS2041" s="3">
        <v>43755</v>
      </c>
      <c r="BT2041" s="5">
        <v>0.39444444444444443</v>
      </c>
      <c r="BU2041" t="s">
        <v>2367</v>
      </c>
      <c r="BV2041" t="s">
        <v>90</v>
      </c>
      <c r="BY2041">
        <v>1200</v>
      </c>
      <c r="CA2041" t="s">
        <v>2368</v>
      </c>
      <c r="CC2041" t="s">
        <v>200</v>
      </c>
      <c r="CD2041">
        <v>5200</v>
      </c>
      <c r="CE2041" t="s">
        <v>96</v>
      </c>
      <c r="CF2041" s="3">
        <v>43759</v>
      </c>
      <c r="CI2041">
        <v>1</v>
      </c>
      <c r="CJ2041">
        <v>1</v>
      </c>
      <c r="CK2041">
        <v>21</v>
      </c>
      <c r="CL2041" t="s">
        <v>87</v>
      </c>
    </row>
    <row r="2042" spans="1:90">
      <c r="A2042" t="s">
        <v>72</v>
      </c>
      <c r="B2042" t="s">
        <v>73</v>
      </c>
      <c r="C2042" t="s">
        <v>74</v>
      </c>
      <c r="E2042" t="str">
        <f>"FES1162717312"</f>
        <v>FES1162717312</v>
      </c>
      <c r="F2042" s="3">
        <v>43754</v>
      </c>
      <c r="G2042">
        <v>202004</v>
      </c>
      <c r="H2042" t="s">
        <v>75</v>
      </c>
      <c r="I2042" t="s">
        <v>76</v>
      </c>
      <c r="J2042" t="s">
        <v>77</v>
      </c>
      <c r="K2042" t="s">
        <v>78</v>
      </c>
      <c r="L2042" t="s">
        <v>79</v>
      </c>
      <c r="M2042" t="s">
        <v>80</v>
      </c>
      <c r="N2042" t="s">
        <v>2369</v>
      </c>
      <c r="O2042" t="s">
        <v>82</v>
      </c>
      <c r="P2042" t="str">
        <f>"2170711970                    "</f>
        <v xml:space="preserve">2170711970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6.87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 s="4">
        <v>39.58</v>
      </c>
      <c r="BM2042" s="4">
        <v>5.94</v>
      </c>
      <c r="BN2042" s="4">
        <v>45.52</v>
      </c>
      <c r="BO2042" s="4">
        <v>45.52</v>
      </c>
      <c r="BR2042" t="s">
        <v>84</v>
      </c>
      <c r="BS2042" s="3">
        <v>43755</v>
      </c>
      <c r="BT2042" s="5">
        <v>0.33333333333333331</v>
      </c>
      <c r="BU2042" t="s">
        <v>2370</v>
      </c>
      <c r="BV2042" t="s">
        <v>90</v>
      </c>
      <c r="BY2042">
        <v>1200</v>
      </c>
      <c r="CA2042" t="s">
        <v>206</v>
      </c>
      <c r="CC2042" t="s">
        <v>80</v>
      </c>
      <c r="CD2042">
        <v>2090</v>
      </c>
      <c r="CE2042" t="s">
        <v>96</v>
      </c>
      <c r="CF2042" s="3">
        <v>43756</v>
      </c>
      <c r="CI2042">
        <v>1</v>
      </c>
      <c r="CJ2042">
        <v>1</v>
      </c>
      <c r="CK2042">
        <v>22</v>
      </c>
      <c r="CL2042" t="s">
        <v>87</v>
      </c>
    </row>
    <row r="2043" spans="1:90">
      <c r="A2043" t="s">
        <v>72</v>
      </c>
      <c r="B2043" t="s">
        <v>73</v>
      </c>
      <c r="C2043" t="s">
        <v>74</v>
      </c>
      <c r="E2043" t="str">
        <f>"FES1162717275"</f>
        <v>FES1162717275</v>
      </c>
      <c r="F2043" s="3">
        <v>43754</v>
      </c>
      <c r="G2043">
        <v>202004</v>
      </c>
      <c r="H2043" t="s">
        <v>75</v>
      </c>
      <c r="I2043" t="s">
        <v>76</v>
      </c>
      <c r="J2043" t="s">
        <v>77</v>
      </c>
      <c r="K2043" t="s">
        <v>78</v>
      </c>
      <c r="L2043" t="s">
        <v>129</v>
      </c>
      <c r="M2043" t="s">
        <v>130</v>
      </c>
      <c r="N2043" t="s">
        <v>126</v>
      </c>
      <c r="O2043" t="s">
        <v>82</v>
      </c>
      <c r="P2043" t="str">
        <f>"2170709528                    "</f>
        <v xml:space="preserve">2170709528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6.87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 s="4">
        <v>39.58</v>
      </c>
      <c r="BM2043" s="4">
        <v>5.94</v>
      </c>
      <c r="BN2043" s="4">
        <v>45.52</v>
      </c>
      <c r="BO2043" s="4">
        <v>45.52</v>
      </c>
      <c r="BQ2043" t="s">
        <v>95</v>
      </c>
      <c r="BR2043" t="s">
        <v>84</v>
      </c>
      <c r="BS2043" s="3">
        <v>43755</v>
      </c>
      <c r="BT2043" s="5">
        <v>0.3833333333333333</v>
      </c>
      <c r="BU2043" t="s">
        <v>2371</v>
      </c>
      <c r="BV2043" t="s">
        <v>90</v>
      </c>
      <c r="BY2043">
        <v>1200</v>
      </c>
      <c r="CA2043" t="s">
        <v>133</v>
      </c>
      <c r="CC2043" t="s">
        <v>130</v>
      </c>
      <c r="CD2043">
        <v>1451</v>
      </c>
      <c r="CE2043" t="s">
        <v>96</v>
      </c>
      <c r="CF2043" s="3">
        <v>43768</v>
      </c>
      <c r="CI2043">
        <v>1</v>
      </c>
      <c r="CJ2043">
        <v>1</v>
      </c>
      <c r="CK2043">
        <v>22</v>
      </c>
      <c r="CL2043" t="s">
        <v>87</v>
      </c>
    </row>
    <row r="2044" spans="1:90">
      <c r="A2044" t="s">
        <v>72</v>
      </c>
      <c r="B2044" t="s">
        <v>73</v>
      </c>
      <c r="C2044" t="s">
        <v>74</v>
      </c>
      <c r="E2044" t="str">
        <f>"FES1162717310"</f>
        <v>FES1162717310</v>
      </c>
      <c r="F2044" s="3">
        <v>43754</v>
      </c>
      <c r="G2044">
        <v>202004</v>
      </c>
      <c r="H2044" t="s">
        <v>75</v>
      </c>
      <c r="I2044" t="s">
        <v>76</v>
      </c>
      <c r="J2044" t="s">
        <v>77</v>
      </c>
      <c r="K2044" t="s">
        <v>78</v>
      </c>
      <c r="L2044" t="s">
        <v>79</v>
      </c>
      <c r="M2044" t="s">
        <v>80</v>
      </c>
      <c r="N2044" t="s">
        <v>168</v>
      </c>
      <c r="O2044" t="s">
        <v>82</v>
      </c>
      <c r="P2044" t="str">
        <f>"2170711871                    "</f>
        <v xml:space="preserve">2170711871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6.87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 s="4">
        <v>39.58</v>
      </c>
      <c r="BM2044" s="4">
        <v>5.94</v>
      </c>
      <c r="BN2044" s="4">
        <v>45.52</v>
      </c>
      <c r="BO2044" s="4">
        <v>45.52</v>
      </c>
      <c r="BQ2044" t="s">
        <v>95</v>
      </c>
      <c r="BR2044" t="s">
        <v>84</v>
      </c>
      <c r="BS2044" s="3">
        <v>43755</v>
      </c>
      <c r="BT2044" s="5">
        <v>0.42569444444444443</v>
      </c>
      <c r="BU2044" t="s">
        <v>145</v>
      </c>
      <c r="BV2044" t="s">
        <v>90</v>
      </c>
      <c r="BY2044">
        <v>1200</v>
      </c>
      <c r="CA2044" t="s">
        <v>279</v>
      </c>
      <c r="CC2044" t="s">
        <v>80</v>
      </c>
      <c r="CD2044">
        <v>2091</v>
      </c>
      <c r="CE2044" t="s">
        <v>96</v>
      </c>
      <c r="CF2044" s="3">
        <v>43756</v>
      </c>
      <c r="CI2044">
        <v>1</v>
      </c>
      <c r="CJ2044">
        <v>1</v>
      </c>
      <c r="CK2044">
        <v>22</v>
      </c>
      <c r="CL2044" t="s">
        <v>87</v>
      </c>
    </row>
    <row r="2045" spans="1:90">
      <c r="A2045" t="s">
        <v>72</v>
      </c>
      <c r="B2045" t="s">
        <v>73</v>
      </c>
      <c r="C2045" t="s">
        <v>74</v>
      </c>
      <c r="E2045" t="str">
        <f>"FES1162717566"</f>
        <v>FES1162717566</v>
      </c>
      <c r="F2045" s="3">
        <v>43754</v>
      </c>
      <c r="G2045">
        <v>202004</v>
      </c>
      <c r="H2045" t="s">
        <v>75</v>
      </c>
      <c r="I2045" t="s">
        <v>76</v>
      </c>
      <c r="J2045" t="s">
        <v>77</v>
      </c>
      <c r="K2045" t="s">
        <v>78</v>
      </c>
      <c r="L2045" t="s">
        <v>162</v>
      </c>
      <c r="M2045" t="s">
        <v>163</v>
      </c>
      <c r="N2045" t="s">
        <v>166</v>
      </c>
      <c r="O2045" t="s">
        <v>82</v>
      </c>
      <c r="P2045" t="str">
        <f>"2170712506                    "</f>
        <v xml:space="preserve">2170712506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17.04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2</v>
      </c>
      <c r="BJ2045">
        <v>1.1000000000000001</v>
      </c>
      <c r="BK2045">
        <v>2</v>
      </c>
      <c r="BL2045" s="4">
        <v>98.16</v>
      </c>
      <c r="BM2045" s="4">
        <v>14.72</v>
      </c>
      <c r="BN2045" s="4">
        <v>112.88</v>
      </c>
      <c r="BO2045" s="4">
        <v>112.88</v>
      </c>
      <c r="BQ2045" t="s">
        <v>95</v>
      </c>
      <c r="BR2045" t="s">
        <v>84</v>
      </c>
      <c r="BS2045" s="3">
        <v>43755</v>
      </c>
      <c r="BT2045" s="5">
        <v>0.41666666666666669</v>
      </c>
      <c r="BU2045" t="s">
        <v>167</v>
      </c>
      <c r="BV2045" t="s">
        <v>90</v>
      </c>
      <c r="BY2045">
        <v>5320</v>
      </c>
      <c r="CC2045" t="s">
        <v>163</v>
      </c>
      <c r="CD2045">
        <v>7130</v>
      </c>
      <c r="CE2045" t="s">
        <v>86</v>
      </c>
      <c r="CF2045" s="3">
        <v>43756</v>
      </c>
      <c r="CI2045">
        <v>1</v>
      </c>
      <c r="CJ2045">
        <v>1</v>
      </c>
      <c r="CK2045">
        <v>23</v>
      </c>
      <c r="CL2045" t="s">
        <v>87</v>
      </c>
    </row>
    <row r="2046" spans="1:90">
      <c r="A2046" t="s">
        <v>72</v>
      </c>
      <c r="B2046" t="s">
        <v>73</v>
      </c>
      <c r="C2046" t="s">
        <v>74</v>
      </c>
      <c r="E2046" t="str">
        <f>"FES1162717430"</f>
        <v>FES1162717430</v>
      </c>
      <c r="F2046" s="3">
        <v>43754</v>
      </c>
      <c r="G2046">
        <v>202004</v>
      </c>
      <c r="H2046" t="s">
        <v>75</v>
      </c>
      <c r="I2046" t="s">
        <v>76</v>
      </c>
      <c r="J2046" t="s">
        <v>77</v>
      </c>
      <c r="K2046" t="s">
        <v>78</v>
      </c>
      <c r="L2046" t="s">
        <v>359</v>
      </c>
      <c r="M2046" t="s">
        <v>360</v>
      </c>
      <c r="N2046" t="s">
        <v>361</v>
      </c>
      <c r="O2046" t="s">
        <v>82</v>
      </c>
      <c r="P2046" t="str">
        <f>"2170709926                    "</f>
        <v xml:space="preserve">2170709926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12.36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 s="4">
        <v>71.239999999999995</v>
      </c>
      <c r="BM2046" s="4">
        <v>10.69</v>
      </c>
      <c r="BN2046" s="4">
        <v>81.93</v>
      </c>
      <c r="BO2046" s="4">
        <v>81.93</v>
      </c>
      <c r="BQ2046" t="s">
        <v>95</v>
      </c>
      <c r="BR2046" t="s">
        <v>84</v>
      </c>
      <c r="BS2046" s="3">
        <v>43755</v>
      </c>
      <c r="BT2046" s="5">
        <v>0.54583333333333328</v>
      </c>
      <c r="BU2046" t="s">
        <v>362</v>
      </c>
      <c r="BV2046" t="s">
        <v>90</v>
      </c>
      <c r="BY2046">
        <v>1200</v>
      </c>
      <c r="CA2046" t="s">
        <v>363</v>
      </c>
      <c r="CC2046" t="s">
        <v>360</v>
      </c>
      <c r="CD2046">
        <v>407</v>
      </c>
      <c r="CE2046" t="s">
        <v>96</v>
      </c>
      <c r="CI2046">
        <v>1</v>
      </c>
      <c r="CJ2046">
        <v>1</v>
      </c>
      <c r="CK2046">
        <v>24</v>
      </c>
      <c r="CL2046" t="s">
        <v>87</v>
      </c>
    </row>
    <row r="2047" spans="1:90">
      <c r="A2047" t="s">
        <v>72</v>
      </c>
      <c r="B2047" t="s">
        <v>73</v>
      </c>
      <c r="C2047" t="s">
        <v>74</v>
      </c>
      <c r="E2047" t="str">
        <f>"FES1162717280"</f>
        <v>FES1162717280</v>
      </c>
      <c r="F2047" s="3">
        <v>43754</v>
      </c>
      <c r="G2047">
        <v>202004</v>
      </c>
      <c r="H2047" t="s">
        <v>75</v>
      </c>
      <c r="I2047" t="s">
        <v>76</v>
      </c>
      <c r="J2047" t="s">
        <v>77</v>
      </c>
      <c r="K2047" t="s">
        <v>78</v>
      </c>
      <c r="L2047" t="s">
        <v>142</v>
      </c>
      <c r="M2047" t="s">
        <v>143</v>
      </c>
      <c r="N2047" t="s">
        <v>2372</v>
      </c>
      <c r="O2047" t="s">
        <v>82</v>
      </c>
      <c r="P2047" t="str">
        <f>"2170709590                    "</f>
        <v xml:space="preserve">2170709590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6.87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 s="4">
        <v>39.58</v>
      </c>
      <c r="BM2047" s="4">
        <v>5.94</v>
      </c>
      <c r="BN2047" s="4">
        <v>45.52</v>
      </c>
      <c r="BO2047" s="4">
        <v>45.52</v>
      </c>
      <c r="BR2047" t="s">
        <v>84</v>
      </c>
      <c r="BS2047" s="3">
        <v>43755</v>
      </c>
      <c r="BT2047" s="5">
        <v>0.29236111111111113</v>
      </c>
      <c r="BU2047" t="s">
        <v>2373</v>
      </c>
      <c r="BV2047" t="s">
        <v>90</v>
      </c>
      <c r="BY2047">
        <v>1200</v>
      </c>
      <c r="CA2047" t="s">
        <v>1927</v>
      </c>
      <c r="CC2047" t="s">
        <v>143</v>
      </c>
      <c r="CD2047">
        <v>1459</v>
      </c>
      <c r="CE2047" t="s">
        <v>96</v>
      </c>
      <c r="CF2047" s="3">
        <v>43768</v>
      </c>
      <c r="CI2047">
        <v>1</v>
      </c>
      <c r="CJ2047">
        <v>1</v>
      </c>
      <c r="CK2047">
        <v>22</v>
      </c>
      <c r="CL2047" t="s">
        <v>87</v>
      </c>
    </row>
    <row r="2048" spans="1:90">
      <c r="A2048" t="s">
        <v>72</v>
      </c>
      <c r="B2048" t="s">
        <v>73</v>
      </c>
      <c r="C2048" t="s">
        <v>74</v>
      </c>
      <c r="E2048" t="str">
        <f>"FES1162717378"</f>
        <v>FES1162717378</v>
      </c>
      <c r="F2048" s="3">
        <v>43754</v>
      </c>
      <c r="G2048">
        <v>202004</v>
      </c>
      <c r="H2048" t="s">
        <v>75</v>
      </c>
      <c r="I2048" t="s">
        <v>76</v>
      </c>
      <c r="J2048" t="s">
        <v>77</v>
      </c>
      <c r="K2048" t="s">
        <v>78</v>
      </c>
      <c r="L2048" t="s">
        <v>359</v>
      </c>
      <c r="M2048" t="s">
        <v>360</v>
      </c>
      <c r="N2048" t="s">
        <v>2374</v>
      </c>
      <c r="O2048" t="s">
        <v>82</v>
      </c>
      <c r="P2048" t="str">
        <f>"2170709724                    "</f>
        <v xml:space="preserve">2170709724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12.36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 s="4">
        <v>71.239999999999995</v>
      </c>
      <c r="BM2048" s="4">
        <v>10.69</v>
      </c>
      <c r="BN2048" s="4">
        <v>81.93</v>
      </c>
      <c r="BO2048" s="4">
        <v>81.93</v>
      </c>
      <c r="BQ2048" t="s">
        <v>2375</v>
      </c>
      <c r="BR2048" t="s">
        <v>84</v>
      </c>
      <c r="BS2048" s="3">
        <v>43759</v>
      </c>
      <c r="BT2048" s="5">
        <v>0.43055555555555558</v>
      </c>
      <c r="BU2048" t="s">
        <v>1675</v>
      </c>
      <c r="BV2048" t="s">
        <v>87</v>
      </c>
      <c r="BY2048">
        <v>1200</v>
      </c>
      <c r="CA2048" t="s">
        <v>1766</v>
      </c>
      <c r="CC2048" t="s">
        <v>360</v>
      </c>
      <c r="CD2048">
        <v>208</v>
      </c>
      <c r="CE2048" t="s">
        <v>96</v>
      </c>
      <c r="CF2048" s="3">
        <v>43760</v>
      </c>
      <c r="CI2048">
        <v>1</v>
      </c>
      <c r="CJ2048">
        <v>3</v>
      </c>
      <c r="CK2048">
        <v>24</v>
      </c>
      <c r="CL2048" t="s">
        <v>87</v>
      </c>
    </row>
    <row r="2049" spans="1:90">
      <c r="A2049" t="s">
        <v>72</v>
      </c>
      <c r="B2049" t="s">
        <v>73</v>
      </c>
      <c r="C2049" t="s">
        <v>74</v>
      </c>
      <c r="E2049" t="str">
        <f>"FES1162717327"</f>
        <v>FES1162717327</v>
      </c>
      <c r="F2049" s="3">
        <v>43754</v>
      </c>
      <c r="G2049">
        <v>202004</v>
      </c>
      <c r="H2049" t="s">
        <v>75</v>
      </c>
      <c r="I2049" t="s">
        <v>76</v>
      </c>
      <c r="J2049" t="s">
        <v>77</v>
      </c>
      <c r="K2049" t="s">
        <v>78</v>
      </c>
      <c r="L2049" t="s">
        <v>79</v>
      </c>
      <c r="M2049" t="s">
        <v>80</v>
      </c>
      <c r="N2049" t="s">
        <v>1119</v>
      </c>
      <c r="O2049" t="s">
        <v>82</v>
      </c>
      <c r="P2049" t="str">
        <f>"2170712292                    "</f>
        <v xml:space="preserve">2170712292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6.87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 s="4">
        <v>39.58</v>
      </c>
      <c r="BM2049" s="4">
        <v>5.94</v>
      </c>
      <c r="BN2049" s="4">
        <v>45.52</v>
      </c>
      <c r="BO2049" s="4">
        <v>45.52</v>
      </c>
      <c r="BQ2049" t="s">
        <v>95</v>
      </c>
      <c r="BR2049" t="s">
        <v>84</v>
      </c>
      <c r="BS2049" s="3">
        <v>43755</v>
      </c>
      <c r="BT2049" s="5">
        <v>0.4375</v>
      </c>
      <c r="BU2049" t="s">
        <v>2376</v>
      </c>
      <c r="BV2049" t="s">
        <v>90</v>
      </c>
      <c r="BY2049">
        <v>1200</v>
      </c>
      <c r="CA2049" t="s">
        <v>279</v>
      </c>
      <c r="CC2049" t="s">
        <v>80</v>
      </c>
      <c r="CD2049">
        <v>2013</v>
      </c>
      <c r="CE2049" t="s">
        <v>96</v>
      </c>
      <c r="CF2049" s="3">
        <v>43756</v>
      </c>
      <c r="CI2049">
        <v>1</v>
      </c>
      <c r="CJ2049">
        <v>1</v>
      </c>
      <c r="CK2049">
        <v>22</v>
      </c>
      <c r="CL2049" t="s">
        <v>87</v>
      </c>
    </row>
    <row r="2050" spans="1:90">
      <c r="A2050" t="s">
        <v>72</v>
      </c>
      <c r="B2050" t="s">
        <v>73</v>
      </c>
      <c r="C2050" t="s">
        <v>74</v>
      </c>
      <c r="E2050" t="str">
        <f>"FES1162717345"</f>
        <v>FES1162717345</v>
      </c>
      <c r="F2050" s="3">
        <v>43754</v>
      </c>
      <c r="G2050">
        <v>202004</v>
      </c>
      <c r="H2050" t="s">
        <v>75</v>
      </c>
      <c r="I2050" t="s">
        <v>76</v>
      </c>
      <c r="J2050" t="s">
        <v>77</v>
      </c>
      <c r="K2050" t="s">
        <v>78</v>
      </c>
      <c r="L2050" t="s">
        <v>570</v>
      </c>
      <c r="M2050" t="s">
        <v>571</v>
      </c>
      <c r="N2050" t="s">
        <v>572</v>
      </c>
      <c r="O2050" t="s">
        <v>82</v>
      </c>
      <c r="P2050" t="str">
        <f>"2170712313                    "</f>
        <v xml:space="preserve">2170712313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8.7899999999999991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1.5</v>
      </c>
      <c r="BJ2050">
        <v>0.9</v>
      </c>
      <c r="BK2050">
        <v>1.5</v>
      </c>
      <c r="BL2050" s="4">
        <v>50.66</v>
      </c>
      <c r="BM2050" s="4">
        <v>7.6</v>
      </c>
      <c r="BN2050" s="4">
        <v>58.26</v>
      </c>
      <c r="BO2050" s="4">
        <v>58.26</v>
      </c>
      <c r="BQ2050" t="s">
        <v>83</v>
      </c>
      <c r="BR2050" t="s">
        <v>84</v>
      </c>
      <c r="BS2050" s="3">
        <v>43755</v>
      </c>
      <c r="BT2050" s="5">
        <v>0.33055555555555555</v>
      </c>
      <c r="BU2050" t="s">
        <v>2377</v>
      </c>
      <c r="BV2050" t="s">
        <v>90</v>
      </c>
      <c r="BY2050">
        <v>4360.93</v>
      </c>
      <c r="CA2050" t="s">
        <v>254</v>
      </c>
      <c r="CC2050" t="s">
        <v>571</v>
      </c>
      <c r="CD2050">
        <v>4026</v>
      </c>
      <c r="CE2050" t="s">
        <v>86</v>
      </c>
      <c r="CF2050" s="3">
        <v>43756</v>
      </c>
      <c r="CI2050">
        <v>1</v>
      </c>
      <c r="CJ2050">
        <v>1</v>
      </c>
      <c r="CK2050">
        <v>21</v>
      </c>
      <c r="CL2050" t="s">
        <v>87</v>
      </c>
    </row>
    <row r="2051" spans="1:90">
      <c r="A2051" t="s">
        <v>72</v>
      </c>
      <c r="B2051" t="s">
        <v>73</v>
      </c>
      <c r="C2051" t="s">
        <v>74</v>
      </c>
      <c r="E2051" t="str">
        <f>"FES1162717526"</f>
        <v>FES1162717526</v>
      </c>
      <c r="F2051" s="3">
        <v>43754</v>
      </c>
      <c r="G2051">
        <v>202004</v>
      </c>
      <c r="H2051" t="s">
        <v>75</v>
      </c>
      <c r="I2051" t="s">
        <v>76</v>
      </c>
      <c r="J2051" t="s">
        <v>77</v>
      </c>
      <c r="K2051" t="s">
        <v>78</v>
      </c>
      <c r="L2051" t="s">
        <v>175</v>
      </c>
      <c r="M2051" t="s">
        <v>176</v>
      </c>
      <c r="N2051" t="s">
        <v>586</v>
      </c>
      <c r="O2051" t="s">
        <v>82</v>
      </c>
      <c r="P2051" t="str">
        <f>"2170712487                    "</f>
        <v xml:space="preserve">2170712487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8.7899999999999991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 s="4">
        <v>50.66</v>
      </c>
      <c r="BM2051" s="4">
        <v>7.6</v>
      </c>
      <c r="BN2051" s="4">
        <v>58.26</v>
      </c>
      <c r="BO2051" s="4">
        <v>58.26</v>
      </c>
      <c r="BQ2051" t="s">
        <v>95</v>
      </c>
      <c r="BR2051" t="s">
        <v>84</v>
      </c>
      <c r="BS2051" s="3">
        <v>43755</v>
      </c>
      <c r="BT2051" s="5">
        <v>0.3888888888888889</v>
      </c>
      <c r="BU2051" t="s">
        <v>1263</v>
      </c>
      <c r="BV2051" t="s">
        <v>90</v>
      </c>
      <c r="BY2051">
        <v>1200</v>
      </c>
      <c r="CA2051" t="s">
        <v>1264</v>
      </c>
      <c r="CC2051" t="s">
        <v>176</v>
      </c>
      <c r="CD2051">
        <v>4001</v>
      </c>
      <c r="CE2051" t="s">
        <v>96</v>
      </c>
      <c r="CF2051" s="3">
        <v>43756</v>
      </c>
      <c r="CI2051">
        <v>1</v>
      </c>
      <c r="CJ2051">
        <v>1</v>
      </c>
      <c r="CK2051">
        <v>21</v>
      </c>
      <c r="CL2051" t="s">
        <v>87</v>
      </c>
    </row>
    <row r="2052" spans="1:90">
      <c r="A2052" t="s">
        <v>72</v>
      </c>
      <c r="B2052" t="s">
        <v>73</v>
      </c>
      <c r="C2052" t="s">
        <v>74</v>
      </c>
      <c r="E2052" t="str">
        <f>"FES1162717443"</f>
        <v>FES1162717443</v>
      </c>
      <c r="F2052" s="3">
        <v>43754</v>
      </c>
      <c r="G2052">
        <v>202004</v>
      </c>
      <c r="H2052" t="s">
        <v>75</v>
      </c>
      <c r="I2052" t="s">
        <v>76</v>
      </c>
      <c r="J2052" t="s">
        <v>77</v>
      </c>
      <c r="K2052" t="s">
        <v>78</v>
      </c>
      <c r="L2052" t="s">
        <v>92</v>
      </c>
      <c r="M2052" t="s">
        <v>93</v>
      </c>
      <c r="N2052" t="s">
        <v>212</v>
      </c>
      <c r="O2052" t="s">
        <v>82</v>
      </c>
      <c r="P2052" t="str">
        <f>"2170712374                    "</f>
        <v xml:space="preserve">2170712374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57.12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12.7</v>
      </c>
      <c r="BJ2052">
        <v>2</v>
      </c>
      <c r="BK2052">
        <v>13</v>
      </c>
      <c r="BL2052" s="4">
        <v>329.11</v>
      </c>
      <c r="BM2052" s="4">
        <v>49.37</v>
      </c>
      <c r="BN2052" s="4">
        <v>378.48</v>
      </c>
      <c r="BO2052" s="4">
        <v>378.48</v>
      </c>
      <c r="BQ2052" t="s">
        <v>95</v>
      </c>
      <c r="BR2052" t="s">
        <v>84</v>
      </c>
      <c r="BS2052" s="3">
        <v>43755</v>
      </c>
      <c r="BT2052" s="5">
        <v>0.33680555555555558</v>
      </c>
      <c r="BU2052" t="s">
        <v>2378</v>
      </c>
      <c r="BV2052" t="s">
        <v>90</v>
      </c>
      <c r="BY2052">
        <v>10010.5</v>
      </c>
      <c r="CA2052" t="s">
        <v>214</v>
      </c>
      <c r="CC2052" t="s">
        <v>93</v>
      </c>
      <c r="CD2052">
        <v>7405</v>
      </c>
      <c r="CE2052" t="s">
        <v>86</v>
      </c>
      <c r="CF2052" s="3">
        <v>43756</v>
      </c>
      <c r="CI2052">
        <v>1</v>
      </c>
      <c r="CJ2052">
        <v>1</v>
      </c>
      <c r="CK2052">
        <v>21</v>
      </c>
      <c r="CL2052" t="s">
        <v>87</v>
      </c>
    </row>
    <row r="2053" spans="1:90">
      <c r="A2053" t="s">
        <v>72</v>
      </c>
      <c r="B2053" t="s">
        <v>73</v>
      </c>
      <c r="C2053" t="s">
        <v>74</v>
      </c>
      <c r="E2053" t="str">
        <f>"FES1162717326"</f>
        <v>FES1162717326</v>
      </c>
      <c r="F2053" s="3">
        <v>43754</v>
      </c>
      <c r="G2053">
        <v>202004</v>
      </c>
      <c r="H2053" t="s">
        <v>75</v>
      </c>
      <c r="I2053" t="s">
        <v>76</v>
      </c>
      <c r="J2053" t="s">
        <v>77</v>
      </c>
      <c r="K2053" t="s">
        <v>78</v>
      </c>
      <c r="L2053" t="s">
        <v>92</v>
      </c>
      <c r="M2053" t="s">
        <v>93</v>
      </c>
      <c r="N2053" t="s">
        <v>276</v>
      </c>
      <c r="O2053" t="s">
        <v>82</v>
      </c>
      <c r="P2053" t="str">
        <f>"2170712290                    "</f>
        <v xml:space="preserve">2170712290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8.7899999999999991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 s="4">
        <v>50.66</v>
      </c>
      <c r="BM2053" s="4">
        <v>7.6</v>
      </c>
      <c r="BN2053" s="4">
        <v>58.26</v>
      </c>
      <c r="BO2053" s="4">
        <v>58.26</v>
      </c>
      <c r="BQ2053" t="s">
        <v>95</v>
      </c>
      <c r="BR2053" t="s">
        <v>84</v>
      </c>
      <c r="BS2053" s="3">
        <v>43755</v>
      </c>
      <c r="BT2053" s="5">
        <v>0.36319444444444443</v>
      </c>
      <c r="BU2053" t="s">
        <v>1245</v>
      </c>
      <c r="BV2053" t="s">
        <v>90</v>
      </c>
      <c r="BY2053">
        <v>1200</v>
      </c>
      <c r="CA2053" t="s">
        <v>214</v>
      </c>
      <c r="CC2053" t="s">
        <v>93</v>
      </c>
      <c r="CD2053">
        <v>7441</v>
      </c>
      <c r="CE2053" t="s">
        <v>96</v>
      </c>
      <c r="CF2053" s="3">
        <v>43756</v>
      </c>
      <c r="CI2053">
        <v>1</v>
      </c>
      <c r="CJ2053">
        <v>1</v>
      </c>
      <c r="CK2053">
        <v>21</v>
      </c>
      <c r="CL2053" t="s">
        <v>87</v>
      </c>
    </row>
    <row r="2054" spans="1:90">
      <c r="A2054" t="s">
        <v>72</v>
      </c>
      <c r="B2054" t="s">
        <v>73</v>
      </c>
      <c r="C2054" t="s">
        <v>74</v>
      </c>
      <c r="E2054" t="str">
        <f>"FES1162717424"</f>
        <v>FES1162717424</v>
      </c>
      <c r="F2054" s="3">
        <v>43754</v>
      </c>
      <c r="G2054">
        <v>202004</v>
      </c>
      <c r="H2054" t="s">
        <v>75</v>
      </c>
      <c r="I2054" t="s">
        <v>76</v>
      </c>
      <c r="J2054" t="s">
        <v>77</v>
      </c>
      <c r="K2054" t="s">
        <v>78</v>
      </c>
      <c r="L2054" t="s">
        <v>92</v>
      </c>
      <c r="M2054" t="s">
        <v>93</v>
      </c>
      <c r="N2054" t="s">
        <v>2379</v>
      </c>
      <c r="O2054" t="s">
        <v>82</v>
      </c>
      <c r="P2054" t="str">
        <f>"21707406636                   "</f>
        <v xml:space="preserve">21707406636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8.7899999999999991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 s="4">
        <v>50.66</v>
      </c>
      <c r="BM2054" s="4">
        <v>7.6</v>
      </c>
      <c r="BN2054" s="4">
        <v>58.26</v>
      </c>
      <c r="BO2054" s="4">
        <v>58.26</v>
      </c>
      <c r="BQ2054" t="s">
        <v>2380</v>
      </c>
      <c r="BR2054" t="s">
        <v>84</v>
      </c>
      <c r="BS2054" s="3">
        <v>43756</v>
      </c>
      <c r="BT2054" s="5">
        <v>0.48333333333333334</v>
      </c>
      <c r="BU2054" t="s">
        <v>2381</v>
      </c>
      <c r="BV2054" t="s">
        <v>87</v>
      </c>
      <c r="BW2054" t="s">
        <v>555</v>
      </c>
      <c r="BX2054" t="s">
        <v>1018</v>
      </c>
      <c r="BY2054">
        <v>1200</v>
      </c>
      <c r="CA2054" t="s">
        <v>2233</v>
      </c>
      <c r="CC2054" t="s">
        <v>93</v>
      </c>
      <c r="CD2054">
        <v>7493</v>
      </c>
      <c r="CE2054" t="s">
        <v>96</v>
      </c>
      <c r="CF2054" s="3">
        <v>43759</v>
      </c>
      <c r="CI2054">
        <v>1</v>
      </c>
      <c r="CJ2054">
        <v>2</v>
      </c>
      <c r="CK2054">
        <v>21</v>
      </c>
      <c r="CL2054" t="s">
        <v>87</v>
      </c>
    </row>
    <row r="2055" spans="1:90">
      <c r="A2055" t="s">
        <v>72</v>
      </c>
      <c r="B2055" t="s">
        <v>73</v>
      </c>
      <c r="C2055" t="s">
        <v>74</v>
      </c>
      <c r="E2055" t="str">
        <f>"FES1162717425"</f>
        <v>FES1162717425</v>
      </c>
      <c r="F2055" s="3">
        <v>43754</v>
      </c>
      <c r="G2055">
        <v>202004</v>
      </c>
      <c r="H2055" t="s">
        <v>75</v>
      </c>
      <c r="I2055" t="s">
        <v>76</v>
      </c>
      <c r="J2055" t="s">
        <v>77</v>
      </c>
      <c r="K2055" t="s">
        <v>78</v>
      </c>
      <c r="L2055" t="s">
        <v>308</v>
      </c>
      <c r="M2055" t="s">
        <v>308</v>
      </c>
      <c r="N2055" t="s">
        <v>869</v>
      </c>
      <c r="O2055" t="s">
        <v>82</v>
      </c>
      <c r="P2055" t="str">
        <f>"2170709669                    "</f>
        <v xml:space="preserve">2170709669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17.04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 s="4">
        <v>98.16</v>
      </c>
      <c r="BM2055" s="4">
        <v>14.72</v>
      </c>
      <c r="BN2055" s="4">
        <v>112.88</v>
      </c>
      <c r="BO2055" s="4">
        <v>112.88</v>
      </c>
      <c r="BQ2055" t="s">
        <v>101</v>
      </c>
      <c r="BR2055" t="s">
        <v>84</v>
      </c>
      <c r="BS2055" s="3">
        <v>43755</v>
      </c>
      <c r="BT2055" s="5">
        <v>0.46180555555555558</v>
      </c>
      <c r="BU2055" t="s">
        <v>310</v>
      </c>
      <c r="BV2055" t="s">
        <v>90</v>
      </c>
      <c r="BY2055">
        <v>1200</v>
      </c>
      <c r="CA2055" t="s">
        <v>311</v>
      </c>
      <c r="CC2055" t="s">
        <v>308</v>
      </c>
      <c r="CD2055">
        <v>7620</v>
      </c>
      <c r="CE2055" t="s">
        <v>96</v>
      </c>
      <c r="CF2055" s="3">
        <v>43756</v>
      </c>
      <c r="CI2055">
        <v>1</v>
      </c>
      <c r="CJ2055">
        <v>1</v>
      </c>
      <c r="CK2055">
        <v>23</v>
      </c>
      <c r="CL2055" t="s">
        <v>87</v>
      </c>
    </row>
    <row r="2056" spans="1:90">
      <c r="A2056" t="s">
        <v>72</v>
      </c>
      <c r="B2056" t="s">
        <v>73</v>
      </c>
      <c r="C2056" t="s">
        <v>74</v>
      </c>
      <c r="E2056" t="str">
        <f>"FES1162717362"</f>
        <v>FES1162717362</v>
      </c>
      <c r="F2056" s="3">
        <v>43754</v>
      </c>
      <c r="G2056">
        <v>202004</v>
      </c>
      <c r="H2056" t="s">
        <v>75</v>
      </c>
      <c r="I2056" t="s">
        <v>76</v>
      </c>
      <c r="J2056" t="s">
        <v>77</v>
      </c>
      <c r="K2056" t="s">
        <v>78</v>
      </c>
      <c r="L2056" t="s">
        <v>2178</v>
      </c>
      <c r="M2056" t="s">
        <v>2179</v>
      </c>
      <c r="N2056" t="s">
        <v>2220</v>
      </c>
      <c r="O2056" t="s">
        <v>82</v>
      </c>
      <c r="P2056" t="str">
        <f>"2170709459                    "</f>
        <v xml:space="preserve">2170709459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8.7899999999999991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0.6</v>
      </c>
      <c r="BJ2056">
        <v>0.9</v>
      </c>
      <c r="BK2056">
        <v>1</v>
      </c>
      <c r="BL2056" s="4">
        <v>50.66</v>
      </c>
      <c r="BM2056" s="4">
        <v>7.6</v>
      </c>
      <c r="BN2056" s="4">
        <v>58.26</v>
      </c>
      <c r="BO2056" s="4">
        <v>58.26</v>
      </c>
      <c r="BQ2056" t="s">
        <v>95</v>
      </c>
      <c r="BR2056" t="s">
        <v>84</v>
      </c>
      <c r="BS2056" s="3">
        <v>43755</v>
      </c>
      <c r="BT2056" s="5">
        <v>0.4597222222222222</v>
      </c>
      <c r="BU2056" t="s">
        <v>2382</v>
      </c>
      <c r="BV2056" t="s">
        <v>90</v>
      </c>
      <c r="BY2056">
        <v>4478.49</v>
      </c>
      <c r="CA2056" t="s">
        <v>2383</v>
      </c>
      <c r="CC2056" t="s">
        <v>2179</v>
      </c>
      <c r="CD2056">
        <v>3310</v>
      </c>
      <c r="CE2056" t="s">
        <v>86</v>
      </c>
      <c r="CF2056" s="3">
        <v>43756</v>
      </c>
      <c r="CI2056">
        <v>1</v>
      </c>
      <c r="CJ2056">
        <v>1</v>
      </c>
      <c r="CK2056">
        <v>21</v>
      </c>
      <c r="CL2056" t="s">
        <v>87</v>
      </c>
    </row>
    <row r="2057" spans="1:90">
      <c r="A2057" t="s">
        <v>72</v>
      </c>
      <c r="B2057" t="s">
        <v>73</v>
      </c>
      <c r="C2057" t="s">
        <v>74</v>
      </c>
      <c r="E2057" t="str">
        <f>"FES1162717406"</f>
        <v>FES1162717406</v>
      </c>
      <c r="F2057" s="3">
        <v>43754</v>
      </c>
      <c r="G2057">
        <v>202004</v>
      </c>
      <c r="H2057" t="s">
        <v>75</v>
      </c>
      <c r="I2057" t="s">
        <v>76</v>
      </c>
      <c r="J2057" t="s">
        <v>77</v>
      </c>
      <c r="K2057" t="s">
        <v>78</v>
      </c>
      <c r="L2057" t="s">
        <v>545</v>
      </c>
      <c r="M2057" t="s">
        <v>546</v>
      </c>
      <c r="N2057" t="s">
        <v>547</v>
      </c>
      <c r="O2057" t="s">
        <v>82</v>
      </c>
      <c r="P2057" t="str">
        <f>"2170709824                    "</f>
        <v xml:space="preserve">2170709824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8.7899999999999991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 s="4">
        <v>50.66</v>
      </c>
      <c r="BM2057" s="4">
        <v>7.6</v>
      </c>
      <c r="BN2057" s="4">
        <v>58.26</v>
      </c>
      <c r="BO2057" s="4">
        <v>58.26</v>
      </c>
      <c r="BQ2057" t="s">
        <v>95</v>
      </c>
      <c r="BR2057" t="s">
        <v>84</v>
      </c>
      <c r="BS2057" s="3">
        <v>43755</v>
      </c>
      <c r="BT2057" s="5">
        <v>0.4145833333333333</v>
      </c>
      <c r="BU2057" t="s">
        <v>548</v>
      </c>
      <c r="BV2057" t="s">
        <v>90</v>
      </c>
      <c r="BY2057">
        <v>1200</v>
      </c>
      <c r="CC2057" t="s">
        <v>546</v>
      </c>
      <c r="CD2057">
        <v>6536</v>
      </c>
      <c r="CE2057" t="s">
        <v>96</v>
      </c>
      <c r="CF2057" s="3">
        <v>43759</v>
      </c>
      <c r="CI2057">
        <v>1</v>
      </c>
      <c r="CJ2057">
        <v>1</v>
      </c>
      <c r="CK2057">
        <v>21</v>
      </c>
      <c r="CL2057" t="s">
        <v>87</v>
      </c>
    </row>
    <row r="2058" spans="1:90">
      <c r="A2058" t="s">
        <v>72</v>
      </c>
      <c r="B2058" t="s">
        <v>73</v>
      </c>
      <c r="C2058" t="s">
        <v>74</v>
      </c>
      <c r="E2058" t="str">
        <f>"FES1162717456"</f>
        <v>FES1162717456</v>
      </c>
      <c r="F2058" s="3">
        <v>43754</v>
      </c>
      <c r="G2058">
        <v>202004</v>
      </c>
      <c r="H2058" t="s">
        <v>75</v>
      </c>
      <c r="I2058" t="s">
        <v>76</v>
      </c>
      <c r="J2058" t="s">
        <v>77</v>
      </c>
      <c r="K2058" t="s">
        <v>78</v>
      </c>
      <c r="L2058" t="s">
        <v>92</v>
      </c>
      <c r="M2058" t="s">
        <v>93</v>
      </c>
      <c r="N2058" t="s">
        <v>1004</v>
      </c>
      <c r="O2058" t="s">
        <v>82</v>
      </c>
      <c r="P2058" t="str">
        <f>"2170712375                    "</f>
        <v xml:space="preserve">2170712375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8.7899999999999991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 s="4">
        <v>50.66</v>
      </c>
      <c r="BM2058" s="4">
        <v>7.6</v>
      </c>
      <c r="BN2058" s="4">
        <v>58.26</v>
      </c>
      <c r="BO2058" s="4">
        <v>58.26</v>
      </c>
      <c r="BQ2058" t="s">
        <v>95</v>
      </c>
      <c r="BR2058" t="s">
        <v>84</v>
      </c>
      <c r="BS2058" s="3">
        <v>43755</v>
      </c>
      <c r="BT2058" s="5">
        <v>0.34930555555555554</v>
      </c>
      <c r="BU2058" t="s">
        <v>2332</v>
      </c>
      <c r="BV2058" t="s">
        <v>90</v>
      </c>
      <c r="BY2058">
        <v>1200</v>
      </c>
      <c r="CA2058" t="s">
        <v>391</v>
      </c>
      <c r="CC2058" t="s">
        <v>93</v>
      </c>
      <c r="CD2058">
        <v>7764</v>
      </c>
      <c r="CE2058" t="s">
        <v>96</v>
      </c>
      <c r="CF2058" s="3">
        <v>43756</v>
      </c>
      <c r="CI2058">
        <v>1</v>
      </c>
      <c r="CJ2058">
        <v>1</v>
      </c>
      <c r="CK2058">
        <v>21</v>
      </c>
      <c r="CL2058" t="s">
        <v>87</v>
      </c>
    </row>
    <row r="2059" spans="1:90">
      <c r="A2059" t="s">
        <v>72</v>
      </c>
      <c r="B2059" t="s">
        <v>73</v>
      </c>
      <c r="C2059" t="s">
        <v>74</v>
      </c>
      <c r="E2059" t="str">
        <f>"FES1162717426"</f>
        <v>FES1162717426</v>
      </c>
      <c r="F2059" s="3">
        <v>43754</v>
      </c>
      <c r="G2059">
        <v>202004</v>
      </c>
      <c r="H2059" t="s">
        <v>75</v>
      </c>
      <c r="I2059" t="s">
        <v>76</v>
      </c>
      <c r="J2059" t="s">
        <v>77</v>
      </c>
      <c r="K2059" t="s">
        <v>78</v>
      </c>
      <c r="L2059" t="s">
        <v>308</v>
      </c>
      <c r="M2059" t="s">
        <v>308</v>
      </c>
      <c r="N2059" t="s">
        <v>869</v>
      </c>
      <c r="O2059" t="s">
        <v>82</v>
      </c>
      <c r="P2059" t="str">
        <f>"2170709736                    "</f>
        <v xml:space="preserve">2170709736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17.04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 s="4">
        <v>98.16</v>
      </c>
      <c r="BM2059" s="4">
        <v>14.72</v>
      </c>
      <c r="BN2059" s="4">
        <v>112.88</v>
      </c>
      <c r="BO2059" s="4">
        <v>112.88</v>
      </c>
      <c r="BQ2059" t="s">
        <v>101</v>
      </c>
      <c r="BR2059" t="s">
        <v>84</v>
      </c>
      <c r="BS2059" s="3">
        <v>43755</v>
      </c>
      <c r="BT2059" s="5">
        <v>0.46180555555555558</v>
      </c>
      <c r="BU2059" t="s">
        <v>310</v>
      </c>
      <c r="BV2059" t="s">
        <v>90</v>
      </c>
      <c r="BY2059">
        <v>1200</v>
      </c>
      <c r="CA2059" t="s">
        <v>311</v>
      </c>
      <c r="CC2059" t="s">
        <v>308</v>
      </c>
      <c r="CD2059">
        <v>7620</v>
      </c>
      <c r="CE2059" t="s">
        <v>96</v>
      </c>
      <c r="CF2059" s="3">
        <v>43756</v>
      </c>
      <c r="CI2059">
        <v>1</v>
      </c>
      <c r="CJ2059">
        <v>1</v>
      </c>
      <c r="CK2059">
        <v>23</v>
      </c>
      <c r="CL2059" t="s">
        <v>87</v>
      </c>
    </row>
    <row r="2060" spans="1:90">
      <c r="A2060" t="s">
        <v>72</v>
      </c>
      <c r="B2060" t="s">
        <v>73</v>
      </c>
      <c r="C2060" t="s">
        <v>74</v>
      </c>
      <c r="E2060" t="str">
        <f>"FES1162717433"</f>
        <v>FES1162717433</v>
      </c>
      <c r="F2060" s="3">
        <v>43754</v>
      </c>
      <c r="G2060">
        <v>202004</v>
      </c>
      <c r="H2060" t="s">
        <v>75</v>
      </c>
      <c r="I2060" t="s">
        <v>76</v>
      </c>
      <c r="J2060" t="s">
        <v>77</v>
      </c>
      <c r="K2060" t="s">
        <v>78</v>
      </c>
      <c r="L2060" t="s">
        <v>308</v>
      </c>
      <c r="M2060" t="s">
        <v>308</v>
      </c>
      <c r="N2060" t="s">
        <v>491</v>
      </c>
      <c r="O2060" t="s">
        <v>82</v>
      </c>
      <c r="P2060" t="str">
        <f>"2170709993                    "</f>
        <v xml:space="preserve">2170709993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17.04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 s="4">
        <v>98.16</v>
      </c>
      <c r="BM2060" s="4">
        <v>14.72</v>
      </c>
      <c r="BN2060" s="4">
        <v>112.88</v>
      </c>
      <c r="BO2060" s="4">
        <v>112.88</v>
      </c>
      <c r="BQ2060" t="s">
        <v>95</v>
      </c>
      <c r="BR2060" t="s">
        <v>84</v>
      </c>
      <c r="BS2060" s="3">
        <v>43755</v>
      </c>
      <c r="BT2060" s="5">
        <v>0.4284722222222222</v>
      </c>
      <c r="BU2060" t="s">
        <v>1450</v>
      </c>
      <c r="BV2060" t="s">
        <v>90</v>
      </c>
      <c r="BY2060">
        <v>1200</v>
      </c>
      <c r="CA2060" t="s">
        <v>311</v>
      </c>
      <c r="CC2060" t="s">
        <v>308</v>
      </c>
      <c r="CD2060">
        <v>7646</v>
      </c>
      <c r="CE2060" t="s">
        <v>96</v>
      </c>
      <c r="CF2060" s="3">
        <v>43756</v>
      </c>
      <c r="CI2060">
        <v>1</v>
      </c>
      <c r="CJ2060">
        <v>1</v>
      </c>
      <c r="CK2060">
        <v>23</v>
      </c>
      <c r="CL2060" t="s">
        <v>87</v>
      </c>
    </row>
    <row r="2061" spans="1:90">
      <c r="A2061" t="s">
        <v>72</v>
      </c>
      <c r="B2061" t="s">
        <v>73</v>
      </c>
      <c r="C2061" t="s">
        <v>74</v>
      </c>
      <c r="E2061" t="str">
        <f>"FES1162717400"</f>
        <v>FES1162717400</v>
      </c>
      <c r="F2061" s="3">
        <v>43754</v>
      </c>
      <c r="G2061">
        <v>202004</v>
      </c>
      <c r="H2061" t="s">
        <v>75</v>
      </c>
      <c r="I2061" t="s">
        <v>76</v>
      </c>
      <c r="J2061" t="s">
        <v>77</v>
      </c>
      <c r="K2061" t="s">
        <v>78</v>
      </c>
      <c r="L2061" t="s">
        <v>308</v>
      </c>
      <c r="M2061" t="s">
        <v>308</v>
      </c>
      <c r="N2061" t="s">
        <v>869</v>
      </c>
      <c r="O2061" t="s">
        <v>82</v>
      </c>
      <c r="P2061" t="str">
        <f>"217070969                     "</f>
        <v xml:space="preserve">217070969 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17.04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 s="4">
        <v>98.16</v>
      </c>
      <c r="BM2061" s="4">
        <v>14.72</v>
      </c>
      <c r="BN2061" s="4">
        <v>112.88</v>
      </c>
      <c r="BO2061" s="4">
        <v>112.88</v>
      </c>
      <c r="BQ2061" t="s">
        <v>101</v>
      </c>
      <c r="BR2061" t="s">
        <v>84</v>
      </c>
      <c r="BS2061" s="3">
        <v>43755</v>
      </c>
      <c r="BT2061" s="5">
        <v>0.46180555555555558</v>
      </c>
      <c r="BU2061" t="s">
        <v>310</v>
      </c>
      <c r="BV2061" t="s">
        <v>90</v>
      </c>
      <c r="BY2061">
        <v>1200</v>
      </c>
      <c r="CA2061" t="s">
        <v>311</v>
      </c>
      <c r="CC2061" t="s">
        <v>308</v>
      </c>
      <c r="CD2061">
        <v>7620</v>
      </c>
      <c r="CE2061" t="s">
        <v>96</v>
      </c>
      <c r="CF2061" s="3">
        <v>43756</v>
      </c>
      <c r="CI2061">
        <v>1</v>
      </c>
      <c r="CJ2061">
        <v>1</v>
      </c>
      <c r="CK2061">
        <v>23</v>
      </c>
      <c r="CL2061" t="s">
        <v>87</v>
      </c>
    </row>
    <row r="2062" spans="1:90">
      <c r="A2062" t="s">
        <v>72</v>
      </c>
      <c r="B2062" t="s">
        <v>73</v>
      </c>
      <c r="C2062" t="s">
        <v>74</v>
      </c>
      <c r="E2062" t="str">
        <f>"FES1162717432"</f>
        <v>FES1162717432</v>
      </c>
      <c r="F2062" s="3">
        <v>43754</v>
      </c>
      <c r="G2062">
        <v>202004</v>
      </c>
      <c r="H2062" t="s">
        <v>75</v>
      </c>
      <c r="I2062" t="s">
        <v>76</v>
      </c>
      <c r="J2062" t="s">
        <v>77</v>
      </c>
      <c r="K2062" t="s">
        <v>78</v>
      </c>
      <c r="L2062" t="s">
        <v>92</v>
      </c>
      <c r="M2062" t="s">
        <v>93</v>
      </c>
      <c r="N2062" t="s">
        <v>288</v>
      </c>
      <c r="O2062" t="s">
        <v>82</v>
      </c>
      <c r="P2062" t="str">
        <f>"2170709989                    "</f>
        <v xml:space="preserve">2170709989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8.7899999999999991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 s="4">
        <v>50.66</v>
      </c>
      <c r="BM2062" s="4">
        <v>7.6</v>
      </c>
      <c r="BN2062" s="4">
        <v>58.26</v>
      </c>
      <c r="BO2062" s="4">
        <v>58.26</v>
      </c>
      <c r="BQ2062" t="s">
        <v>95</v>
      </c>
      <c r="BR2062" t="s">
        <v>84</v>
      </c>
      <c r="BS2062" s="3">
        <v>43755</v>
      </c>
      <c r="BT2062" s="5">
        <v>0.38055555555555554</v>
      </c>
      <c r="BU2062" t="s">
        <v>1738</v>
      </c>
      <c r="BV2062" t="s">
        <v>90</v>
      </c>
      <c r="BY2062">
        <v>1200</v>
      </c>
      <c r="CA2062" t="s">
        <v>900</v>
      </c>
      <c r="CC2062" t="s">
        <v>93</v>
      </c>
      <c r="CD2062">
        <v>7560</v>
      </c>
      <c r="CE2062" t="s">
        <v>96</v>
      </c>
      <c r="CF2062" s="3">
        <v>43756</v>
      </c>
      <c r="CI2062">
        <v>1</v>
      </c>
      <c r="CJ2062">
        <v>1</v>
      </c>
      <c r="CK2062">
        <v>21</v>
      </c>
      <c r="CL2062" t="s">
        <v>87</v>
      </c>
    </row>
    <row r="2063" spans="1:90">
      <c r="A2063" t="s">
        <v>72</v>
      </c>
      <c r="B2063" t="s">
        <v>73</v>
      </c>
      <c r="C2063" t="s">
        <v>74</v>
      </c>
      <c r="E2063" t="str">
        <f>"FES1162717439"</f>
        <v>FES1162717439</v>
      </c>
      <c r="F2063" s="3">
        <v>43754</v>
      </c>
      <c r="G2063">
        <v>202004</v>
      </c>
      <c r="H2063" t="s">
        <v>75</v>
      </c>
      <c r="I2063" t="s">
        <v>76</v>
      </c>
      <c r="J2063" t="s">
        <v>77</v>
      </c>
      <c r="K2063" t="s">
        <v>78</v>
      </c>
      <c r="L2063" t="s">
        <v>199</v>
      </c>
      <c r="M2063" t="s">
        <v>200</v>
      </c>
      <c r="N2063" t="s">
        <v>634</v>
      </c>
      <c r="O2063" t="s">
        <v>82</v>
      </c>
      <c r="P2063" t="str">
        <f>"2170710247                    "</f>
        <v xml:space="preserve">2170710247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8.7899999999999991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 s="4">
        <v>50.66</v>
      </c>
      <c r="BM2063" s="4">
        <v>7.6</v>
      </c>
      <c r="BN2063" s="4">
        <v>58.26</v>
      </c>
      <c r="BO2063" s="4">
        <v>58.26</v>
      </c>
      <c r="BQ2063" t="s">
        <v>83</v>
      </c>
      <c r="BR2063" t="s">
        <v>84</v>
      </c>
      <c r="BS2063" s="3">
        <v>43755</v>
      </c>
      <c r="BT2063" s="5">
        <v>0.43402777777777773</v>
      </c>
      <c r="BU2063" t="s">
        <v>2384</v>
      </c>
      <c r="BV2063" t="s">
        <v>90</v>
      </c>
      <c r="BY2063">
        <v>1200</v>
      </c>
      <c r="CA2063" t="s">
        <v>517</v>
      </c>
      <c r="CC2063" t="s">
        <v>200</v>
      </c>
      <c r="CD2063">
        <v>5201</v>
      </c>
      <c r="CE2063" t="s">
        <v>96</v>
      </c>
      <c r="CF2063" s="3">
        <v>43759</v>
      </c>
      <c r="CI2063">
        <v>1</v>
      </c>
      <c r="CJ2063">
        <v>1</v>
      </c>
      <c r="CK2063">
        <v>21</v>
      </c>
      <c r="CL2063" t="s">
        <v>87</v>
      </c>
    </row>
    <row r="2064" spans="1:90">
      <c r="A2064" t="s">
        <v>72</v>
      </c>
      <c r="B2064" t="s">
        <v>73</v>
      </c>
      <c r="C2064" t="s">
        <v>74</v>
      </c>
      <c r="E2064" t="str">
        <f>"FES1162717475"</f>
        <v>FES1162717475</v>
      </c>
      <c r="F2064" s="3">
        <v>43754</v>
      </c>
      <c r="G2064">
        <v>202004</v>
      </c>
      <c r="H2064" t="s">
        <v>75</v>
      </c>
      <c r="I2064" t="s">
        <v>76</v>
      </c>
      <c r="J2064" t="s">
        <v>77</v>
      </c>
      <c r="K2064" t="s">
        <v>78</v>
      </c>
      <c r="L2064" t="s">
        <v>119</v>
      </c>
      <c r="M2064" t="s">
        <v>120</v>
      </c>
      <c r="N2064" t="s">
        <v>220</v>
      </c>
      <c r="O2064" t="s">
        <v>82</v>
      </c>
      <c r="P2064" t="str">
        <f>"2170712419                    "</f>
        <v xml:space="preserve">2170712419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8.7899999999999991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 s="4">
        <v>50.66</v>
      </c>
      <c r="BM2064" s="4">
        <v>7.6</v>
      </c>
      <c r="BN2064" s="4">
        <v>58.26</v>
      </c>
      <c r="BO2064" s="4">
        <v>58.26</v>
      </c>
      <c r="BQ2064" t="s">
        <v>95</v>
      </c>
      <c r="BR2064" t="s">
        <v>84</v>
      </c>
      <c r="BS2064" s="3">
        <v>43755</v>
      </c>
      <c r="BT2064" s="5">
        <v>0.37986111111111115</v>
      </c>
      <c r="BU2064" t="s">
        <v>2341</v>
      </c>
      <c r="BV2064" t="s">
        <v>90</v>
      </c>
      <c r="BY2064">
        <v>1200</v>
      </c>
      <c r="CA2064" t="s">
        <v>209</v>
      </c>
      <c r="CC2064" t="s">
        <v>120</v>
      </c>
      <c r="CD2064">
        <v>6001</v>
      </c>
      <c r="CE2064" t="s">
        <v>96</v>
      </c>
      <c r="CF2064" s="3">
        <v>43756</v>
      </c>
      <c r="CI2064">
        <v>1</v>
      </c>
      <c r="CJ2064">
        <v>1</v>
      </c>
      <c r="CK2064">
        <v>21</v>
      </c>
      <c r="CL2064" t="s">
        <v>87</v>
      </c>
    </row>
    <row r="2065" spans="1:90">
      <c r="A2065" t="s">
        <v>72</v>
      </c>
      <c r="B2065" t="s">
        <v>73</v>
      </c>
      <c r="C2065" t="s">
        <v>74</v>
      </c>
      <c r="E2065" t="str">
        <f>"FES1162717333"</f>
        <v>FES1162717333</v>
      </c>
      <c r="F2065" s="3">
        <v>43754</v>
      </c>
      <c r="G2065">
        <v>202004</v>
      </c>
      <c r="H2065" t="s">
        <v>75</v>
      </c>
      <c r="I2065" t="s">
        <v>76</v>
      </c>
      <c r="J2065" t="s">
        <v>77</v>
      </c>
      <c r="K2065" t="s">
        <v>78</v>
      </c>
      <c r="L2065" t="s">
        <v>199</v>
      </c>
      <c r="M2065" t="s">
        <v>200</v>
      </c>
      <c r="N2065" t="s">
        <v>634</v>
      </c>
      <c r="O2065" t="s">
        <v>82</v>
      </c>
      <c r="P2065" t="str">
        <f>"2170712303                    "</f>
        <v xml:space="preserve">2170712303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8.7899999999999991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 s="4">
        <v>50.66</v>
      </c>
      <c r="BM2065" s="4">
        <v>7.6</v>
      </c>
      <c r="BN2065" s="4">
        <v>58.26</v>
      </c>
      <c r="BO2065" s="4">
        <v>58.26</v>
      </c>
      <c r="BQ2065" t="s">
        <v>83</v>
      </c>
      <c r="BR2065" t="s">
        <v>84</v>
      </c>
      <c r="BS2065" s="3">
        <v>43755</v>
      </c>
      <c r="BT2065" s="5">
        <v>0.43402777777777773</v>
      </c>
      <c r="BU2065" t="s">
        <v>2384</v>
      </c>
      <c r="BV2065" t="s">
        <v>90</v>
      </c>
      <c r="BY2065">
        <v>1200</v>
      </c>
      <c r="CA2065" t="s">
        <v>517</v>
      </c>
      <c r="CC2065" t="s">
        <v>200</v>
      </c>
      <c r="CD2065">
        <v>5201</v>
      </c>
      <c r="CE2065" t="s">
        <v>96</v>
      </c>
      <c r="CF2065" s="3">
        <v>43759</v>
      </c>
      <c r="CI2065">
        <v>1</v>
      </c>
      <c r="CJ2065">
        <v>1</v>
      </c>
      <c r="CK2065">
        <v>21</v>
      </c>
      <c r="CL2065" t="s">
        <v>87</v>
      </c>
    </row>
    <row r="2066" spans="1:90">
      <c r="A2066" t="s">
        <v>72</v>
      </c>
      <c r="B2066" t="s">
        <v>73</v>
      </c>
      <c r="C2066" t="s">
        <v>74</v>
      </c>
      <c r="E2066" t="str">
        <f>"FES1162717311"</f>
        <v>FES1162717311</v>
      </c>
      <c r="F2066" s="3">
        <v>43754</v>
      </c>
      <c r="G2066">
        <v>202004</v>
      </c>
      <c r="H2066" t="s">
        <v>75</v>
      </c>
      <c r="I2066" t="s">
        <v>76</v>
      </c>
      <c r="J2066" t="s">
        <v>77</v>
      </c>
      <c r="K2066" t="s">
        <v>78</v>
      </c>
      <c r="L2066" t="s">
        <v>119</v>
      </c>
      <c r="M2066" t="s">
        <v>120</v>
      </c>
      <c r="N2066" t="s">
        <v>2385</v>
      </c>
      <c r="O2066" t="s">
        <v>82</v>
      </c>
      <c r="P2066" t="str">
        <f>"2170711968                    "</f>
        <v xml:space="preserve">2170711968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8.7899999999999991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 s="4">
        <v>50.66</v>
      </c>
      <c r="BM2066" s="4">
        <v>7.6</v>
      </c>
      <c r="BN2066" s="4">
        <v>58.26</v>
      </c>
      <c r="BO2066" s="4">
        <v>58.26</v>
      </c>
      <c r="BQ2066" t="s">
        <v>1778</v>
      </c>
      <c r="BR2066" t="s">
        <v>84</v>
      </c>
      <c r="BS2066" s="3">
        <v>43755</v>
      </c>
      <c r="BT2066" s="5">
        <v>0.41111111111111115</v>
      </c>
      <c r="BU2066" t="s">
        <v>2386</v>
      </c>
      <c r="BV2066" t="s">
        <v>90</v>
      </c>
      <c r="BY2066">
        <v>1200</v>
      </c>
      <c r="CA2066" t="s">
        <v>209</v>
      </c>
      <c r="CC2066" t="s">
        <v>120</v>
      </c>
      <c r="CD2066">
        <v>6001</v>
      </c>
      <c r="CE2066" t="s">
        <v>96</v>
      </c>
      <c r="CF2066" s="3">
        <v>43756</v>
      </c>
      <c r="CI2066">
        <v>1</v>
      </c>
      <c r="CJ2066">
        <v>1</v>
      </c>
      <c r="CK2066">
        <v>21</v>
      </c>
      <c r="CL2066" t="s">
        <v>87</v>
      </c>
    </row>
    <row r="2067" spans="1:90">
      <c r="A2067" t="s">
        <v>72</v>
      </c>
      <c r="B2067" t="s">
        <v>73</v>
      </c>
      <c r="C2067" t="s">
        <v>74</v>
      </c>
      <c r="E2067" t="str">
        <f>"FES1162717269"</f>
        <v>FES1162717269</v>
      </c>
      <c r="F2067" s="3">
        <v>43754</v>
      </c>
      <c r="G2067">
        <v>202004</v>
      </c>
      <c r="H2067" t="s">
        <v>75</v>
      </c>
      <c r="I2067" t="s">
        <v>76</v>
      </c>
      <c r="J2067" t="s">
        <v>77</v>
      </c>
      <c r="K2067" t="s">
        <v>78</v>
      </c>
      <c r="L2067" t="s">
        <v>119</v>
      </c>
      <c r="M2067" t="s">
        <v>120</v>
      </c>
      <c r="N2067" t="s">
        <v>667</v>
      </c>
      <c r="O2067" t="s">
        <v>82</v>
      </c>
      <c r="P2067" t="str">
        <f>"2170709479                    "</f>
        <v xml:space="preserve">2170709479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8.7899999999999991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 s="4">
        <v>50.66</v>
      </c>
      <c r="BM2067" s="4">
        <v>7.6</v>
      </c>
      <c r="BN2067" s="4">
        <v>58.26</v>
      </c>
      <c r="BO2067" s="4">
        <v>58.26</v>
      </c>
      <c r="BQ2067" t="s">
        <v>83</v>
      </c>
      <c r="BR2067" t="s">
        <v>84</v>
      </c>
      <c r="BS2067" s="3">
        <v>43755</v>
      </c>
      <c r="BT2067" s="5">
        <v>0.34652777777777777</v>
      </c>
      <c r="BU2067" t="s">
        <v>2387</v>
      </c>
      <c r="BV2067" t="s">
        <v>90</v>
      </c>
      <c r="BY2067">
        <v>1200</v>
      </c>
      <c r="CC2067" t="s">
        <v>120</v>
      </c>
      <c r="CD2067">
        <v>6001</v>
      </c>
      <c r="CE2067" t="s">
        <v>96</v>
      </c>
      <c r="CF2067" s="3">
        <v>43756</v>
      </c>
      <c r="CI2067">
        <v>1</v>
      </c>
      <c r="CJ2067">
        <v>1</v>
      </c>
      <c r="CK2067">
        <v>21</v>
      </c>
      <c r="CL2067" t="s">
        <v>87</v>
      </c>
    </row>
    <row r="2068" spans="1:90">
      <c r="A2068" t="s">
        <v>72</v>
      </c>
      <c r="B2068" t="s">
        <v>73</v>
      </c>
      <c r="C2068" t="s">
        <v>74</v>
      </c>
      <c r="E2068" t="str">
        <f>"FES1162717268"</f>
        <v>FES1162717268</v>
      </c>
      <c r="F2068" s="3">
        <v>43754</v>
      </c>
      <c r="G2068">
        <v>202004</v>
      </c>
      <c r="H2068" t="s">
        <v>75</v>
      </c>
      <c r="I2068" t="s">
        <v>76</v>
      </c>
      <c r="J2068" t="s">
        <v>77</v>
      </c>
      <c r="K2068" t="s">
        <v>78</v>
      </c>
      <c r="L2068" t="s">
        <v>104</v>
      </c>
      <c r="M2068" t="s">
        <v>105</v>
      </c>
      <c r="N2068" t="s">
        <v>1162</v>
      </c>
      <c r="O2068" t="s">
        <v>82</v>
      </c>
      <c r="P2068" t="str">
        <f>"21707094732                   "</f>
        <v xml:space="preserve">21707094732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8.7899999999999991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 s="4">
        <v>50.66</v>
      </c>
      <c r="BM2068" s="4">
        <v>7.6</v>
      </c>
      <c r="BN2068" s="4">
        <v>58.26</v>
      </c>
      <c r="BO2068" s="4">
        <v>58.26</v>
      </c>
      <c r="BQ2068" t="s">
        <v>1163</v>
      </c>
      <c r="BR2068" t="s">
        <v>84</v>
      </c>
      <c r="BS2068" s="3">
        <v>43755</v>
      </c>
      <c r="BT2068" s="5">
        <v>0.41597222222222219</v>
      </c>
      <c r="BU2068" t="s">
        <v>1227</v>
      </c>
      <c r="BV2068" t="s">
        <v>90</v>
      </c>
      <c r="BY2068">
        <v>1200</v>
      </c>
      <c r="CA2068" t="s">
        <v>108</v>
      </c>
      <c r="CC2068" t="s">
        <v>105</v>
      </c>
      <c r="CD2068">
        <v>6220</v>
      </c>
      <c r="CE2068" t="s">
        <v>96</v>
      </c>
      <c r="CF2068" s="3">
        <v>43756</v>
      </c>
      <c r="CI2068">
        <v>1</v>
      </c>
      <c r="CJ2068">
        <v>1</v>
      </c>
      <c r="CK2068">
        <v>21</v>
      </c>
      <c r="CL2068" t="s">
        <v>87</v>
      </c>
    </row>
    <row r="2069" spans="1:90">
      <c r="A2069" t="s">
        <v>72</v>
      </c>
      <c r="B2069" t="s">
        <v>73</v>
      </c>
      <c r="C2069" t="s">
        <v>74</v>
      </c>
      <c r="E2069" t="str">
        <f>"FES1162717294"</f>
        <v>FES1162717294</v>
      </c>
      <c r="F2069" s="3">
        <v>43754</v>
      </c>
      <c r="G2069">
        <v>202004</v>
      </c>
      <c r="H2069" t="s">
        <v>75</v>
      </c>
      <c r="I2069" t="s">
        <v>76</v>
      </c>
      <c r="J2069" t="s">
        <v>77</v>
      </c>
      <c r="K2069" t="s">
        <v>78</v>
      </c>
      <c r="L2069" t="s">
        <v>199</v>
      </c>
      <c r="M2069" t="s">
        <v>200</v>
      </c>
      <c r="N2069" t="s">
        <v>634</v>
      </c>
      <c r="O2069" t="s">
        <v>82</v>
      </c>
      <c r="P2069" t="str">
        <f>"2170710247                    "</f>
        <v xml:space="preserve">2170710247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8.7899999999999991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 s="4">
        <v>50.66</v>
      </c>
      <c r="BM2069" s="4">
        <v>7.6</v>
      </c>
      <c r="BN2069" s="4">
        <v>58.26</v>
      </c>
      <c r="BO2069" s="4">
        <v>58.26</v>
      </c>
      <c r="BQ2069" t="s">
        <v>83</v>
      </c>
      <c r="BR2069" t="s">
        <v>84</v>
      </c>
      <c r="BS2069" s="3">
        <v>43755</v>
      </c>
      <c r="BT2069" s="5">
        <v>0.43402777777777773</v>
      </c>
      <c r="BU2069" t="s">
        <v>2384</v>
      </c>
      <c r="BV2069" t="s">
        <v>90</v>
      </c>
      <c r="BY2069">
        <v>1200</v>
      </c>
      <c r="CA2069" t="s">
        <v>517</v>
      </c>
      <c r="CC2069" t="s">
        <v>200</v>
      </c>
      <c r="CD2069">
        <v>5201</v>
      </c>
      <c r="CE2069" t="s">
        <v>96</v>
      </c>
      <c r="CF2069" s="3">
        <v>43759</v>
      </c>
      <c r="CI2069">
        <v>1</v>
      </c>
      <c r="CJ2069">
        <v>1</v>
      </c>
      <c r="CK2069">
        <v>21</v>
      </c>
      <c r="CL2069" t="s">
        <v>87</v>
      </c>
    </row>
    <row r="2070" spans="1:90">
      <c r="A2070" t="s">
        <v>72</v>
      </c>
      <c r="B2070" t="s">
        <v>73</v>
      </c>
      <c r="C2070" t="s">
        <v>74</v>
      </c>
      <c r="E2070" t="str">
        <f>"FES1162717276"</f>
        <v>FES1162717276</v>
      </c>
      <c r="F2070" s="3">
        <v>43754</v>
      </c>
      <c r="G2070">
        <v>202004</v>
      </c>
      <c r="H2070" t="s">
        <v>75</v>
      </c>
      <c r="I2070" t="s">
        <v>76</v>
      </c>
      <c r="J2070" t="s">
        <v>77</v>
      </c>
      <c r="K2070" t="s">
        <v>78</v>
      </c>
      <c r="L2070" t="s">
        <v>104</v>
      </c>
      <c r="M2070" t="s">
        <v>105</v>
      </c>
      <c r="N2070" t="s">
        <v>770</v>
      </c>
      <c r="O2070" t="s">
        <v>82</v>
      </c>
      <c r="P2070" t="str">
        <f>"217079530                     "</f>
        <v xml:space="preserve">217079530 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8.7899999999999991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 s="4">
        <v>50.66</v>
      </c>
      <c r="BM2070" s="4">
        <v>7.6</v>
      </c>
      <c r="BN2070" s="4">
        <v>58.26</v>
      </c>
      <c r="BO2070" s="4">
        <v>58.26</v>
      </c>
      <c r="BQ2070" t="s">
        <v>771</v>
      </c>
      <c r="BR2070" t="s">
        <v>84</v>
      </c>
      <c r="BS2070" s="3">
        <v>43755</v>
      </c>
      <c r="BT2070" s="5">
        <v>0.41666666666666669</v>
      </c>
      <c r="BU2070" t="s">
        <v>2388</v>
      </c>
      <c r="BV2070" t="s">
        <v>90</v>
      </c>
      <c r="BY2070">
        <v>1200</v>
      </c>
      <c r="CA2070" t="s">
        <v>108</v>
      </c>
      <c r="CC2070" t="s">
        <v>105</v>
      </c>
      <c r="CD2070">
        <v>6220</v>
      </c>
      <c r="CE2070" t="s">
        <v>96</v>
      </c>
      <c r="CF2070" s="3">
        <v>43756</v>
      </c>
      <c r="CI2070">
        <v>1</v>
      </c>
      <c r="CJ2070">
        <v>1</v>
      </c>
      <c r="CK2070">
        <v>21</v>
      </c>
      <c r="CL2070" t="s">
        <v>87</v>
      </c>
    </row>
    <row r="2071" spans="1:90">
      <c r="A2071" t="s">
        <v>72</v>
      </c>
      <c r="B2071" t="s">
        <v>73</v>
      </c>
      <c r="C2071" t="s">
        <v>74</v>
      </c>
      <c r="E2071" t="str">
        <f>"FES1162717429"</f>
        <v>FES1162717429</v>
      </c>
      <c r="F2071" s="3">
        <v>43754</v>
      </c>
      <c r="G2071">
        <v>202004</v>
      </c>
      <c r="H2071" t="s">
        <v>75</v>
      </c>
      <c r="I2071" t="s">
        <v>76</v>
      </c>
      <c r="J2071" t="s">
        <v>77</v>
      </c>
      <c r="K2071" t="s">
        <v>78</v>
      </c>
      <c r="L2071" t="s">
        <v>79</v>
      </c>
      <c r="M2071" t="s">
        <v>80</v>
      </c>
      <c r="N2071" t="s">
        <v>81</v>
      </c>
      <c r="O2071" t="s">
        <v>82</v>
      </c>
      <c r="P2071" t="str">
        <f>"2170709905                    "</f>
        <v xml:space="preserve">2170709905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6.87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 s="4">
        <v>39.58</v>
      </c>
      <c r="BM2071" s="4">
        <v>5.94</v>
      </c>
      <c r="BN2071" s="4">
        <v>45.52</v>
      </c>
      <c r="BO2071" s="4">
        <v>45.52</v>
      </c>
      <c r="BQ2071" t="s">
        <v>83</v>
      </c>
      <c r="BR2071" t="s">
        <v>84</v>
      </c>
      <c r="BS2071" s="3">
        <v>43755</v>
      </c>
      <c r="BT2071" s="5">
        <v>0.35347222222222219</v>
      </c>
      <c r="BU2071" t="s">
        <v>2291</v>
      </c>
      <c r="BV2071" t="s">
        <v>90</v>
      </c>
      <c r="BY2071">
        <v>1200</v>
      </c>
      <c r="CA2071" t="s">
        <v>474</v>
      </c>
      <c r="CC2071" t="s">
        <v>80</v>
      </c>
      <c r="CD2071">
        <v>2094</v>
      </c>
      <c r="CE2071" t="s">
        <v>96</v>
      </c>
      <c r="CF2071" s="3">
        <v>43756</v>
      </c>
      <c r="CI2071">
        <v>1</v>
      </c>
      <c r="CJ2071">
        <v>1</v>
      </c>
      <c r="CK2071">
        <v>22</v>
      </c>
      <c r="CL2071" t="s">
        <v>87</v>
      </c>
    </row>
    <row r="2072" spans="1:90">
      <c r="A2072" t="s">
        <v>72</v>
      </c>
      <c r="B2072" t="s">
        <v>73</v>
      </c>
      <c r="C2072" t="s">
        <v>74</v>
      </c>
      <c r="E2072" t="str">
        <f>"FES1162717340"</f>
        <v>FES1162717340</v>
      </c>
      <c r="F2072" s="3">
        <v>43754</v>
      </c>
      <c r="G2072">
        <v>202004</v>
      </c>
      <c r="H2072" t="s">
        <v>75</v>
      </c>
      <c r="I2072" t="s">
        <v>76</v>
      </c>
      <c r="J2072" t="s">
        <v>77</v>
      </c>
      <c r="K2072" t="s">
        <v>78</v>
      </c>
      <c r="L2072" t="s">
        <v>185</v>
      </c>
      <c r="M2072" t="s">
        <v>186</v>
      </c>
      <c r="N2072" t="s">
        <v>1385</v>
      </c>
      <c r="O2072" t="s">
        <v>82</v>
      </c>
      <c r="P2072" t="str">
        <f>"2170712090                    "</f>
        <v xml:space="preserve">2170712090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6.87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 s="4">
        <v>39.58</v>
      </c>
      <c r="BM2072" s="4">
        <v>5.94</v>
      </c>
      <c r="BN2072" s="4">
        <v>45.52</v>
      </c>
      <c r="BO2072" s="4">
        <v>45.52</v>
      </c>
      <c r="BQ2072" t="s">
        <v>95</v>
      </c>
      <c r="BR2072" t="s">
        <v>84</v>
      </c>
      <c r="BS2072" s="3">
        <v>43755</v>
      </c>
      <c r="BT2072" s="5">
        <v>0.61319444444444449</v>
      </c>
      <c r="BU2072" t="s">
        <v>1958</v>
      </c>
      <c r="BV2072" t="s">
        <v>87</v>
      </c>
      <c r="BY2072">
        <v>1200</v>
      </c>
      <c r="CA2072" t="s">
        <v>2389</v>
      </c>
      <c r="CC2072" t="s">
        <v>186</v>
      </c>
      <c r="CD2072">
        <v>1401</v>
      </c>
      <c r="CE2072" t="s">
        <v>96</v>
      </c>
      <c r="CF2072" s="3">
        <v>43759</v>
      </c>
      <c r="CI2072">
        <v>1</v>
      </c>
      <c r="CJ2072">
        <v>1</v>
      </c>
      <c r="CK2072">
        <v>22</v>
      </c>
      <c r="CL2072" t="s">
        <v>87</v>
      </c>
    </row>
    <row r="2073" spans="1:90">
      <c r="A2073" t="s">
        <v>72</v>
      </c>
      <c r="B2073" t="s">
        <v>73</v>
      </c>
      <c r="C2073" t="s">
        <v>74</v>
      </c>
      <c r="E2073" t="str">
        <f>"FES1162717366"</f>
        <v>FES1162717366</v>
      </c>
      <c r="F2073" s="3">
        <v>43754</v>
      </c>
      <c r="G2073">
        <v>202004</v>
      </c>
      <c r="H2073" t="s">
        <v>75</v>
      </c>
      <c r="I2073" t="s">
        <v>76</v>
      </c>
      <c r="J2073" t="s">
        <v>77</v>
      </c>
      <c r="K2073" t="s">
        <v>78</v>
      </c>
      <c r="L2073" t="s">
        <v>92</v>
      </c>
      <c r="M2073" t="s">
        <v>93</v>
      </c>
      <c r="N2073" t="s">
        <v>81</v>
      </c>
      <c r="O2073" t="s">
        <v>82</v>
      </c>
      <c r="P2073" t="str">
        <f>"2170712176                    "</f>
        <v xml:space="preserve">2170712176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8.7899999999999991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 s="4">
        <v>50.66</v>
      </c>
      <c r="BM2073" s="4">
        <v>7.6</v>
      </c>
      <c r="BN2073" s="4">
        <v>58.26</v>
      </c>
      <c r="BO2073" s="4">
        <v>58.26</v>
      </c>
      <c r="BR2073" t="s">
        <v>84</v>
      </c>
      <c r="BS2073" s="3">
        <v>43755</v>
      </c>
      <c r="BT2073" s="5">
        <v>0.31666666666666665</v>
      </c>
      <c r="BU2073" t="s">
        <v>2390</v>
      </c>
      <c r="BV2073" t="s">
        <v>90</v>
      </c>
      <c r="BY2073">
        <v>1200</v>
      </c>
      <c r="CA2073" t="s">
        <v>214</v>
      </c>
      <c r="CC2073" t="s">
        <v>93</v>
      </c>
      <c r="CD2073">
        <v>8001</v>
      </c>
      <c r="CE2073" t="s">
        <v>96</v>
      </c>
      <c r="CF2073" s="3">
        <v>43756</v>
      </c>
      <c r="CI2073">
        <v>1</v>
      </c>
      <c r="CJ2073">
        <v>1</v>
      </c>
      <c r="CK2073">
        <v>21</v>
      </c>
      <c r="CL2073" t="s">
        <v>87</v>
      </c>
    </row>
    <row r="2074" spans="1:90">
      <c r="A2074" t="s">
        <v>72</v>
      </c>
      <c r="B2074" t="s">
        <v>73</v>
      </c>
      <c r="C2074" t="s">
        <v>74</v>
      </c>
      <c r="E2074" t="str">
        <f>"FES1162717390"</f>
        <v>FES1162717390</v>
      </c>
      <c r="F2074" s="3">
        <v>43754</v>
      </c>
      <c r="G2074">
        <v>202004</v>
      </c>
      <c r="H2074" t="s">
        <v>75</v>
      </c>
      <c r="I2074" t="s">
        <v>76</v>
      </c>
      <c r="J2074" t="s">
        <v>77</v>
      </c>
      <c r="K2074" t="s">
        <v>78</v>
      </c>
      <c r="L2074" t="s">
        <v>119</v>
      </c>
      <c r="M2074" t="s">
        <v>120</v>
      </c>
      <c r="N2074" t="s">
        <v>667</v>
      </c>
      <c r="O2074" t="s">
        <v>82</v>
      </c>
      <c r="P2074" t="str">
        <f>"2170711933                    "</f>
        <v xml:space="preserve">2170711933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8.7899999999999991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0.7</v>
      </c>
      <c r="BJ2074">
        <v>1.1000000000000001</v>
      </c>
      <c r="BK2074">
        <v>1.5</v>
      </c>
      <c r="BL2074" s="4">
        <v>50.66</v>
      </c>
      <c r="BM2074" s="4">
        <v>7.6</v>
      </c>
      <c r="BN2074" s="4">
        <v>58.26</v>
      </c>
      <c r="BO2074" s="4">
        <v>58.26</v>
      </c>
      <c r="BQ2074" t="s">
        <v>83</v>
      </c>
      <c r="BR2074" t="s">
        <v>84</v>
      </c>
      <c r="BS2074" s="3">
        <v>43755</v>
      </c>
      <c r="BT2074" s="5">
        <v>0.34652777777777777</v>
      </c>
      <c r="BU2074" t="s">
        <v>2391</v>
      </c>
      <c r="BV2074" t="s">
        <v>90</v>
      </c>
      <c r="BY2074">
        <v>5462.73</v>
      </c>
      <c r="CC2074" t="s">
        <v>120</v>
      </c>
      <c r="CD2074">
        <v>6001</v>
      </c>
      <c r="CE2074" t="s">
        <v>86</v>
      </c>
      <c r="CF2074" s="3">
        <v>43756</v>
      </c>
      <c r="CI2074">
        <v>1</v>
      </c>
      <c r="CJ2074">
        <v>1</v>
      </c>
      <c r="CK2074">
        <v>21</v>
      </c>
      <c r="CL2074" t="s">
        <v>87</v>
      </c>
    </row>
    <row r="2075" spans="1:90">
      <c r="A2075" t="s">
        <v>72</v>
      </c>
      <c r="B2075" t="s">
        <v>73</v>
      </c>
      <c r="C2075" t="s">
        <v>74</v>
      </c>
      <c r="E2075" t="str">
        <f>"FES1162717278"</f>
        <v>FES1162717278</v>
      </c>
      <c r="F2075" s="3">
        <v>43754</v>
      </c>
      <c r="G2075">
        <v>202004</v>
      </c>
      <c r="H2075" t="s">
        <v>75</v>
      </c>
      <c r="I2075" t="s">
        <v>76</v>
      </c>
      <c r="J2075" t="s">
        <v>77</v>
      </c>
      <c r="K2075" t="s">
        <v>78</v>
      </c>
      <c r="L2075" t="s">
        <v>162</v>
      </c>
      <c r="M2075" t="s">
        <v>163</v>
      </c>
      <c r="N2075" t="s">
        <v>164</v>
      </c>
      <c r="O2075" t="s">
        <v>82</v>
      </c>
      <c r="P2075" t="str">
        <f>"2170709540                    "</f>
        <v xml:space="preserve">2170709540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67.05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8.4</v>
      </c>
      <c r="BJ2075">
        <v>3.1</v>
      </c>
      <c r="BK2075">
        <v>8.5</v>
      </c>
      <c r="BL2075" s="4">
        <v>386.33</v>
      </c>
      <c r="BM2075" s="4">
        <v>57.95</v>
      </c>
      <c r="BN2075" s="4">
        <v>444.28</v>
      </c>
      <c r="BO2075" s="4">
        <v>444.28</v>
      </c>
      <c r="BQ2075" t="s">
        <v>83</v>
      </c>
      <c r="BR2075" t="s">
        <v>84</v>
      </c>
      <c r="BS2075" s="3">
        <v>43755</v>
      </c>
      <c r="BT2075" s="5">
        <v>0.41666666666666669</v>
      </c>
      <c r="BU2075" t="s">
        <v>165</v>
      </c>
      <c r="BV2075" t="s">
        <v>90</v>
      </c>
      <c r="BY2075">
        <v>15485.07</v>
      </c>
      <c r="CC2075" t="s">
        <v>163</v>
      </c>
      <c r="CD2075">
        <v>7130</v>
      </c>
      <c r="CE2075" t="s">
        <v>86</v>
      </c>
      <c r="CF2075" s="3">
        <v>43756</v>
      </c>
      <c r="CI2075">
        <v>1</v>
      </c>
      <c r="CJ2075">
        <v>1</v>
      </c>
      <c r="CK2075">
        <v>23</v>
      </c>
      <c r="CL2075" t="s">
        <v>87</v>
      </c>
    </row>
    <row r="2076" spans="1:90">
      <c r="A2076" t="s">
        <v>72</v>
      </c>
      <c r="B2076" t="s">
        <v>73</v>
      </c>
      <c r="C2076" t="s">
        <v>74</v>
      </c>
      <c r="E2076" t="str">
        <f>"FES1162717265"</f>
        <v>FES1162717265</v>
      </c>
      <c r="F2076" s="3">
        <v>43754</v>
      </c>
      <c r="G2076">
        <v>202004</v>
      </c>
      <c r="H2076" t="s">
        <v>75</v>
      </c>
      <c r="I2076" t="s">
        <v>76</v>
      </c>
      <c r="J2076" t="s">
        <v>77</v>
      </c>
      <c r="K2076" t="s">
        <v>78</v>
      </c>
      <c r="L2076" t="s">
        <v>79</v>
      </c>
      <c r="M2076" t="s">
        <v>80</v>
      </c>
      <c r="N2076" t="s">
        <v>81</v>
      </c>
      <c r="O2076" t="s">
        <v>82</v>
      </c>
      <c r="P2076" t="str">
        <f>"2170709214                    "</f>
        <v xml:space="preserve">2170709214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6.87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 s="4">
        <v>39.58</v>
      </c>
      <c r="BM2076" s="4">
        <v>5.94</v>
      </c>
      <c r="BN2076" s="4">
        <v>45.52</v>
      </c>
      <c r="BO2076" s="4">
        <v>45.52</v>
      </c>
      <c r="BQ2076" t="s">
        <v>83</v>
      </c>
      <c r="BR2076" t="s">
        <v>84</v>
      </c>
      <c r="BS2076" s="3">
        <v>43755</v>
      </c>
      <c r="BT2076" s="5">
        <v>0.3527777777777778</v>
      </c>
      <c r="BU2076" t="s">
        <v>2291</v>
      </c>
      <c r="BV2076" t="s">
        <v>90</v>
      </c>
      <c r="BY2076">
        <v>1200</v>
      </c>
      <c r="CA2076" t="s">
        <v>474</v>
      </c>
      <c r="CC2076" t="s">
        <v>80</v>
      </c>
      <c r="CD2076">
        <v>2094</v>
      </c>
      <c r="CE2076" t="s">
        <v>96</v>
      </c>
      <c r="CF2076" s="3">
        <v>43756</v>
      </c>
      <c r="CI2076">
        <v>1</v>
      </c>
      <c r="CJ2076">
        <v>1</v>
      </c>
      <c r="CK2076">
        <v>22</v>
      </c>
      <c r="CL2076" t="s">
        <v>87</v>
      </c>
    </row>
    <row r="2077" spans="1:90">
      <c r="A2077" t="s">
        <v>72</v>
      </c>
      <c r="B2077" t="s">
        <v>73</v>
      </c>
      <c r="C2077" t="s">
        <v>74</v>
      </c>
      <c r="E2077" t="str">
        <f>"FES1162717497"</f>
        <v>FES1162717497</v>
      </c>
      <c r="F2077" s="3">
        <v>43754</v>
      </c>
      <c r="G2077">
        <v>202004</v>
      </c>
      <c r="H2077" t="s">
        <v>75</v>
      </c>
      <c r="I2077" t="s">
        <v>76</v>
      </c>
      <c r="J2077" t="s">
        <v>77</v>
      </c>
      <c r="K2077" t="s">
        <v>78</v>
      </c>
      <c r="L2077" t="s">
        <v>119</v>
      </c>
      <c r="M2077" t="s">
        <v>120</v>
      </c>
      <c r="N2077" t="s">
        <v>2392</v>
      </c>
      <c r="O2077" t="s">
        <v>82</v>
      </c>
      <c r="P2077" t="str">
        <f>"2170712441                    "</f>
        <v xml:space="preserve">2170712441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17.579999999999998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3.7</v>
      </c>
      <c r="BJ2077">
        <v>3.1</v>
      </c>
      <c r="BK2077">
        <v>4</v>
      </c>
      <c r="BL2077" s="4">
        <v>101.29</v>
      </c>
      <c r="BM2077" s="4">
        <v>15.19</v>
      </c>
      <c r="BN2077" s="4">
        <v>116.48</v>
      </c>
      <c r="BO2077" s="4">
        <v>116.48</v>
      </c>
      <c r="BQ2077" t="s">
        <v>83</v>
      </c>
      <c r="BR2077" t="s">
        <v>84</v>
      </c>
      <c r="BS2077" s="3">
        <v>43755</v>
      </c>
      <c r="BT2077" s="5">
        <v>0.35138888888888892</v>
      </c>
      <c r="BU2077" t="s">
        <v>2393</v>
      </c>
      <c r="BV2077" t="s">
        <v>90</v>
      </c>
      <c r="BY2077">
        <v>15557.13</v>
      </c>
      <c r="CA2077" t="s">
        <v>209</v>
      </c>
      <c r="CC2077" t="s">
        <v>120</v>
      </c>
      <c r="CD2077">
        <v>6001</v>
      </c>
      <c r="CE2077" t="s">
        <v>86</v>
      </c>
      <c r="CF2077" s="3">
        <v>43756</v>
      </c>
      <c r="CI2077">
        <v>1</v>
      </c>
      <c r="CJ2077">
        <v>1</v>
      </c>
      <c r="CK2077">
        <v>21</v>
      </c>
      <c r="CL2077" t="s">
        <v>87</v>
      </c>
    </row>
    <row r="2078" spans="1:90">
      <c r="A2078" t="s">
        <v>72</v>
      </c>
      <c r="B2078" t="s">
        <v>73</v>
      </c>
      <c r="C2078" t="s">
        <v>74</v>
      </c>
      <c r="E2078" t="str">
        <f>"FES1162717354"</f>
        <v>FES1162717354</v>
      </c>
      <c r="F2078" s="3">
        <v>43754</v>
      </c>
      <c r="G2078">
        <v>202004</v>
      </c>
      <c r="H2078" t="s">
        <v>75</v>
      </c>
      <c r="I2078" t="s">
        <v>76</v>
      </c>
      <c r="J2078" t="s">
        <v>77</v>
      </c>
      <c r="K2078" t="s">
        <v>78</v>
      </c>
      <c r="L2078" t="s">
        <v>79</v>
      </c>
      <c r="M2078" t="s">
        <v>80</v>
      </c>
      <c r="N2078" t="s">
        <v>693</v>
      </c>
      <c r="O2078" t="s">
        <v>82</v>
      </c>
      <c r="P2078" t="str">
        <f>"2170712324                    "</f>
        <v xml:space="preserve">2170712324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23.33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6.2</v>
      </c>
      <c r="BJ2078">
        <v>11.6</v>
      </c>
      <c r="BK2078">
        <v>12</v>
      </c>
      <c r="BL2078" s="4">
        <v>134.44</v>
      </c>
      <c r="BM2078" s="4">
        <v>20.170000000000002</v>
      </c>
      <c r="BN2078" s="4">
        <v>154.61000000000001</v>
      </c>
      <c r="BO2078" s="4">
        <v>154.61000000000001</v>
      </c>
      <c r="BQ2078" t="s">
        <v>83</v>
      </c>
      <c r="BR2078" t="s">
        <v>84</v>
      </c>
      <c r="BS2078" s="3">
        <v>43755</v>
      </c>
      <c r="BT2078" s="5">
        <v>0.40833333333333338</v>
      </c>
      <c r="BU2078" t="s">
        <v>2394</v>
      </c>
      <c r="BV2078" t="s">
        <v>90</v>
      </c>
      <c r="BY2078">
        <v>57783.88</v>
      </c>
      <c r="CA2078" t="s">
        <v>543</v>
      </c>
      <c r="CC2078" t="s">
        <v>80</v>
      </c>
      <c r="CD2078">
        <v>2091</v>
      </c>
      <c r="CE2078" t="s">
        <v>86</v>
      </c>
      <c r="CF2078" s="3">
        <v>43756</v>
      </c>
      <c r="CI2078">
        <v>1</v>
      </c>
      <c r="CJ2078">
        <v>1</v>
      </c>
      <c r="CK2078">
        <v>22</v>
      </c>
      <c r="CL2078" t="s">
        <v>87</v>
      </c>
    </row>
    <row r="2079" spans="1:90">
      <c r="A2079" t="s">
        <v>72</v>
      </c>
      <c r="B2079" t="s">
        <v>73</v>
      </c>
      <c r="C2079" t="s">
        <v>74</v>
      </c>
      <c r="E2079" t="str">
        <f>"FES1162717381"</f>
        <v>FES1162717381</v>
      </c>
      <c r="F2079" s="3">
        <v>43754</v>
      </c>
      <c r="G2079">
        <v>202004</v>
      </c>
      <c r="H2079" t="s">
        <v>75</v>
      </c>
      <c r="I2079" t="s">
        <v>76</v>
      </c>
      <c r="J2079" t="s">
        <v>77</v>
      </c>
      <c r="K2079" t="s">
        <v>78</v>
      </c>
      <c r="L2079" t="s">
        <v>75</v>
      </c>
      <c r="M2079" t="s">
        <v>76</v>
      </c>
      <c r="N2079" t="s">
        <v>1816</v>
      </c>
      <c r="O2079" t="s">
        <v>82</v>
      </c>
      <c r="P2079" t="str">
        <f>"2170710991                    "</f>
        <v xml:space="preserve">2170710991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6.87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 s="4">
        <v>39.58</v>
      </c>
      <c r="BM2079" s="4">
        <v>5.94</v>
      </c>
      <c r="BN2079" s="4">
        <v>45.52</v>
      </c>
      <c r="BO2079" s="4">
        <v>45.52</v>
      </c>
      <c r="BQ2079" t="s">
        <v>95</v>
      </c>
      <c r="BR2079" t="s">
        <v>84</v>
      </c>
      <c r="BS2079" s="3">
        <v>43755</v>
      </c>
      <c r="BT2079" s="5">
        <v>0.42291666666666666</v>
      </c>
      <c r="BU2079" t="s">
        <v>1471</v>
      </c>
      <c r="BV2079" t="s">
        <v>90</v>
      </c>
      <c r="BY2079">
        <v>1200</v>
      </c>
      <c r="CA2079" t="s">
        <v>133</v>
      </c>
      <c r="CC2079" t="s">
        <v>76</v>
      </c>
      <c r="CD2079">
        <v>1609</v>
      </c>
      <c r="CE2079" t="s">
        <v>96</v>
      </c>
      <c r="CF2079" s="3">
        <v>43759</v>
      </c>
      <c r="CI2079">
        <v>1</v>
      </c>
      <c r="CJ2079">
        <v>1</v>
      </c>
      <c r="CK2079">
        <v>22</v>
      </c>
      <c r="CL2079" t="s">
        <v>87</v>
      </c>
    </row>
    <row r="2080" spans="1:90">
      <c r="A2080" t="s">
        <v>72</v>
      </c>
      <c r="B2080" t="s">
        <v>73</v>
      </c>
      <c r="C2080" t="s">
        <v>74</v>
      </c>
      <c r="E2080" t="str">
        <f>"FES1162717279"</f>
        <v>FES1162717279</v>
      </c>
      <c r="F2080" s="3">
        <v>43754</v>
      </c>
      <c r="G2080">
        <v>202004</v>
      </c>
      <c r="H2080" t="s">
        <v>75</v>
      </c>
      <c r="I2080" t="s">
        <v>76</v>
      </c>
      <c r="J2080" t="s">
        <v>77</v>
      </c>
      <c r="K2080" t="s">
        <v>78</v>
      </c>
      <c r="L2080" t="s">
        <v>119</v>
      </c>
      <c r="M2080" t="s">
        <v>120</v>
      </c>
      <c r="N2080" t="s">
        <v>406</v>
      </c>
      <c r="O2080" t="s">
        <v>82</v>
      </c>
      <c r="P2080" t="str">
        <f>"2170709582                    "</f>
        <v xml:space="preserve">2170709582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8.7899999999999991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 s="4">
        <v>50.66</v>
      </c>
      <c r="BM2080" s="4">
        <v>7.6</v>
      </c>
      <c r="BN2080" s="4">
        <v>58.26</v>
      </c>
      <c r="BO2080" s="4">
        <v>58.26</v>
      </c>
      <c r="BQ2080" t="s">
        <v>95</v>
      </c>
      <c r="BR2080" t="s">
        <v>84</v>
      </c>
      <c r="BS2080" s="3">
        <v>43755</v>
      </c>
      <c r="BT2080" s="5">
        <v>0.38541666666666669</v>
      </c>
      <c r="BU2080" t="s">
        <v>2351</v>
      </c>
      <c r="BV2080" t="s">
        <v>90</v>
      </c>
      <c r="BY2080">
        <v>1200</v>
      </c>
      <c r="CA2080" t="s">
        <v>209</v>
      </c>
      <c r="CC2080" t="s">
        <v>120</v>
      </c>
      <c r="CD2080">
        <v>6001</v>
      </c>
      <c r="CE2080" t="s">
        <v>96</v>
      </c>
      <c r="CF2080" s="3">
        <v>43756</v>
      </c>
      <c r="CI2080">
        <v>1</v>
      </c>
      <c r="CJ2080">
        <v>1</v>
      </c>
      <c r="CK2080">
        <v>21</v>
      </c>
      <c r="CL2080" t="s">
        <v>87</v>
      </c>
    </row>
    <row r="2081" spans="1:90">
      <c r="A2081" t="s">
        <v>72</v>
      </c>
      <c r="B2081" t="s">
        <v>73</v>
      </c>
      <c r="C2081" t="s">
        <v>74</v>
      </c>
      <c r="E2081" t="str">
        <f>"FES1162717330"</f>
        <v>FES1162717330</v>
      </c>
      <c r="F2081" s="3">
        <v>43754</v>
      </c>
      <c r="G2081">
        <v>202004</v>
      </c>
      <c r="H2081" t="s">
        <v>75</v>
      </c>
      <c r="I2081" t="s">
        <v>76</v>
      </c>
      <c r="J2081" t="s">
        <v>77</v>
      </c>
      <c r="K2081" t="s">
        <v>78</v>
      </c>
      <c r="L2081" t="s">
        <v>199</v>
      </c>
      <c r="M2081" t="s">
        <v>200</v>
      </c>
      <c r="N2081" t="s">
        <v>2395</v>
      </c>
      <c r="O2081" t="s">
        <v>82</v>
      </c>
      <c r="P2081" t="str">
        <f>"2170712297                    "</f>
        <v xml:space="preserve">2170712297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8.7899999999999991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 s="4">
        <v>50.66</v>
      </c>
      <c r="BM2081" s="4">
        <v>7.6</v>
      </c>
      <c r="BN2081" s="4">
        <v>58.26</v>
      </c>
      <c r="BO2081" s="4">
        <v>58.26</v>
      </c>
      <c r="BR2081" t="s">
        <v>84</v>
      </c>
      <c r="BS2081" s="3">
        <v>43755</v>
      </c>
      <c r="BT2081" s="5">
        <v>0.43402777777777773</v>
      </c>
      <c r="BU2081" t="s">
        <v>876</v>
      </c>
      <c r="BV2081" t="s">
        <v>90</v>
      </c>
      <c r="BY2081">
        <v>1200</v>
      </c>
      <c r="CA2081" t="s">
        <v>517</v>
      </c>
      <c r="CC2081" t="s">
        <v>200</v>
      </c>
      <c r="CD2081">
        <v>5201</v>
      </c>
      <c r="CE2081" t="s">
        <v>96</v>
      </c>
      <c r="CF2081" s="3">
        <v>43759</v>
      </c>
      <c r="CI2081">
        <v>1</v>
      </c>
      <c r="CJ2081">
        <v>1</v>
      </c>
      <c r="CK2081">
        <v>21</v>
      </c>
      <c r="CL2081" t="s">
        <v>87</v>
      </c>
    </row>
    <row r="2082" spans="1:90">
      <c r="A2082" t="s">
        <v>72</v>
      </c>
      <c r="B2082" t="s">
        <v>73</v>
      </c>
      <c r="C2082" t="s">
        <v>74</v>
      </c>
      <c r="E2082" t="str">
        <f>"FES1162717382"</f>
        <v>FES1162717382</v>
      </c>
      <c r="F2082" s="3">
        <v>43754</v>
      </c>
      <c r="G2082">
        <v>202004</v>
      </c>
      <c r="H2082" t="s">
        <v>75</v>
      </c>
      <c r="I2082" t="s">
        <v>76</v>
      </c>
      <c r="J2082" t="s">
        <v>77</v>
      </c>
      <c r="K2082" t="s">
        <v>78</v>
      </c>
      <c r="L2082" t="s">
        <v>215</v>
      </c>
      <c r="M2082" t="s">
        <v>216</v>
      </c>
      <c r="N2082" t="s">
        <v>384</v>
      </c>
      <c r="O2082" t="s">
        <v>82</v>
      </c>
      <c r="P2082" t="str">
        <f>"2170712130                    "</f>
        <v xml:space="preserve">2170712130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26.37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5.8</v>
      </c>
      <c r="BJ2082">
        <v>1.3</v>
      </c>
      <c r="BK2082">
        <v>6</v>
      </c>
      <c r="BL2082" s="4">
        <v>151.91999999999999</v>
      </c>
      <c r="BM2082" s="4">
        <v>22.79</v>
      </c>
      <c r="BN2082" s="4">
        <v>174.71</v>
      </c>
      <c r="BO2082" s="4">
        <v>174.71</v>
      </c>
      <c r="BQ2082" t="s">
        <v>95</v>
      </c>
      <c r="BR2082" t="s">
        <v>84</v>
      </c>
      <c r="BS2082" s="3">
        <v>43755</v>
      </c>
      <c r="BT2082" s="5">
        <v>0.43055555555555558</v>
      </c>
      <c r="BU2082" t="s">
        <v>803</v>
      </c>
      <c r="BV2082" t="s">
        <v>90</v>
      </c>
      <c r="BY2082">
        <v>6491.9</v>
      </c>
      <c r="CA2082" t="s">
        <v>2017</v>
      </c>
      <c r="CC2082" t="s">
        <v>216</v>
      </c>
      <c r="CD2082">
        <v>3201</v>
      </c>
      <c r="CE2082" t="s">
        <v>86</v>
      </c>
      <c r="CF2082" s="3">
        <v>43756</v>
      </c>
      <c r="CI2082">
        <v>1</v>
      </c>
      <c r="CJ2082">
        <v>1</v>
      </c>
      <c r="CK2082">
        <v>21</v>
      </c>
      <c r="CL2082" t="s">
        <v>87</v>
      </c>
    </row>
    <row r="2083" spans="1:90">
      <c r="A2083" t="s">
        <v>72</v>
      </c>
      <c r="B2083" t="s">
        <v>73</v>
      </c>
      <c r="C2083" t="s">
        <v>74</v>
      </c>
      <c r="E2083" t="str">
        <f>"FES1162717277"</f>
        <v>FES1162717277</v>
      </c>
      <c r="F2083" s="3">
        <v>43754</v>
      </c>
      <c r="G2083">
        <v>202004</v>
      </c>
      <c r="H2083" t="s">
        <v>75</v>
      </c>
      <c r="I2083" t="s">
        <v>76</v>
      </c>
      <c r="J2083" t="s">
        <v>77</v>
      </c>
      <c r="K2083" t="s">
        <v>78</v>
      </c>
      <c r="L2083" t="s">
        <v>808</v>
      </c>
      <c r="M2083" t="s">
        <v>809</v>
      </c>
      <c r="N2083" t="s">
        <v>2396</v>
      </c>
      <c r="O2083" t="s">
        <v>82</v>
      </c>
      <c r="P2083" t="str">
        <f>"2170709531                    "</f>
        <v xml:space="preserve">2170709531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17.04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 s="4">
        <v>98.16</v>
      </c>
      <c r="BM2083" s="4">
        <v>14.72</v>
      </c>
      <c r="BN2083" s="4">
        <v>112.88</v>
      </c>
      <c r="BO2083" s="4">
        <v>112.88</v>
      </c>
      <c r="BQ2083" t="s">
        <v>83</v>
      </c>
      <c r="BR2083" t="s">
        <v>84</v>
      </c>
      <c r="BS2083" s="3">
        <v>43755</v>
      </c>
      <c r="BT2083" s="5">
        <v>0.81666666666666676</v>
      </c>
      <c r="BU2083" t="s">
        <v>2397</v>
      </c>
      <c r="BV2083" t="s">
        <v>87</v>
      </c>
      <c r="BY2083">
        <v>1200</v>
      </c>
      <c r="CA2083" t="s">
        <v>2258</v>
      </c>
      <c r="CC2083" t="s">
        <v>809</v>
      </c>
      <c r="CD2083">
        <v>9880</v>
      </c>
      <c r="CE2083" t="s">
        <v>96</v>
      </c>
      <c r="CF2083" s="3">
        <v>43760</v>
      </c>
      <c r="CI2083">
        <v>1</v>
      </c>
      <c r="CJ2083">
        <v>1</v>
      </c>
      <c r="CK2083">
        <v>23</v>
      </c>
      <c r="CL2083" t="s">
        <v>87</v>
      </c>
    </row>
    <row r="2084" spans="1:90">
      <c r="A2084" t="s">
        <v>72</v>
      </c>
      <c r="B2084" t="s">
        <v>73</v>
      </c>
      <c r="C2084" t="s">
        <v>74</v>
      </c>
      <c r="E2084" t="str">
        <f>"FES1162717270"</f>
        <v>FES1162717270</v>
      </c>
      <c r="F2084" s="3">
        <v>43754</v>
      </c>
      <c r="G2084">
        <v>202004</v>
      </c>
      <c r="H2084" t="s">
        <v>75</v>
      </c>
      <c r="I2084" t="s">
        <v>76</v>
      </c>
      <c r="J2084" t="s">
        <v>77</v>
      </c>
      <c r="K2084" t="s">
        <v>78</v>
      </c>
      <c r="L2084" t="s">
        <v>175</v>
      </c>
      <c r="M2084" t="s">
        <v>176</v>
      </c>
      <c r="N2084" t="s">
        <v>815</v>
      </c>
      <c r="O2084" t="s">
        <v>82</v>
      </c>
      <c r="P2084" t="str">
        <f>"2170709484                    "</f>
        <v xml:space="preserve">2170709484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8.7899999999999991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 s="4">
        <v>50.66</v>
      </c>
      <c r="BM2084" s="4">
        <v>7.6</v>
      </c>
      <c r="BN2084" s="4">
        <v>58.26</v>
      </c>
      <c r="BO2084" s="4">
        <v>58.26</v>
      </c>
      <c r="BQ2084" t="s">
        <v>95</v>
      </c>
      <c r="BR2084" t="s">
        <v>84</v>
      </c>
      <c r="BS2084" s="3">
        <v>43756</v>
      </c>
      <c r="BT2084" s="5">
        <v>0.38472222222222219</v>
      </c>
      <c r="BU2084" t="s">
        <v>1680</v>
      </c>
      <c r="BV2084" t="s">
        <v>87</v>
      </c>
      <c r="BW2084" t="s">
        <v>903</v>
      </c>
      <c r="BX2084" t="s">
        <v>904</v>
      </c>
      <c r="BY2084">
        <v>1200</v>
      </c>
      <c r="CA2084" t="s">
        <v>574</v>
      </c>
      <c r="CC2084" t="s">
        <v>176</v>
      </c>
      <c r="CD2084">
        <v>4001</v>
      </c>
      <c r="CE2084" t="s">
        <v>96</v>
      </c>
      <c r="CF2084" s="3">
        <v>43759</v>
      </c>
      <c r="CI2084">
        <v>1</v>
      </c>
      <c r="CJ2084">
        <v>2</v>
      </c>
      <c r="CK2084">
        <v>21</v>
      </c>
      <c r="CL2084" t="s">
        <v>87</v>
      </c>
    </row>
    <row r="2085" spans="1:90">
      <c r="A2085" t="s">
        <v>72</v>
      </c>
      <c r="B2085" t="s">
        <v>73</v>
      </c>
      <c r="C2085" t="s">
        <v>74</v>
      </c>
      <c r="E2085" t="str">
        <f>"FES1162717328"</f>
        <v>FES1162717328</v>
      </c>
      <c r="F2085" s="3">
        <v>43754</v>
      </c>
      <c r="G2085">
        <v>202004</v>
      </c>
      <c r="H2085" t="s">
        <v>75</v>
      </c>
      <c r="I2085" t="s">
        <v>76</v>
      </c>
      <c r="J2085" t="s">
        <v>77</v>
      </c>
      <c r="K2085" t="s">
        <v>78</v>
      </c>
      <c r="L2085" t="s">
        <v>175</v>
      </c>
      <c r="M2085" t="s">
        <v>176</v>
      </c>
      <c r="N2085" t="s">
        <v>2398</v>
      </c>
      <c r="O2085" t="s">
        <v>82</v>
      </c>
      <c r="P2085" t="str">
        <f>"2170712295                    "</f>
        <v xml:space="preserve">2170712295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8.7899999999999991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 s="4">
        <v>50.66</v>
      </c>
      <c r="BM2085" s="4">
        <v>7.6</v>
      </c>
      <c r="BN2085" s="4">
        <v>58.26</v>
      </c>
      <c r="BO2085" s="4">
        <v>58.26</v>
      </c>
      <c r="BQ2085" t="s">
        <v>83</v>
      </c>
      <c r="BR2085" t="s">
        <v>84</v>
      </c>
      <c r="BS2085" s="3">
        <v>43755</v>
      </c>
      <c r="BT2085" s="5">
        <v>0.40972222222222227</v>
      </c>
      <c r="BU2085" t="s">
        <v>2399</v>
      </c>
      <c r="BV2085" t="s">
        <v>90</v>
      </c>
      <c r="BY2085">
        <v>1200</v>
      </c>
      <c r="CA2085" t="s">
        <v>2400</v>
      </c>
      <c r="CC2085" t="s">
        <v>176</v>
      </c>
      <c r="CD2085">
        <v>4001</v>
      </c>
      <c r="CE2085" t="s">
        <v>96</v>
      </c>
      <c r="CF2085" s="3">
        <v>43756</v>
      </c>
      <c r="CI2085">
        <v>1</v>
      </c>
      <c r="CJ2085">
        <v>1</v>
      </c>
      <c r="CK2085">
        <v>21</v>
      </c>
      <c r="CL2085" t="s">
        <v>87</v>
      </c>
    </row>
    <row r="2086" spans="1:90">
      <c r="A2086" t="s">
        <v>72</v>
      </c>
      <c r="B2086" t="s">
        <v>73</v>
      </c>
      <c r="C2086" t="s">
        <v>74</v>
      </c>
      <c r="E2086" t="str">
        <f>"FES1162717412"</f>
        <v>FES1162717412</v>
      </c>
      <c r="F2086" s="3">
        <v>43754</v>
      </c>
      <c r="G2086">
        <v>202004</v>
      </c>
      <c r="H2086" t="s">
        <v>75</v>
      </c>
      <c r="I2086" t="s">
        <v>76</v>
      </c>
      <c r="J2086" t="s">
        <v>77</v>
      </c>
      <c r="K2086" t="s">
        <v>78</v>
      </c>
      <c r="L2086" t="s">
        <v>222</v>
      </c>
      <c r="M2086" t="s">
        <v>223</v>
      </c>
      <c r="N2086" t="s">
        <v>1711</v>
      </c>
      <c r="O2086" t="s">
        <v>82</v>
      </c>
      <c r="P2086" t="str">
        <f>"21707111015                   "</f>
        <v xml:space="preserve">21707111015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8.7899999999999991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 s="4">
        <v>50.66</v>
      </c>
      <c r="BM2086" s="4">
        <v>7.6</v>
      </c>
      <c r="BN2086" s="4">
        <v>58.26</v>
      </c>
      <c r="BO2086" s="4">
        <v>58.26</v>
      </c>
      <c r="BR2086" t="s">
        <v>84</v>
      </c>
      <c r="BS2086" s="3">
        <v>43755</v>
      </c>
      <c r="BT2086" s="5">
        <v>0.3298611111111111</v>
      </c>
      <c r="BU2086" t="s">
        <v>1579</v>
      </c>
      <c r="BV2086" t="s">
        <v>90</v>
      </c>
      <c r="BY2086">
        <v>1200</v>
      </c>
      <c r="CA2086" t="s">
        <v>358</v>
      </c>
      <c r="CC2086" t="s">
        <v>223</v>
      </c>
      <c r="CD2086">
        <v>157</v>
      </c>
      <c r="CE2086" t="s">
        <v>96</v>
      </c>
      <c r="CF2086" s="3">
        <v>43759</v>
      </c>
      <c r="CI2086">
        <v>1</v>
      </c>
      <c r="CJ2086">
        <v>1</v>
      </c>
      <c r="CK2086">
        <v>21</v>
      </c>
      <c r="CL2086" t="s">
        <v>87</v>
      </c>
    </row>
    <row r="2087" spans="1:90">
      <c r="A2087" t="s">
        <v>72</v>
      </c>
      <c r="B2087" t="s">
        <v>73</v>
      </c>
      <c r="C2087" t="s">
        <v>74</v>
      </c>
      <c r="E2087" t="str">
        <f>"FES1162717458"</f>
        <v>FES1162717458</v>
      </c>
      <c r="F2087" s="3">
        <v>43754</v>
      </c>
      <c r="G2087">
        <v>202004</v>
      </c>
      <c r="H2087" t="s">
        <v>75</v>
      </c>
      <c r="I2087" t="s">
        <v>76</v>
      </c>
      <c r="J2087" t="s">
        <v>77</v>
      </c>
      <c r="K2087" t="s">
        <v>78</v>
      </c>
      <c r="L2087" t="s">
        <v>75</v>
      </c>
      <c r="M2087" t="s">
        <v>76</v>
      </c>
      <c r="N2087" t="s">
        <v>933</v>
      </c>
      <c r="O2087" t="s">
        <v>82</v>
      </c>
      <c r="P2087" t="str">
        <f>"217071392                     "</f>
        <v xml:space="preserve">217071392 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6.87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 s="4">
        <v>39.58</v>
      </c>
      <c r="BM2087" s="4">
        <v>5.94</v>
      </c>
      <c r="BN2087" s="4">
        <v>45.52</v>
      </c>
      <c r="BO2087" s="4">
        <v>45.52</v>
      </c>
      <c r="BQ2087" t="s">
        <v>95</v>
      </c>
      <c r="BR2087" t="s">
        <v>84</v>
      </c>
      <c r="BS2087" s="3">
        <v>43755</v>
      </c>
      <c r="BT2087" s="5">
        <v>0.34375</v>
      </c>
      <c r="BU2087" t="s">
        <v>934</v>
      </c>
      <c r="BV2087" t="s">
        <v>90</v>
      </c>
      <c r="BY2087">
        <v>1200</v>
      </c>
      <c r="CA2087" t="s">
        <v>911</v>
      </c>
      <c r="CC2087" t="s">
        <v>76</v>
      </c>
      <c r="CD2087">
        <v>1665</v>
      </c>
      <c r="CE2087" t="s">
        <v>96</v>
      </c>
      <c r="CF2087" s="3">
        <v>43756</v>
      </c>
      <c r="CI2087">
        <v>1</v>
      </c>
      <c r="CJ2087">
        <v>1</v>
      </c>
      <c r="CK2087">
        <v>22</v>
      </c>
      <c r="CL2087" t="s">
        <v>87</v>
      </c>
    </row>
    <row r="2088" spans="1:90">
      <c r="A2088" t="s">
        <v>72</v>
      </c>
      <c r="B2088" t="s">
        <v>73</v>
      </c>
      <c r="C2088" t="s">
        <v>74</v>
      </c>
      <c r="E2088" t="str">
        <f>"FES1162717290"</f>
        <v>FES1162717290</v>
      </c>
      <c r="F2088" s="3">
        <v>43754</v>
      </c>
      <c r="G2088">
        <v>202004</v>
      </c>
      <c r="H2088" t="s">
        <v>75</v>
      </c>
      <c r="I2088" t="s">
        <v>76</v>
      </c>
      <c r="J2088" t="s">
        <v>77</v>
      </c>
      <c r="K2088" t="s">
        <v>78</v>
      </c>
      <c r="L2088" t="s">
        <v>215</v>
      </c>
      <c r="M2088" t="s">
        <v>216</v>
      </c>
      <c r="N2088" t="s">
        <v>989</v>
      </c>
      <c r="O2088" t="s">
        <v>82</v>
      </c>
      <c r="P2088" t="str">
        <f>"2170709472                    "</f>
        <v xml:space="preserve">2170709472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8.7899999999999991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 s="4">
        <v>50.66</v>
      </c>
      <c r="BM2088" s="4">
        <v>7.6</v>
      </c>
      <c r="BN2088" s="4">
        <v>58.26</v>
      </c>
      <c r="BO2088" s="4">
        <v>58.26</v>
      </c>
      <c r="BQ2088" t="s">
        <v>83</v>
      </c>
      <c r="BR2088" t="s">
        <v>84</v>
      </c>
      <c r="BS2088" s="3">
        <v>43755</v>
      </c>
      <c r="BT2088" s="5">
        <v>0.38819444444444445</v>
      </c>
      <c r="BU2088" t="s">
        <v>1808</v>
      </c>
      <c r="BV2088" t="s">
        <v>90</v>
      </c>
      <c r="BY2088">
        <v>1200</v>
      </c>
      <c r="CA2088" t="s">
        <v>219</v>
      </c>
      <c r="CC2088" t="s">
        <v>216</v>
      </c>
      <c r="CD2088">
        <v>3212</v>
      </c>
      <c r="CE2088" t="s">
        <v>96</v>
      </c>
      <c r="CF2088" s="3">
        <v>43756</v>
      </c>
      <c r="CI2088">
        <v>1</v>
      </c>
      <c r="CJ2088">
        <v>1</v>
      </c>
      <c r="CK2088">
        <v>21</v>
      </c>
      <c r="CL2088" t="s">
        <v>87</v>
      </c>
    </row>
    <row r="2089" spans="1:90">
      <c r="A2089" t="s">
        <v>72</v>
      </c>
      <c r="B2089" t="s">
        <v>73</v>
      </c>
      <c r="C2089" t="s">
        <v>74</v>
      </c>
      <c r="E2089" t="str">
        <f>"FES1162717296"</f>
        <v>FES1162717296</v>
      </c>
      <c r="F2089" s="3">
        <v>43754</v>
      </c>
      <c r="G2089">
        <v>202004</v>
      </c>
      <c r="H2089" t="s">
        <v>75</v>
      </c>
      <c r="I2089" t="s">
        <v>76</v>
      </c>
      <c r="J2089" t="s">
        <v>77</v>
      </c>
      <c r="K2089" t="s">
        <v>78</v>
      </c>
      <c r="L2089" t="s">
        <v>175</v>
      </c>
      <c r="M2089" t="s">
        <v>176</v>
      </c>
      <c r="N2089" t="s">
        <v>2072</v>
      </c>
      <c r="O2089" t="s">
        <v>82</v>
      </c>
      <c r="P2089" t="str">
        <f>"2170710666                    "</f>
        <v xml:space="preserve">2170710666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8.7899999999999991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 s="4">
        <v>50.66</v>
      </c>
      <c r="BM2089" s="4">
        <v>7.6</v>
      </c>
      <c r="BN2089" s="4">
        <v>58.26</v>
      </c>
      <c r="BO2089" s="4">
        <v>58.26</v>
      </c>
      <c r="BQ2089" t="s">
        <v>95</v>
      </c>
      <c r="BR2089" t="s">
        <v>84</v>
      </c>
      <c r="BS2089" s="3">
        <v>43756</v>
      </c>
      <c r="BT2089" s="5">
        <v>0.38472222222222219</v>
      </c>
      <c r="BU2089" t="s">
        <v>1680</v>
      </c>
      <c r="BV2089" t="s">
        <v>87</v>
      </c>
      <c r="BW2089" t="s">
        <v>903</v>
      </c>
      <c r="BX2089" t="s">
        <v>904</v>
      </c>
      <c r="BY2089">
        <v>1200</v>
      </c>
      <c r="CA2089" t="s">
        <v>574</v>
      </c>
      <c r="CC2089" t="s">
        <v>176</v>
      </c>
      <c r="CD2089">
        <v>4001</v>
      </c>
      <c r="CE2089" t="s">
        <v>96</v>
      </c>
      <c r="CF2089" s="3">
        <v>43759</v>
      </c>
      <c r="CI2089">
        <v>1</v>
      </c>
      <c r="CJ2089">
        <v>2</v>
      </c>
      <c r="CK2089">
        <v>21</v>
      </c>
      <c r="CL2089" t="s">
        <v>87</v>
      </c>
    </row>
    <row r="2090" spans="1:90">
      <c r="A2090" t="s">
        <v>72</v>
      </c>
      <c r="B2090" t="s">
        <v>73</v>
      </c>
      <c r="C2090" t="s">
        <v>74</v>
      </c>
      <c r="E2090" t="str">
        <f>"FES1162717274"</f>
        <v>FES1162717274</v>
      </c>
      <c r="F2090" s="3">
        <v>43754</v>
      </c>
      <c r="G2090">
        <v>202004</v>
      </c>
      <c r="H2090" t="s">
        <v>75</v>
      </c>
      <c r="I2090" t="s">
        <v>76</v>
      </c>
      <c r="J2090" t="s">
        <v>77</v>
      </c>
      <c r="K2090" t="s">
        <v>78</v>
      </c>
      <c r="L2090" t="s">
        <v>124</v>
      </c>
      <c r="M2090" t="s">
        <v>125</v>
      </c>
      <c r="N2090" t="s">
        <v>126</v>
      </c>
      <c r="O2090" t="s">
        <v>82</v>
      </c>
      <c r="P2090" t="str">
        <f>"2170709522                    "</f>
        <v xml:space="preserve">2170709522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8.7899999999999991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 s="4">
        <v>50.66</v>
      </c>
      <c r="BM2090" s="4">
        <v>7.6</v>
      </c>
      <c r="BN2090" s="4">
        <v>58.26</v>
      </c>
      <c r="BO2090" s="4">
        <v>58.26</v>
      </c>
      <c r="BQ2090" t="s">
        <v>95</v>
      </c>
      <c r="BR2090" t="s">
        <v>84</v>
      </c>
      <c r="BS2090" s="3">
        <v>43755</v>
      </c>
      <c r="BT2090" s="5">
        <v>0.42777777777777781</v>
      </c>
      <c r="BU2090" t="s">
        <v>1814</v>
      </c>
      <c r="BV2090" t="s">
        <v>90</v>
      </c>
      <c r="BY2090">
        <v>1200</v>
      </c>
      <c r="CA2090" t="s">
        <v>254</v>
      </c>
      <c r="CC2090" t="s">
        <v>125</v>
      </c>
      <c r="CD2090">
        <v>4133</v>
      </c>
      <c r="CE2090" t="s">
        <v>96</v>
      </c>
      <c r="CF2090" s="3">
        <v>43756</v>
      </c>
      <c r="CI2090">
        <v>1</v>
      </c>
      <c r="CJ2090">
        <v>1</v>
      </c>
      <c r="CK2090">
        <v>21</v>
      </c>
      <c r="CL2090" t="s">
        <v>87</v>
      </c>
    </row>
    <row r="2091" spans="1:90">
      <c r="A2091" t="s">
        <v>72</v>
      </c>
      <c r="B2091" t="s">
        <v>73</v>
      </c>
      <c r="C2091" t="s">
        <v>74</v>
      </c>
      <c r="E2091" t="str">
        <f>"FES1162717323"</f>
        <v>FES1162717323</v>
      </c>
      <c r="F2091" s="3">
        <v>43754</v>
      </c>
      <c r="G2091">
        <v>202004</v>
      </c>
      <c r="H2091" t="s">
        <v>75</v>
      </c>
      <c r="I2091" t="s">
        <v>76</v>
      </c>
      <c r="J2091" t="s">
        <v>77</v>
      </c>
      <c r="K2091" t="s">
        <v>78</v>
      </c>
      <c r="L2091" t="s">
        <v>98</v>
      </c>
      <c r="M2091" t="s">
        <v>99</v>
      </c>
      <c r="N2091" t="s">
        <v>681</v>
      </c>
      <c r="O2091" t="s">
        <v>82</v>
      </c>
      <c r="P2091" t="str">
        <f>"2170712283                    "</f>
        <v xml:space="preserve">2170712283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8.7899999999999991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 s="4">
        <v>50.66</v>
      </c>
      <c r="BM2091" s="4">
        <v>7.6</v>
      </c>
      <c r="BN2091" s="4">
        <v>58.26</v>
      </c>
      <c r="BO2091" s="4">
        <v>58.26</v>
      </c>
      <c r="BQ2091" t="s">
        <v>95</v>
      </c>
      <c r="BR2091" t="s">
        <v>84</v>
      </c>
      <c r="BS2091" s="3">
        <v>43755</v>
      </c>
      <c r="BT2091" s="5">
        <v>0.32777777777777778</v>
      </c>
      <c r="BU2091" t="s">
        <v>682</v>
      </c>
      <c r="BV2091" t="s">
        <v>90</v>
      </c>
      <c r="BY2091">
        <v>1200</v>
      </c>
      <c r="CA2091" t="s">
        <v>453</v>
      </c>
      <c r="CC2091" t="s">
        <v>99</v>
      </c>
      <c r="CD2091">
        <v>3610</v>
      </c>
      <c r="CE2091" t="s">
        <v>96</v>
      </c>
      <c r="CF2091" s="3">
        <v>43756</v>
      </c>
      <c r="CI2091">
        <v>1</v>
      </c>
      <c r="CJ2091">
        <v>1</v>
      </c>
      <c r="CK2091">
        <v>21</v>
      </c>
      <c r="CL2091" t="s">
        <v>87</v>
      </c>
    </row>
    <row r="2092" spans="1:90">
      <c r="A2092" t="s">
        <v>72</v>
      </c>
      <c r="B2092" t="s">
        <v>73</v>
      </c>
      <c r="C2092" t="s">
        <v>74</v>
      </c>
      <c r="E2092" t="str">
        <f>"FES1162717338"</f>
        <v>FES1162717338</v>
      </c>
      <c r="F2092" s="3">
        <v>43754</v>
      </c>
      <c r="G2092">
        <v>202004</v>
      </c>
      <c r="H2092" t="s">
        <v>75</v>
      </c>
      <c r="I2092" t="s">
        <v>76</v>
      </c>
      <c r="J2092" t="s">
        <v>77</v>
      </c>
      <c r="K2092" t="s">
        <v>78</v>
      </c>
      <c r="L2092" t="s">
        <v>114</v>
      </c>
      <c r="M2092" t="s">
        <v>115</v>
      </c>
      <c r="N2092" t="s">
        <v>867</v>
      </c>
      <c r="O2092" t="s">
        <v>82</v>
      </c>
      <c r="P2092" t="str">
        <f>"2170712314                    "</f>
        <v xml:space="preserve">2170712314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8.7899999999999991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 s="4">
        <v>50.66</v>
      </c>
      <c r="BM2092" s="4">
        <v>7.6</v>
      </c>
      <c r="BN2092" s="4">
        <v>58.26</v>
      </c>
      <c r="BO2092" s="4">
        <v>58.26</v>
      </c>
      <c r="BQ2092" t="s">
        <v>95</v>
      </c>
      <c r="BR2092" t="s">
        <v>84</v>
      </c>
      <c r="BS2092" s="3">
        <v>43755</v>
      </c>
      <c r="BT2092" s="5">
        <v>0.38541666666666669</v>
      </c>
      <c r="BU2092" t="s">
        <v>868</v>
      </c>
      <c r="BV2092" t="s">
        <v>90</v>
      </c>
      <c r="BY2092">
        <v>1200</v>
      </c>
      <c r="CA2092" t="s">
        <v>514</v>
      </c>
      <c r="CC2092" t="s">
        <v>115</v>
      </c>
      <c r="CD2092">
        <v>200</v>
      </c>
      <c r="CE2092" t="s">
        <v>96</v>
      </c>
      <c r="CF2092" s="3">
        <v>43759</v>
      </c>
      <c r="CI2092">
        <v>1</v>
      </c>
      <c r="CJ2092">
        <v>1</v>
      </c>
      <c r="CK2092">
        <v>21</v>
      </c>
      <c r="CL2092" t="s">
        <v>87</v>
      </c>
    </row>
    <row r="2093" spans="1:90">
      <c r="A2093" t="s">
        <v>72</v>
      </c>
      <c r="B2093" t="s">
        <v>73</v>
      </c>
      <c r="C2093" t="s">
        <v>74</v>
      </c>
      <c r="E2093" t="str">
        <f>"FES1162717291"</f>
        <v>FES1162717291</v>
      </c>
      <c r="F2093" s="3">
        <v>43754</v>
      </c>
      <c r="G2093">
        <v>202004</v>
      </c>
      <c r="H2093" t="s">
        <v>75</v>
      </c>
      <c r="I2093" t="s">
        <v>76</v>
      </c>
      <c r="J2093" t="s">
        <v>77</v>
      </c>
      <c r="K2093" t="s">
        <v>78</v>
      </c>
      <c r="L2093" t="s">
        <v>222</v>
      </c>
      <c r="M2093" t="s">
        <v>223</v>
      </c>
      <c r="N2093" t="s">
        <v>594</v>
      </c>
      <c r="O2093" t="s">
        <v>82</v>
      </c>
      <c r="P2093" t="str">
        <f>"2170719857                    "</f>
        <v xml:space="preserve">2170719857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8.7899999999999991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 s="4">
        <v>50.66</v>
      </c>
      <c r="BM2093" s="4">
        <v>7.6</v>
      </c>
      <c r="BN2093" s="4">
        <v>58.26</v>
      </c>
      <c r="BO2093" s="4">
        <v>58.26</v>
      </c>
      <c r="BR2093" t="s">
        <v>84</v>
      </c>
      <c r="BS2093" s="3">
        <v>43755</v>
      </c>
      <c r="BT2093" s="5">
        <v>0.375</v>
      </c>
      <c r="BU2093" t="s">
        <v>2106</v>
      </c>
      <c r="BV2093" t="s">
        <v>90</v>
      </c>
      <c r="BY2093">
        <v>1200</v>
      </c>
      <c r="CC2093" t="s">
        <v>223</v>
      </c>
      <c r="CD2093">
        <v>157</v>
      </c>
      <c r="CE2093" t="s">
        <v>96</v>
      </c>
      <c r="CF2093" s="3">
        <v>43756</v>
      </c>
      <c r="CI2093">
        <v>1</v>
      </c>
      <c r="CJ2093">
        <v>1</v>
      </c>
      <c r="CK2093">
        <v>21</v>
      </c>
      <c r="CL2093" t="s">
        <v>87</v>
      </c>
    </row>
    <row r="2094" spans="1:90">
      <c r="A2094" t="s">
        <v>72</v>
      </c>
      <c r="B2094" t="s">
        <v>73</v>
      </c>
      <c r="C2094" t="s">
        <v>74</v>
      </c>
      <c r="E2094" t="str">
        <f>"FES1162717348"</f>
        <v>FES1162717348</v>
      </c>
      <c r="F2094" s="3">
        <v>43754</v>
      </c>
      <c r="G2094">
        <v>202004</v>
      </c>
      <c r="H2094" t="s">
        <v>75</v>
      </c>
      <c r="I2094" t="s">
        <v>76</v>
      </c>
      <c r="J2094" t="s">
        <v>77</v>
      </c>
      <c r="K2094" t="s">
        <v>78</v>
      </c>
      <c r="L2094" t="s">
        <v>114</v>
      </c>
      <c r="M2094" t="s">
        <v>115</v>
      </c>
      <c r="N2094" t="s">
        <v>126</v>
      </c>
      <c r="O2094" t="s">
        <v>82</v>
      </c>
      <c r="P2094" t="str">
        <f>"2170712317                    "</f>
        <v xml:space="preserve">2170712317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8.7899999999999991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 s="4">
        <v>50.66</v>
      </c>
      <c r="BM2094" s="4">
        <v>7.6</v>
      </c>
      <c r="BN2094" s="4">
        <v>58.26</v>
      </c>
      <c r="BO2094" s="4">
        <v>58.26</v>
      </c>
      <c r="BQ2094" t="s">
        <v>95</v>
      </c>
      <c r="BR2094" t="s">
        <v>84</v>
      </c>
      <c r="BS2094" s="3">
        <v>43755</v>
      </c>
      <c r="BT2094" s="5">
        <v>0.40972222222222227</v>
      </c>
      <c r="BU2094" t="s">
        <v>2401</v>
      </c>
      <c r="BV2094" t="s">
        <v>90</v>
      </c>
      <c r="BY2094">
        <v>1200</v>
      </c>
      <c r="CA2094" t="s">
        <v>514</v>
      </c>
      <c r="CC2094" t="s">
        <v>115</v>
      </c>
      <c r="CD2094">
        <v>200</v>
      </c>
      <c r="CE2094" t="s">
        <v>96</v>
      </c>
      <c r="CF2094" s="3">
        <v>43759</v>
      </c>
      <c r="CI2094">
        <v>1</v>
      </c>
      <c r="CJ2094">
        <v>1</v>
      </c>
      <c r="CK2094">
        <v>21</v>
      </c>
      <c r="CL2094" t="s">
        <v>87</v>
      </c>
    </row>
    <row r="2095" spans="1:90">
      <c r="A2095" t="s">
        <v>72</v>
      </c>
      <c r="B2095" t="s">
        <v>73</v>
      </c>
      <c r="C2095" t="s">
        <v>74</v>
      </c>
      <c r="E2095" t="str">
        <f>"FES1162717303"</f>
        <v>FES1162717303</v>
      </c>
      <c r="F2095" s="3">
        <v>43754</v>
      </c>
      <c r="G2095">
        <v>202004</v>
      </c>
      <c r="H2095" t="s">
        <v>75</v>
      </c>
      <c r="I2095" t="s">
        <v>76</v>
      </c>
      <c r="J2095" t="s">
        <v>77</v>
      </c>
      <c r="K2095" t="s">
        <v>78</v>
      </c>
      <c r="L2095" t="s">
        <v>75</v>
      </c>
      <c r="M2095" t="s">
        <v>76</v>
      </c>
      <c r="N2095" t="s">
        <v>1938</v>
      </c>
      <c r="O2095" t="s">
        <v>82</v>
      </c>
      <c r="P2095" t="str">
        <f>"2170711690                    "</f>
        <v xml:space="preserve">2170711690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16.75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7.9</v>
      </c>
      <c r="BJ2095">
        <v>3.8</v>
      </c>
      <c r="BK2095">
        <v>8</v>
      </c>
      <c r="BL2095" s="4">
        <v>96.5</v>
      </c>
      <c r="BM2095" s="4">
        <v>14.48</v>
      </c>
      <c r="BN2095" s="4">
        <v>110.98</v>
      </c>
      <c r="BO2095" s="4">
        <v>110.98</v>
      </c>
      <c r="BQ2095" t="s">
        <v>95</v>
      </c>
      <c r="BR2095" t="s">
        <v>84</v>
      </c>
      <c r="BS2095" s="3">
        <v>43755</v>
      </c>
      <c r="BT2095" s="5">
        <v>0.33333333333333331</v>
      </c>
      <c r="BU2095" t="s">
        <v>1939</v>
      </c>
      <c r="BV2095" t="s">
        <v>90</v>
      </c>
      <c r="BY2095">
        <v>19135.47</v>
      </c>
      <c r="CA2095" t="s">
        <v>911</v>
      </c>
      <c r="CC2095" t="s">
        <v>76</v>
      </c>
      <c r="CD2095">
        <v>1665</v>
      </c>
      <c r="CE2095" t="s">
        <v>86</v>
      </c>
      <c r="CF2095" s="3">
        <v>43756</v>
      </c>
      <c r="CI2095">
        <v>1</v>
      </c>
      <c r="CJ2095">
        <v>1</v>
      </c>
      <c r="CK2095">
        <v>22</v>
      </c>
      <c r="CL2095" t="s">
        <v>87</v>
      </c>
    </row>
    <row r="2096" spans="1:90">
      <c r="A2096" t="s">
        <v>72</v>
      </c>
      <c r="B2096" t="s">
        <v>73</v>
      </c>
      <c r="C2096" t="s">
        <v>74</v>
      </c>
      <c r="E2096" t="str">
        <f>"FES1162717185"</f>
        <v>FES1162717185</v>
      </c>
      <c r="F2096" s="3">
        <v>43754</v>
      </c>
      <c r="G2096">
        <v>202004</v>
      </c>
      <c r="H2096" t="s">
        <v>75</v>
      </c>
      <c r="I2096" t="s">
        <v>76</v>
      </c>
      <c r="J2096" t="s">
        <v>77</v>
      </c>
      <c r="K2096" t="s">
        <v>78</v>
      </c>
      <c r="L2096" t="s">
        <v>142</v>
      </c>
      <c r="M2096" t="s">
        <v>143</v>
      </c>
      <c r="N2096" t="s">
        <v>539</v>
      </c>
      <c r="O2096" t="s">
        <v>82</v>
      </c>
      <c r="P2096" t="str">
        <f>"2170712166                    "</f>
        <v xml:space="preserve">2170712166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16.75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7.8</v>
      </c>
      <c r="BJ2096">
        <v>1.3</v>
      </c>
      <c r="BK2096">
        <v>8</v>
      </c>
      <c r="BL2096" s="4">
        <v>96.5</v>
      </c>
      <c r="BM2096" s="4">
        <v>14.48</v>
      </c>
      <c r="BN2096" s="4">
        <v>110.98</v>
      </c>
      <c r="BO2096" s="4">
        <v>110.98</v>
      </c>
      <c r="BQ2096" t="s">
        <v>95</v>
      </c>
      <c r="BR2096" t="s">
        <v>84</v>
      </c>
      <c r="BS2096" s="3">
        <v>43755</v>
      </c>
      <c r="BT2096" s="5">
        <v>0.33333333333333331</v>
      </c>
      <c r="BU2096" t="s">
        <v>2268</v>
      </c>
      <c r="BV2096" t="s">
        <v>90</v>
      </c>
      <c r="BY2096">
        <v>6369.92</v>
      </c>
      <c r="CA2096" t="s">
        <v>1927</v>
      </c>
      <c r="CC2096" t="s">
        <v>143</v>
      </c>
      <c r="CD2096">
        <v>1459</v>
      </c>
      <c r="CE2096" t="s">
        <v>86</v>
      </c>
      <c r="CF2096" s="3">
        <v>43768</v>
      </c>
      <c r="CI2096">
        <v>1</v>
      </c>
      <c r="CJ2096">
        <v>1</v>
      </c>
      <c r="CK2096">
        <v>22</v>
      </c>
      <c r="CL2096" t="s">
        <v>87</v>
      </c>
    </row>
    <row r="2097" spans="1:90">
      <c r="A2097" t="s">
        <v>72</v>
      </c>
      <c r="B2097" t="s">
        <v>73</v>
      </c>
      <c r="C2097" t="s">
        <v>74</v>
      </c>
      <c r="E2097" t="str">
        <f>"FES1162716994"</f>
        <v>FES1162716994</v>
      </c>
      <c r="F2097" s="3">
        <v>43754</v>
      </c>
      <c r="G2097">
        <v>202004</v>
      </c>
      <c r="H2097" t="s">
        <v>75</v>
      </c>
      <c r="I2097" t="s">
        <v>76</v>
      </c>
      <c r="J2097" t="s">
        <v>77</v>
      </c>
      <c r="K2097" t="s">
        <v>78</v>
      </c>
      <c r="L2097" t="s">
        <v>142</v>
      </c>
      <c r="M2097" t="s">
        <v>143</v>
      </c>
      <c r="N2097" t="s">
        <v>539</v>
      </c>
      <c r="O2097" t="s">
        <v>82</v>
      </c>
      <c r="P2097" t="str">
        <f>"2170711784                    "</f>
        <v xml:space="preserve">2170711784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21.69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10.6</v>
      </c>
      <c r="BJ2097">
        <v>4</v>
      </c>
      <c r="BK2097">
        <v>11</v>
      </c>
      <c r="BL2097" s="4">
        <v>124.96</v>
      </c>
      <c r="BM2097" s="4">
        <v>18.739999999999998</v>
      </c>
      <c r="BN2097" s="4">
        <v>143.69999999999999</v>
      </c>
      <c r="BO2097" s="4">
        <v>143.69999999999999</v>
      </c>
      <c r="BQ2097" t="s">
        <v>95</v>
      </c>
      <c r="BR2097" t="s">
        <v>84</v>
      </c>
      <c r="BS2097" s="3">
        <v>43755</v>
      </c>
      <c r="BT2097" s="5">
        <v>0.33333333333333331</v>
      </c>
      <c r="BU2097" t="s">
        <v>2268</v>
      </c>
      <c r="BV2097" t="s">
        <v>90</v>
      </c>
      <c r="BY2097">
        <v>20040.8</v>
      </c>
      <c r="CA2097" t="s">
        <v>1927</v>
      </c>
      <c r="CC2097" t="s">
        <v>143</v>
      </c>
      <c r="CD2097">
        <v>1459</v>
      </c>
      <c r="CE2097" t="s">
        <v>86</v>
      </c>
      <c r="CF2097" s="3">
        <v>43768</v>
      </c>
      <c r="CI2097">
        <v>1</v>
      </c>
      <c r="CJ2097">
        <v>1</v>
      </c>
      <c r="CK2097">
        <v>22</v>
      </c>
      <c r="CL2097" t="s">
        <v>87</v>
      </c>
    </row>
    <row r="2098" spans="1:90">
      <c r="A2098" t="s">
        <v>72</v>
      </c>
      <c r="B2098" t="s">
        <v>73</v>
      </c>
      <c r="C2098" t="s">
        <v>74</v>
      </c>
      <c r="E2098" t="str">
        <f>"FES1162717308"</f>
        <v>FES1162717308</v>
      </c>
      <c r="F2098" s="3">
        <v>43754</v>
      </c>
      <c r="G2098">
        <v>202004</v>
      </c>
      <c r="H2098" t="s">
        <v>75</v>
      </c>
      <c r="I2098" t="s">
        <v>76</v>
      </c>
      <c r="J2098" t="s">
        <v>77</v>
      </c>
      <c r="K2098" t="s">
        <v>78</v>
      </c>
      <c r="L2098" t="s">
        <v>241</v>
      </c>
      <c r="M2098" t="s">
        <v>242</v>
      </c>
      <c r="N2098" t="s">
        <v>243</v>
      </c>
      <c r="O2098" t="s">
        <v>82</v>
      </c>
      <c r="P2098" t="str">
        <f>"2170711850                    "</f>
        <v xml:space="preserve">2170711850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19.78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1.8</v>
      </c>
      <c r="BJ2098">
        <v>4.3</v>
      </c>
      <c r="BK2098">
        <v>4.5</v>
      </c>
      <c r="BL2098" s="4">
        <v>113.95</v>
      </c>
      <c r="BM2098" s="4">
        <v>17.09</v>
      </c>
      <c r="BN2098" s="4">
        <v>131.04</v>
      </c>
      <c r="BO2098" s="4">
        <v>131.04</v>
      </c>
      <c r="BQ2098" t="s">
        <v>83</v>
      </c>
      <c r="BR2098" t="s">
        <v>84</v>
      </c>
      <c r="BS2098" s="3">
        <v>43755</v>
      </c>
      <c r="BT2098" s="5">
        <v>0.41666666666666669</v>
      </c>
      <c r="BU2098" t="s">
        <v>145</v>
      </c>
      <c r="BV2098" t="s">
        <v>90</v>
      </c>
      <c r="BY2098">
        <v>21410.25</v>
      </c>
      <c r="CC2098" t="s">
        <v>242</v>
      </c>
      <c r="CD2098">
        <v>7599</v>
      </c>
      <c r="CE2098" t="s">
        <v>86</v>
      </c>
      <c r="CF2098" s="3">
        <v>43756</v>
      </c>
      <c r="CI2098">
        <v>1</v>
      </c>
      <c r="CJ2098">
        <v>1</v>
      </c>
      <c r="CK2098">
        <v>21</v>
      </c>
      <c r="CL2098" t="s">
        <v>87</v>
      </c>
    </row>
    <row r="2099" spans="1:90">
      <c r="A2099" t="s">
        <v>72</v>
      </c>
      <c r="B2099" t="s">
        <v>73</v>
      </c>
      <c r="C2099" t="s">
        <v>74</v>
      </c>
      <c r="E2099" t="str">
        <f>"FES1162717394"</f>
        <v>FES1162717394</v>
      </c>
      <c r="F2099" s="3">
        <v>43754</v>
      </c>
      <c r="G2099">
        <v>202004</v>
      </c>
      <c r="H2099" t="s">
        <v>75</v>
      </c>
      <c r="I2099" t="s">
        <v>76</v>
      </c>
      <c r="J2099" t="s">
        <v>77</v>
      </c>
      <c r="K2099" t="s">
        <v>78</v>
      </c>
      <c r="L2099" t="s">
        <v>92</v>
      </c>
      <c r="M2099" t="s">
        <v>93</v>
      </c>
      <c r="N2099" t="s">
        <v>690</v>
      </c>
      <c r="O2099" t="s">
        <v>82</v>
      </c>
      <c r="P2099" t="str">
        <f>"2170712353                    "</f>
        <v xml:space="preserve">2170712353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15.38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3.3</v>
      </c>
      <c r="BJ2099">
        <v>0.9</v>
      </c>
      <c r="BK2099">
        <v>3.5</v>
      </c>
      <c r="BL2099" s="4">
        <v>88.63</v>
      </c>
      <c r="BM2099" s="4">
        <v>13.29</v>
      </c>
      <c r="BN2099" s="4">
        <v>101.92</v>
      </c>
      <c r="BO2099" s="4">
        <v>101.92</v>
      </c>
      <c r="BQ2099" t="s">
        <v>95</v>
      </c>
      <c r="BR2099" t="s">
        <v>84</v>
      </c>
      <c r="BS2099" s="3">
        <v>43755</v>
      </c>
      <c r="BT2099" s="5">
        <v>0.30972222222222223</v>
      </c>
      <c r="BU2099" t="s">
        <v>1207</v>
      </c>
      <c r="BV2099" t="s">
        <v>90</v>
      </c>
      <c r="BY2099">
        <v>4413.5</v>
      </c>
      <c r="CA2099" t="s">
        <v>900</v>
      </c>
      <c r="CC2099" t="s">
        <v>93</v>
      </c>
      <c r="CD2099">
        <v>7530</v>
      </c>
      <c r="CE2099" t="s">
        <v>86</v>
      </c>
      <c r="CF2099" s="3">
        <v>43756</v>
      </c>
      <c r="CI2099">
        <v>1</v>
      </c>
      <c r="CJ2099">
        <v>1</v>
      </c>
      <c r="CK2099">
        <v>21</v>
      </c>
      <c r="CL2099" t="s">
        <v>87</v>
      </c>
    </row>
    <row r="2100" spans="1:90">
      <c r="A2100" t="s">
        <v>72</v>
      </c>
      <c r="B2100" t="s">
        <v>73</v>
      </c>
      <c r="C2100" t="s">
        <v>74</v>
      </c>
      <c r="E2100" t="str">
        <f>"FES1162717324"</f>
        <v>FES1162717324</v>
      </c>
      <c r="F2100" s="3">
        <v>43754</v>
      </c>
      <c r="G2100">
        <v>202004</v>
      </c>
      <c r="H2100" t="s">
        <v>75</v>
      </c>
      <c r="I2100" t="s">
        <v>76</v>
      </c>
      <c r="J2100" t="s">
        <v>77</v>
      </c>
      <c r="K2100" t="s">
        <v>78</v>
      </c>
      <c r="L2100" t="s">
        <v>308</v>
      </c>
      <c r="M2100" t="s">
        <v>308</v>
      </c>
      <c r="N2100" t="s">
        <v>700</v>
      </c>
      <c r="O2100" t="s">
        <v>82</v>
      </c>
      <c r="P2100" t="str">
        <f>"2170712286                    "</f>
        <v xml:space="preserve">2170712286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24.73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3</v>
      </c>
      <c r="BK2100">
        <v>3</v>
      </c>
      <c r="BL2100" s="4">
        <v>142.49</v>
      </c>
      <c r="BM2100" s="4">
        <v>21.37</v>
      </c>
      <c r="BN2100" s="4">
        <v>163.86</v>
      </c>
      <c r="BO2100" s="4">
        <v>163.86</v>
      </c>
      <c r="BQ2100" t="s">
        <v>83</v>
      </c>
      <c r="BR2100" t="s">
        <v>84</v>
      </c>
      <c r="BS2100" s="3">
        <v>43755</v>
      </c>
      <c r="BT2100" s="5">
        <v>0.46527777777777773</v>
      </c>
      <c r="BU2100" t="s">
        <v>2278</v>
      </c>
      <c r="BV2100" t="s">
        <v>90</v>
      </c>
      <c r="BY2100">
        <v>15117.46</v>
      </c>
      <c r="CA2100" t="s">
        <v>2279</v>
      </c>
      <c r="CC2100" t="s">
        <v>308</v>
      </c>
      <c r="CD2100">
        <v>7646</v>
      </c>
      <c r="CE2100" t="s">
        <v>86</v>
      </c>
      <c r="CF2100" s="3">
        <v>43756</v>
      </c>
      <c r="CI2100">
        <v>1</v>
      </c>
      <c r="CJ2100">
        <v>1</v>
      </c>
      <c r="CK2100">
        <v>23</v>
      </c>
      <c r="CL2100" t="s">
        <v>87</v>
      </c>
    </row>
    <row r="2101" spans="1:90">
      <c r="A2101" t="s">
        <v>72</v>
      </c>
      <c r="B2101" t="s">
        <v>73</v>
      </c>
      <c r="C2101" t="s">
        <v>74</v>
      </c>
      <c r="E2101" t="str">
        <f>"FES1162717533"</f>
        <v>FES1162717533</v>
      </c>
      <c r="F2101" s="3">
        <v>43754</v>
      </c>
      <c r="G2101">
        <v>202004</v>
      </c>
      <c r="H2101" t="s">
        <v>75</v>
      </c>
      <c r="I2101" t="s">
        <v>76</v>
      </c>
      <c r="J2101" t="s">
        <v>77</v>
      </c>
      <c r="K2101" t="s">
        <v>78</v>
      </c>
      <c r="L2101" t="s">
        <v>119</v>
      </c>
      <c r="M2101" t="s">
        <v>120</v>
      </c>
      <c r="N2101" t="s">
        <v>714</v>
      </c>
      <c r="O2101" t="s">
        <v>82</v>
      </c>
      <c r="P2101" t="str">
        <f>"2170712496                    "</f>
        <v xml:space="preserve">2170712496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8.7899999999999991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 s="4">
        <v>50.66</v>
      </c>
      <c r="BM2101" s="4">
        <v>7.6</v>
      </c>
      <c r="BN2101" s="4">
        <v>58.26</v>
      </c>
      <c r="BO2101" s="4">
        <v>58.26</v>
      </c>
      <c r="BQ2101" t="s">
        <v>95</v>
      </c>
      <c r="BR2101" t="s">
        <v>84</v>
      </c>
      <c r="BS2101" s="3">
        <v>43755</v>
      </c>
      <c r="BT2101" s="5">
        <v>0.38194444444444442</v>
      </c>
      <c r="BU2101" t="s">
        <v>1633</v>
      </c>
      <c r="BV2101" t="s">
        <v>90</v>
      </c>
      <c r="BY2101">
        <v>1200</v>
      </c>
      <c r="CA2101" t="s">
        <v>108</v>
      </c>
      <c r="CC2101" t="s">
        <v>120</v>
      </c>
      <c r="CD2101">
        <v>6012</v>
      </c>
      <c r="CE2101" t="s">
        <v>96</v>
      </c>
      <c r="CF2101" s="3">
        <v>43756</v>
      </c>
      <c r="CI2101">
        <v>1</v>
      </c>
      <c r="CJ2101">
        <v>1</v>
      </c>
      <c r="CK2101">
        <v>21</v>
      </c>
      <c r="CL2101" t="s">
        <v>87</v>
      </c>
    </row>
    <row r="2102" spans="1:90">
      <c r="A2102" t="s">
        <v>72</v>
      </c>
      <c r="B2102" t="s">
        <v>73</v>
      </c>
      <c r="C2102" t="s">
        <v>74</v>
      </c>
      <c r="E2102" t="str">
        <f>"FES1162717364"</f>
        <v>FES1162717364</v>
      </c>
      <c r="F2102" s="3">
        <v>43754</v>
      </c>
      <c r="G2102">
        <v>202004</v>
      </c>
      <c r="H2102" t="s">
        <v>75</v>
      </c>
      <c r="I2102" t="s">
        <v>76</v>
      </c>
      <c r="J2102" t="s">
        <v>77</v>
      </c>
      <c r="K2102" t="s">
        <v>78</v>
      </c>
      <c r="L2102" t="s">
        <v>92</v>
      </c>
      <c r="M2102" t="s">
        <v>93</v>
      </c>
      <c r="N2102" t="s">
        <v>1073</v>
      </c>
      <c r="O2102" t="s">
        <v>82</v>
      </c>
      <c r="P2102" t="str">
        <f>"217071094                     "</f>
        <v xml:space="preserve">217071094 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8.7899999999999991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 s="4">
        <v>50.66</v>
      </c>
      <c r="BM2102" s="4">
        <v>7.6</v>
      </c>
      <c r="BN2102" s="4">
        <v>58.26</v>
      </c>
      <c r="BO2102" s="4">
        <v>58.26</v>
      </c>
      <c r="BQ2102" t="s">
        <v>1074</v>
      </c>
      <c r="BR2102" t="s">
        <v>84</v>
      </c>
      <c r="BS2102" s="3">
        <v>43755</v>
      </c>
      <c r="BT2102" s="5">
        <v>0.37083333333333335</v>
      </c>
      <c r="BU2102" t="s">
        <v>2402</v>
      </c>
      <c r="BV2102" t="s">
        <v>90</v>
      </c>
      <c r="BY2102">
        <v>1200</v>
      </c>
      <c r="CA2102" t="s">
        <v>732</v>
      </c>
      <c r="CC2102" t="s">
        <v>93</v>
      </c>
      <c r="CD2102">
        <v>7800</v>
      </c>
      <c r="CE2102" t="s">
        <v>96</v>
      </c>
      <c r="CF2102" s="3">
        <v>43756</v>
      </c>
      <c r="CI2102">
        <v>1</v>
      </c>
      <c r="CJ2102">
        <v>1</v>
      </c>
      <c r="CK2102">
        <v>21</v>
      </c>
      <c r="CL2102" t="s">
        <v>87</v>
      </c>
    </row>
    <row r="2103" spans="1:90">
      <c r="A2103" t="s">
        <v>72</v>
      </c>
      <c r="B2103" t="s">
        <v>73</v>
      </c>
      <c r="C2103" t="s">
        <v>74</v>
      </c>
      <c r="E2103" t="str">
        <f>"FES1162717254"</f>
        <v>FES1162717254</v>
      </c>
      <c r="F2103" s="3">
        <v>43754</v>
      </c>
      <c r="G2103">
        <v>202004</v>
      </c>
      <c r="H2103" t="s">
        <v>75</v>
      </c>
      <c r="I2103" t="s">
        <v>76</v>
      </c>
      <c r="J2103" t="s">
        <v>77</v>
      </c>
      <c r="K2103" t="s">
        <v>78</v>
      </c>
      <c r="L2103" t="s">
        <v>75</v>
      </c>
      <c r="M2103" t="s">
        <v>76</v>
      </c>
      <c r="N2103" t="s">
        <v>944</v>
      </c>
      <c r="O2103" t="s">
        <v>82</v>
      </c>
      <c r="P2103" t="str">
        <f>"2170712263                    "</f>
        <v xml:space="preserve">2170712263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6.87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 s="4">
        <v>39.58</v>
      </c>
      <c r="BM2103" s="4">
        <v>5.94</v>
      </c>
      <c r="BN2103" s="4">
        <v>45.52</v>
      </c>
      <c r="BO2103" s="4">
        <v>45.52</v>
      </c>
      <c r="BR2103" t="s">
        <v>84</v>
      </c>
      <c r="BS2103" s="3">
        <v>43755</v>
      </c>
      <c r="BT2103" s="5">
        <v>0.31944444444444448</v>
      </c>
      <c r="BU2103" t="s">
        <v>2403</v>
      </c>
      <c r="BV2103" t="s">
        <v>90</v>
      </c>
      <c r="BY2103">
        <v>1200</v>
      </c>
      <c r="CA2103" t="s">
        <v>247</v>
      </c>
      <c r="CC2103" t="s">
        <v>76</v>
      </c>
      <c r="CD2103">
        <v>1600</v>
      </c>
      <c r="CE2103" t="s">
        <v>96</v>
      </c>
      <c r="CF2103" s="3">
        <v>43756</v>
      </c>
      <c r="CI2103">
        <v>1</v>
      </c>
      <c r="CJ2103">
        <v>1</v>
      </c>
      <c r="CK2103">
        <v>22</v>
      </c>
      <c r="CL2103" t="s">
        <v>87</v>
      </c>
    </row>
    <row r="2104" spans="1:90">
      <c r="A2104" t="s">
        <v>72</v>
      </c>
      <c r="B2104" t="s">
        <v>73</v>
      </c>
      <c r="C2104" t="s">
        <v>74</v>
      </c>
      <c r="E2104" t="str">
        <f>"FES1162717329"</f>
        <v>FES1162717329</v>
      </c>
      <c r="F2104" s="3">
        <v>43754</v>
      </c>
      <c r="G2104">
        <v>202004</v>
      </c>
      <c r="H2104" t="s">
        <v>75</v>
      </c>
      <c r="I2104" t="s">
        <v>76</v>
      </c>
      <c r="J2104" t="s">
        <v>77</v>
      </c>
      <c r="K2104" t="s">
        <v>78</v>
      </c>
      <c r="L2104" t="s">
        <v>92</v>
      </c>
      <c r="M2104" t="s">
        <v>93</v>
      </c>
      <c r="N2104" t="s">
        <v>431</v>
      </c>
      <c r="O2104" t="s">
        <v>82</v>
      </c>
      <c r="P2104" t="str">
        <f>"2170712296                    "</f>
        <v xml:space="preserve">2170712296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8.7899999999999991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 s="4">
        <v>50.66</v>
      </c>
      <c r="BM2104" s="4">
        <v>7.6</v>
      </c>
      <c r="BN2104" s="4">
        <v>58.26</v>
      </c>
      <c r="BO2104" s="4">
        <v>58.26</v>
      </c>
      <c r="BQ2104" t="s">
        <v>83</v>
      </c>
      <c r="BR2104" t="s">
        <v>84</v>
      </c>
      <c r="BS2104" s="3">
        <v>43755</v>
      </c>
      <c r="BT2104" s="5">
        <v>0.42986111111111108</v>
      </c>
      <c r="BU2104" t="s">
        <v>2025</v>
      </c>
      <c r="BV2104" t="s">
        <v>90</v>
      </c>
      <c r="BY2104">
        <v>1200</v>
      </c>
      <c r="CA2104" t="s">
        <v>433</v>
      </c>
      <c r="CC2104" t="s">
        <v>93</v>
      </c>
      <c r="CD2104">
        <v>7500</v>
      </c>
      <c r="CE2104" t="s">
        <v>96</v>
      </c>
      <c r="CF2104" s="3">
        <v>43756</v>
      </c>
      <c r="CI2104">
        <v>1</v>
      </c>
      <c r="CJ2104">
        <v>1</v>
      </c>
      <c r="CK2104">
        <v>21</v>
      </c>
      <c r="CL2104" t="s">
        <v>87</v>
      </c>
    </row>
    <row r="2105" spans="1:90">
      <c r="A2105" t="s">
        <v>72</v>
      </c>
      <c r="B2105" t="s">
        <v>73</v>
      </c>
      <c r="C2105" t="s">
        <v>74</v>
      </c>
      <c r="E2105" t="str">
        <f>"FES1162717332"</f>
        <v>FES1162717332</v>
      </c>
      <c r="F2105" s="3">
        <v>43754</v>
      </c>
      <c r="G2105">
        <v>202004</v>
      </c>
      <c r="H2105" t="s">
        <v>75</v>
      </c>
      <c r="I2105" t="s">
        <v>76</v>
      </c>
      <c r="J2105" t="s">
        <v>77</v>
      </c>
      <c r="K2105" t="s">
        <v>78</v>
      </c>
      <c r="L2105" t="s">
        <v>241</v>
      </c>
      <c r="M2105" t="s">
        <v>242</v>
      </c>
      <c r="N2105" t="s">
        <v>1861</v>
      </c>
      <c r="O2105" t="s">
        <v>82</v>
      </c>
      <c r="P2105" t="str">
        <f>"217071301                     "</f>
        <v xml:space="preserve">217071301 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8.7899999999999991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 s="4">
        <v>50.66</v>
      </c>
      <c r="BM2105" s="4">
        <v>7.6</v>
      </c>
      <c r="BN2105" s="4">
        <v>58.26</v>
      </c>
      <c r="BO2105" s="4">
        <v>58.26</v>
      </c>
      <c r="BQ2105" t="s">
        <v>83</v>
      </c>
      <c r="BR2105" t="s">
        <v>84</v>
      </c>
      <c r="BS2105" s="3">
        <v>43755</v>
      </c>
      <c r="BT2105" s="5">
        <v>0.40069444444444446</v>
      </c>
      <c r="BU2105" t="s">
        <v>2404</v>
      </c>
      <c r="BV2105" t="s">
        <v>90</v>
      </c>
      <c r="BY2105">
        <v>1200</v>
      </c>
      <c r="CA2105" t="s">
        <v>245</v>
      </c>
      <c r="CC2105" t="s">
        <v>242</v>
      </c>
      <c r="CD2105">
        <v>7600</v>
      </c>
      <c r="CE2105" t="s">
        <v>96</v>
      </c>
      <c r="CF2105" s="3">
        <v>43756</v>
      </c>
      <c r="CI2105">
        <v>1</v>
      </c>
      <c r="CJ2105">
        <v>1</v>
      </c>
      <c r="CK2105">
        <v>21</v>
      </c>
      <c r="CL2105" t="s">
        <v>87</v>
      </c>
    </row>
    <row r="2106" spans="1:90">
      <c r="A2106" t="s">
        <v>72</v>
      </c>
      <c r="B2106" t="s">
        <v>73</v>
      </c>
      <c r="C2106" t="s">
        <v>74</v>
      </c>
      <c r="E2106" t="str">
        <f>"FES1162717287"</f>
        <v>FES1162717287</v>
      </c>
      <c r="F2106" s="3">
        <v>43754</v>
      </c>
      <c r="G2106">
        <v>202004</v>
      </c>
      <c r="H2106" t="s">
        <v>75</v>
      </c>
      <c r="I2106" t="s">
        <v>76</v>
      </c>
      <c r="J2106" t="s">
        <v>77</v>
      </c>
      <c r="K2106" t="s">
        <v>78</v>
      </c>
      <c r="L2106" t="s">
        <v>92</v>
      </c>
      <c r="M2106" t="s">
        <v>93</v>
      </c>
      <c r="N2106" t="s">
        <v>1530</v>
      </c>
      <c r="O2106" t="s">
        <v>82</v>
      </c>
      <c r="P2106" t="str">
        <f>"2170709631                    "</f>
        <v xml:space="preserve">2170709631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8.7899999999999991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 s="4">
        <v>50.66</v>
      </c>
      <c r="BM2106" s="4">
        <v>7.6</v>
      </c>
      <c r="BN2106" s="4">
        <v>58.26</v>
      </c>
      <c r="BO2106" s="4">
        <v>58.26</v>
      </c>
      <c r="BQ2106" t="s">
        <v>101</v>
      </c>
      <c r="BR2106" t="s">
        <v>84</v>
      </c>
      <c r="BS2106" s="3">
        <v>43755</v>
      </c>
      <c r="BT2106" s="5">
        <v>0.31944444444444448</v>
      </c>
      <c r="BU2106" t="s">
        <v>2405</v>
      </c>
      <c r="BV2106" t="s">
        <v>90</v>
      </c>
      <c r="BY2106">
        <v>1200</v>
      </c>
      <c r="CA2106" t="s">
        <v>900</v>
      </c>
      <c r="CC2106" t="s">
        <v>93</v>
      </c>
      <c r="CD2106">
        <v>7530</v>
      </c>
      <c r="CE2106" t="s">
        <v>96</v>
      </c>
      <c r="CF2106" s="3">
        <v>43756</v>
      </c>
      <c r="CI2106">
        <v>1</v>
      </c>
      <c r="CJ2106">
        <v>1</v>
      </c>
      <c r="CK2106">
        <v>21</v>
      </c>
      <c r="CL2106" t="s">
        <v>87</v>
      </c>
    </row>
    <row r="2107" spans="1:90">
      <c r="A2107" t="s">
        <v>72</v>
      </c>
      <c r="B2107" t="s">
        <v>73</v>
      </c>
      <c r="C2107" t="s">
        <v>74</v>
      </c>
      <c r="E2107" t="str">
        <f>"FES1162717446"</f>
        <v>FES1162717446</v>
      </c>
      <c r="F2107" s="3">
        <v>43754</v>
      </c>
      <c r="G2107">
        <v>202004</v>
      </c>
      <c r="H2107" t="s">
        <v>75</v>
      </c>
      <c r="I2107" t="s">
        <v>76</v>
      </c>
      <c r="J2107" t="s">
        <v>77</v>
      </c>
      <c r="K2107" t="s">
        <v>78</v>
      </c>
      <c r="L2107" t="s">
        <v>545</v>
      </c>
      <c r="M2107" t="s">
        <v>546</v>
      </c>
      <c r="N2107" t="s">
        <v>547</v>
      </c>
      <c r="O2107" t="s">
        <v>82</v>
      </c>
      <c r="P2107" t="str">
        <f>"2170712378                    "</f>
        <v xml:space="preserve">2170712378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8.7899999999999991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 s="4">
        <v>50.66</v>
      </c>
      <c r="BM2107" s="4">
        <v>7.6</v>
      </c>
      <c r="BN2107" s="4">
        <v>58.26</v>
      </c>
      <c r="BO2107" s="4">
        <v>58.26</v>
      </c>
      <c r="BQ2107" t="s">
        <v>95</v>
      </c>
      <c r="BR2107" t="s">
        <v>84</v>
      </c>
      <c r="BS2107" s="3">
        <v>43755</v>
      </c>
      <c r="BT2107" s="5">
        <v>0.4145833333333333</v>
      </c>
      <c r="BU2107" t="s">
        <v>2406</v>
      </c>
      <c r="BV2107" t="s">
        <v>90</v>
      </c>
      <c r="BY2107">
        <v>1200</v>
      </c>
      <c r="CA2107" t="s">
        <v>133</v>
      </c>
      <c r="CC2107" t="s">
        <v>546</v>
      </c>
      <c r="CD2107">
        <v>6536</v>
      </c>
      <c r="CE2107" t="s">
        <v>96</v>
      </c>
      <c r="CF2107" s="3">
        <v>43759</v>
      </c>
      <c r="CI2107">
        <v>1</v>
      </c>
      <c r="CJ2107">
        <v>1</v>
      </c>
      <c r="CK2107">
        <v>21</v>
      </c>
      <c r="CL2107" t="s">
        <v>87</v>
      </c>
    </row>
    <row r="2108" spans="1:90">
      <c r="A2108" t="s">
        <v>72</v>
      </c>
      <c r="B2108" t="s">
        <v>73</v>
      </c>
      <c r="C2108" t="s">
        <v>74</v>
      </c>
      <c r="E2108" t="str">
        <f>"FES1162717495"</f>
        <v>FES1162717495</v>
      </c>
      <c r="F2108" s="3">
        <v>43754</v>
      </c>
      <c r="G2108">
        <v>202004</v>
      </c>
      <c r="H2108" t="s">
        <v>75</v>
      </c>
      <c r="I2108" t="s">
        <v>76</v>
      </c>
      <c r="J2108" t="s">
        <v>77</v>
      </c>
      <c r="K2108" t="s">
        <v>78</v>
      </c>
      <c r="L2108" t="s">
        <v>479</v>
      </c>
      <c r="M2108" t="s">
        <v>480</v>
      </c>
      <c r="N2108" t="s">
        <v>2407</v>
      </c>
      <c r="O2108" t="s">
        <v>82</v>
      </c>
      <c r="P2108" t="str">
        <f>"2170712433                    "</f>
        <v xml:space="preserve">2170712433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12.36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1.8</v>
      </c>
      <c r="BJ2108">
        <v>0.9</v>
      </c>
      <c r="BK2108">
        <v>2</v>
      </c>
      <c r="BL2108" s="4">
        <v>71.239999999999995</v>
      </c>
      <c r="BM2108" s="4">
        <v>10.69</v>
      </c>
      <c r="BN2108" s="4">
        <v>81.93</v>
      </c>
      <c r="BO2108" s="4">
        <v>81.93</v>
      </c>
      <c r="BQ2108" t="s">
        <v>83</v>
      </c>
      <c r="BR2108" t="s">
        <v>84</v>
      </c>
      <c r="BS2108" s="3">
        <v>43755</v>
      </c>
      <c r="BT2108" s="5">
        <v>0.41666666666666669</v>
      </c>
      <c r="BU2108" t="s">
        <v>2408</v>
      </c>
      <c r="BV2108" t="s">
        <v>90</v>
      </c>
      <c r="BY2108">
        <v>4396.53</v>
      </c>
      <c r="CA2108" t="s">
        <v>483</v>
      </c>
      <c r="CC2108" t="s">
        <v>480</v>
      </c>
      <c r="CD2108">
        <v>1930</v>
      </c>
      <c r="CE2108" t="s">
        <v>86</v>
      </c>
      <c r="CF2108" s="3">
        <v>43756</v>
      </c>
      <c r="CI2108">
        <v>1</v>
      </c>
      <c r="CJ2108">
        <v>1</v>
      </c>
      <c r="CK2108">
        <v>24</v>
      </c>
      <c r="CL2108" t="s">
        <v>87</v>
      </c>
    </row>
    <row r="2109" spans="1:90">
      <c r="A2109" t="s">
        <v>72</v>
      </c>
      <c r="B2109" t="s">
        <v>73</v>
      </c>
      <c r="C2109" t="s">
        <v>74</v>
      </c>
      <c r="E2109" t="str">
        <f>"FES1162717408"</f>
        <v>FES1162717408</v>
      </c>
      <c r="F2109" s="3">
        <v>43754</v>
      </c>
      <c r="G2109">
        <v>202004</v>
      </c>
      <c r="H2109" t="s">
        <v>75</v>
      </c>
      <c r="I2109" t="s">
        <v>76</v>
      </c>
      <c r="J2109" t="s">
        <v>77</v>
      </c>
      <c r="K2109" t="s">
        <v>78</v>
      </c>
      <c r="L2109" t="s">
        <v>92</v>
      </c>
      <c r="M2109" t="s">
        <v>93</v>
      </c>
      <c r="N2109" t="s">
        <v>389</v>
      </c>
      <c r="O2109" t="s">
        <v>82</v>
      </c>
      <c r="P2109" t="str">
        <f>"2170709855                    "</f>
        <v xml:space="preserve">2170709855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8.7899999999999991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 s="4">
        <v>50.66</v>
      </c>
      <c r="BM2109" s="4">
        <v>7.6</v>
      </c>
      <c r="BN2109" s="4">
        <v>58.26</v>
      </c>
      <c r="BO2109" s="4">
        <v>58.26</v>
      </c>
      <c r="BQ2109" t="s">
        <v>83</v>
      </c>
      <c r="BR2109" t="s">
        <v>84</v>
      </c>
      <c r="BS2109" s="3">
        <v>43755</v>
      </c>
      <c r="BT2109" s="5">
        <v>0.34861111111111115</v>
      </c>
      <c r="BU2109" t="s">
        <v>2332</v>
      </c>
      <c r="BV2109" t="s">
        <v>90</v>
      </c>
      <c r="BY2109">
        <v>1200</v>
      </c>
      <c r="CA2109" t="s">
        <v>391</v>
      </c>
      <c r="CC2109" t="s">
        <v>93</v>
      </c>
      <c r="CD2109">
        <v>7764</v>
      </c>
      <c r="CE2109" t="s">
        <v>96</v>
      </c>
      <c r="CF2109" s="3">
        <v>43756</v>
      </c>
      <c r="CI2109">
        <v>1</v>
      </c>
      <c r="CJ2109">
        <v>1</v>
      </c>
      <c r="CK2109">
        <v>21</v>
      </c>
      <c r="CL2109" t="s">
        <v>87</v>
      </c>
    </row>
    <row r="2110" spans="1:90">
      <c r="A2110" t="s">
        <v>72</v>
      </c>
      <c r="B2110" t="s">
        <v>73</v>
      </c>
      <c r="C2110" t="s">
        <v>74</v>
      </c>
      <c r="E2110" t="str">
        <f>"FES1162717361"</f>
        <v>FES1162717361</v>
      </c>
      <c r="F2110" s="3">
        <v>43754</v>
      </c>
      <c r="G2110">
        <v>202004</v>
      </c>
      <c r="H2110" t="s">
        <v>75</v>
      </c>
      <c r="I2110" t="s">
        <v>76</v>
      </c>
      <c r="J2110" t="s">
        <v>77</v>
      </c>
      <c r="K2110" t="s">
        <v>78</v>
      </c>
      <c r="L2110" t="s">
        <v>92</v>
      </c>
      <c r="M2110" t="s">
        <v>93</v>
      </c>
      <c r="N2110" t="s">
        <v>1740</v>
      </c>
      <c r="O2110" t="s">
        <v>82</v>
      </c>
      <c r="P2110" t="str">
        <f>"21707188887                   "</f>
        <v xml:space="preserve">21707188887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8.7899999999999991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 s="4">
        <v>50.66</v>
      </c>
      <c r="BM2110" s="4">
        <v>7.6</v>
      </c>
      <c r="BN2110" s="4">
        <v>58.26</v>
      </c>
      <c r="BO2110" s="4">
        <v>58.26</v>
      </c>
      <c r="BQ2110" t="s">
        <v>1790</v>
      </c>
      <c r="BR2110" t="s">
        <v>84</v>
      </c>
      <c r="BS2110" s="3">
        <v>43755</v>
      </c>
      <c r="BT2110" s="5">
        <v>0.34791666666666665</v>
      </c>
      <c r="BU2110" t="s">
        <v>2409</v>
      </c>
      <c r="BV2110" t="s">
        <v>90</v>
      </c>
      <c r="BY2110">
        <v>1200</v>
      </c>
      <c r="CA2110" t="s">
        <v>1078</v>
      </c>
      <c r="CC2110" t="s">
        <v>93</v>
      </c>
      <c r="CD2110">
        <v>7500</v>
      </c>
      <c r="CE2110" t="s">
        <v>96</v>
      </c>
      <c r="CF2110" s="3">
        <v>43756</v>
      </c>
      <c r="CI2110">
        <v>1</v>
      </c>
      <c r="CJ2110">
        <v>1</v>
      </c>
      <c r="CK2110">
        <v>21</v>
      </c>
      <c r="CL2110" t="s">
        <v>87</v>
      </c>
    </row>
    <row r="2111" spans="1:90">
      <c r="A2111" t="s">
        <v>72</v>
      </c>
      <c r="B2111" t="s">
        <v>73</v>
      </c>
      <c r="C2111" t="s">
        <v>74</v>
      </c>
      <c r="E2111" t="str">
        <f>"FES1162717423"</f>
        <v>FES1162717423</v>
      </c>
      <c r="F2111" s="3">
        <v>43754</v>
      </c>
      <c r="G2111">
        <v>202004</v>
      </c>
      <c r="H2111" t="s">
        <v>75</v>
      </c>
      <c r="I2111" t="s">
        <v>76</v>
      </c>
      <c r="J2111" t="s">
        <v>77</v>
      </c>
      <c r="K2111" t="s">
        <v>78</v>
      </c>
      <c r="L2111" t="s">
        <v>162</v>
      </c>
      <c r="M2111" t="s">
        <v>163</v>
      </c>
      <c r="N2111" t="s">
        <v>164</v>
      </c>
      <c r="O2111" t="s">
        <v>82</v>
      </c>
      <c r="P2111" t="str">
        <f>"2170712373                    "</f>
        <v xml:space="preserve">2170712373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17.04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 s="4">
        <v>98.16</v>
      </c>
      <c r="BM2111" s="4">
        <v>14.72</v>
      </c>
      <c r="BN2111" s="4">
        <v>112.88</v>
      </c>
      <c r="BO2111" s="4">
        <v>112.88</v>
      </c>
      <c r="BQ2111" t="s">
        <v>83</v>
      </c>
      <c r="BR2111" t="s">
        <v>84</v>
      </c>
      <c r="BS2111" s="3">
        <v>43755</v>
      </c>
      <c r="BT2111" s="5">
        <v>0.41666666666666669</v>
      </c>
      <c r="BU2111" t="s">
        <v>2410</v>
      </c>
      <c r="BV2111" t="s">
        <v>90</v>
      </c>
      <c r="BY2111">
        <v>1200</v>
      </c>
      <c r="CC2111" t="s">
        <v>163</v>
      </c>
      <c r="CD2111">
        <v>7130</v>
      </c>
      <c r="CE2111" t="s">
        <v>96</v>
      </c>
      <c r="CF2111" s="3">
        <v>43756</v>
      </c>
      <c r="CI2111">
        <v>1</v>
      </c>
      <c r="CJ2111">
        <v>1</v>
      </c>
      <c r="CK2111">
        <v>23</v>
      </c>
      <c r="CL2111" t="s">
        <v>87</v>
      </c>
    </row>
    <row r="2112" spans="1:90">
      <c r="A2112" t="s">
        <v>72</v>
      </c>
      <c r="B2112" t="s">
        <v>73</v>
      </c>
      <c r="C2112" t="s">
        <v>74</v>
      </c>
      <c r="E2112" t="str">
        <f>"FES1162717385"</f>
        <v>FES1162717385</v>
      </c>
      <c r="F2112" s="3">
        <v>43754</v>
      </c>
      <c r="G2112">
        <v>202004</v>
      </c>
      <c r="H2112" t="s">
        <v>75</v>
      </c>
      <c r="I2112" t="s">
        <v>76</v>
      </c>
      <c r="J2112" t="s">
        <v>77</v>
      </c>
      <c r="K2112" t="s">
        <v>78</v>
      </c>
      <c r="L2112" t="s">
        <v>92</v>
      </c>
      <c r="M2112" t="s">
        <v>93</v>
      </c>
      <c r="N2112" t="s">
        <v>2411</v>
      </c>
      <c r="O2112" t="s">
        <v>82</v>
      </c>
      <c r="P2112" t="str">
        <f>"2170712344                    "</f>
        <v xml:space="preserve">2170712344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8.7899999999999991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 s="4">
        <v>50.66</v>
      </c>
      <c r="BM2112" s="4">
        <v>7.6</v>
      </c>
      <c r="BN2112" s="4">
        <v>58.26</v>
      </c>
      <c r="BO2112" s="4">
        <v>58.26</v>
      </c>
      <c r="BQ2112" t="s">
        <v>192</v>
      </c>
      <c r="BR2112" t="s">
        <v>84</v>
      </c>
      <c r="BS2112" s="3">
        <v>43755</v>
      </c>
      <c r="BT2112" s="5">
        <v>0.39583333333333331</v>
      </c>
      <c r="BU2112" t="s">
        <v>2412</v>
      </c>
      <c r="BV2112" t="s">
        <v>90</v>
      </c>
      <c r="BY2112">
        <v>1200</v>
      </c>
      <c r="CA2112" t="s">
        <v>428</v>
      </c>
      <c r="CC2112" t="s">
        <v>93</v>
      </c>
      <c r="CD2112">
        <v>7460</v>
      </c>
      <c r="CE2112" t="s">
        <v>96</v>
      </c>
      <c r="CF2112" s="3">
        <v>43756</v>
      </c>
      <c r="CI2112">
        <v>1</v>
      </c>
      <c r="CJ2112">
        <v>1</v>
      </c>
      <c r="CK2112">
        <v>21</v>
      </c>
      <c r="CL2112" t="s">
        <v>87</v>
      </c>
    </row>
    <row r="2113" spans="1:90">
      <c r="A2113" t="s">
        <v>72</v>
      </c>
      <c r="B2113" t="s">
        <v>73</v>
      </c>
      <c r="C2113" t="s">
        <v>74</v>
      </c>
      <c r="E2113" t="str">
        <f>"FES1162717363"</f>
        <v>FES1162717363</v>
      </c>
      <c r="F2113" s="3">
        <v>43754</v>
      </c>
      <c r="G2113">
        <v>202004</v>
      </c>
      <c r="H2113" t="s">
        <v>75</v>
      </c>
      <c r="I2113" t="s">
        <v>76</v>
      </c>
      <c r="J2113" t="s">
        <v>77</v>
      </c>
      <c r="K2113" t="s">
        <v>78</v>
      </c>
      <c r="L2113" t="s">
        <v>308</v>
      </c>
      <c r="M2113" t="s">
        <v>308</v>
      </c>
      <c r="N2113" t="s">
        <v>869</v>
      </c>
      <c r="O2113" t="s">
        <v>82</v>
      </c>
      <c r="P2113" t="str">
        <f>"2170710140                    "</f>
        <v xml:space="preserve">2170710140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17.04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 s="4">
        <v>98.16</v>
      </c>
      <c r="BM2113" s="4">
        <v>14.72</v>
      </c>
      <c r="BN2113" s="4">
        <v>112.88</v>
      </c>
      <c r="BO2113" s="4">
        <v>112.88</v>
      </c>
      <c r="BQ2113" t="s">
        <v>101</v>
      </c>
      <c r="BR2113" t="s">
        <v>84</v>
      </c>
      <c r="BS2113" s="3">
        <v>43755</v>
      </c>
      <c r="BT2113" s="5">
        <v>0.46180555555555558</v>
      </c>
      <c r="BU2113" t="s">
        <v>2413</v>
      </c>
      <c r="BV2113" t="s">
        <v>90</v>
      </c>
      <c r="BY2113">
        <v>1200</v>
      </c>
      <c r="CA2113" t="s">
        <v>2279</v>
      </c>
      <c r="CC2113" t="s">
        <v>308</v>
      </c>
      <c r="CD2113">
        <v>7620</v>
      </c>
      <c r="CE2113" t="s">
        <v>96</v>
      </c>
      <c r="CF2113" s="3">
        <v>43756</v>
      </c>
      <c r="CI2113">
        <v>1</v>
      </c>
      <c r="CJ2113">
        <v>1</v>
      </c>
      <c r="CK2113">
        <v>23</v>
      </c>
      <c r="CL2113" t="s">
        <v>87</v>
      </c>
    </row>
    <row r="2114" spans="1:90">
      <c r="A2114" t="s">
        <v>72</v>
      </c>
      <c r="B2114" t="s">
        <v>73</v>
      </c>
      <c r="C2114" t="s">
        <v>74</v>
      </c>
      <c r="E2114" t="str">
        <f>"FES1162717237"</f>
        <v>FES1162717237</v>
      </c>
      <c r="F2114" s="3">
        <v>43754</v>
      </c>
      <c r="G2114">
        <v>202004</v>
      </c>
      <c r="H2114" t="s">
        <v>75</v>
      </c>
      <c r="I2114" t="s">
        <v>76</v>
      </c>
      <c r="J2114" t="s">
        <v>77</v>
      </c>
      <c r="K2114" t="s">
        <v>78</v>
      </c>
      <c r="L2114" t="s">
        <v>142</v>
      </c>
      <c r="M2114" t="s">
        <v>143</v>
      </c>
      <c r="N2114" t="s">
        <v>2414</v>
      </c>
      <c r="O2114" t="s">
        <v>82</v>
      </c>
      <c r="P2114" t="str">
        <f>"2170712236                    "</f>
        <v xml:space="preserve">2170712236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18.39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2</v>
      </c>
      <c r="BI2114">
        <v>8.8000000000000007</v>
      </c>
      <c r="BJ2114">
        <v>2.1</v>
      </c>
      <c r="BK2114">
        <v>9</v>
      </c>
      <c r="BL2114" s="4">
        <v>105.98</v>
      </c>
      <c r="BM2114" s="4">
        <v>15.9</v>
      </c>
      <c r="BN2114" s="4">
        <v>121.88</v>
      </c>
      <c r="BO2114" s="4">
        <v>121.88</v>
      </c>
      <c r="BR2114" t="s">
        <v>84</v>
      </c>
      <c r="BS2114" s="3">
        <v>43755</v>
      </c>
      <c r="BT2114" s="5">
        <v>0.33333333333333331</v>
      </c>
      <c r="BU2114" t="s">
        <v>2415</v>
      </c>
      <c r="BV2114" t="s">
        <v>90</v>
      </c>
      <c r="BY2114">
        <v>10476.530000000001</v>
      </c>
      <c r="CA2114" t="s">
        <v>1927</v>
      </c>
      <c r="CC2114" t="s">
        <v>143</v>
      </c>
      <c r="CD2114">
        <v>1459</v>
      </c>
      <c r="CE2114" t="s">
        <v>86</v>
      </c>
      <c r="CF2114" s="3">
        <v>43768</v>
      </c>
      <c r="CI2114">
        <v>1</v>
      </c>
      <c r="CJ2114">
        <v>1</v>
      </c>
      <c r="CK2114">
        <v>22</v>
      </c>
      <c r="CL2114" t="s">
        <v>87</v>
      </c>
    </row>
    <row r="2115" spans="1:90">
      <c r="A2115" t="s">
        <v>72</v>
      </c>
      <c r="B2115" t="s">
        <v>73</v>
      </c>
      <c r="C2115" t="s">
        <v>74</v>
      </c>
      <c r="E2115" t="str">
        <f>"FES1162717255"</f>
        <v>FES1162717255</v>
      </c>
      <c r="F2115" s="3">
        <v>43754</v>
      </c>
      <c r="G2115">
        <v>202004</v>
      </c>
      <c r="H2115" t="s">
        <v>75</v>
      </c>
      <c r="I2115" t="s">
        <v>76</v>
      </c>
      <c r="J2115" t="s">
        <v>77</v>
      </c>
      <c r="K2115" t="s">
        <v>78</v>
      </c>
      <c r="L2115" t="s">
        <v>79</v>
      </c>
      <c r="M2115" t="s">
        <v>80</v>
      </c>
      <c r="N2115" t="s">
        <v>81</v>
      </c>
      <c r="O2115" t="s">
        <v>82</v>
      </c>
      <c r="P2115" t="str">
        <f>"2170712264                    "</f>
        <v xml:space="preserve">2170712264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10.99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4.2</v>
      </c>
      <c r="BJ2115">
        <v>3.9</v>
      </c>
      <c r="BK2115">
        <v>4.5</v>
      </c>
      <c r="BL2115" s="4">
        <v>63.3</v>
      </c>
      <c r="BM2115" s="4">
        <v>9.5</v>
      </c>
      <c r="BN2115" s="4">
        <v>72.8</v>
      </c>
      <c r="BO2115" s="4">
        <v>72.8</v>
      </c>
      <c r="BQ2115" t="s">
        <v>83</v>
      </c>
      <c r="BR2115" t="s">
        <v>84</v>
      </c>
      <c r="BS2115" s="3">
        <v>43755</v>
      </c>
      <c r="BT2115" s="5">
        <v>0.3520833333333333</v>
      </c>
      <c r="BU2115" t="s">
        <v>2291</v>
      </c>
      <c r="BV2115" t="s">
        <v>90</v>
      </c>
      <c r="BY2115">
        <v>19285.57</v>
      </c>
      <c r="CA2115" t="s">
        <v>474</v>
      </c>
      <c r="CC2115" t="s">
        <v>80</v>
      </c>
      <c r="CD2115">
        <v>2094</v>
      </c>
      <c r="CE2115" t="s">
        <v>2416</v>
      </c>
      <c r="CF2115" s="3">
        <v>43756</v>
      </c>
      <c r="CI2115">
        <v>1</v>
      </c>
      <c r="CJ2115">
        <v>1</v>
      </c>
      <c r="CK2115">
        <v>22</v>
      </c>
      <c r="CL2115" t="s">
        <v>87</v>
      </c>
    </row>
    <row r="2116" spans="1:90">
      <c r="A2116" t="s">
        <v>72</v>
      </c>
      <c r="B2116" t="s">
        <v>73</v>
      </c>
      <c r="C2116" t="s">
        <v>74</v>
      </c>
      <c r="E2116" t="str">
        <f>"FES1162717292"</f>
        <v>FES1162717292</v>
      </c>
      <c r="F2116" s="3">
        <v>43754</v>
      </c>
      <c r="G2116">
        <v>202004</v>
      </c>
      <c r="H2116" t="s">
        <v>75</v>
      </c>
      <c r="I2116" t="s">
        <v>76</v>
      </c>
      <c r="J2116" t="s">
        <v>77</v>
      </c>
      <c r="K2116" t="s">
        <v>78</v>
      </c>
      <c r="L2116" t="s">
        <v>359</v>
      </c>
      <c r="M2116" t="s">
        <v>360</v>
      </c>
      <c r="N2116" t="s">
        <v>1764</v>
      </c>
      <c r="O2116" t="s">
        <v>82</v>
      </c>
      <c r="P2116" t="str">
        <f>"2170709898                    "</f>
        <v xml:space="preserve">2170709898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12.36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 s="4">
        <v>71.239999999999995</v>
      </c>
      <c r="BM2116" s="4">
        <v>10.69</v>
      </c>
      <c r="BN2116" s="4">
        <v>81.93</v>
      </c>
      <c r="BO2116" s="4">
        <v>81.93</v>
      </c>
      <c r="BQ2116" t="s">
        <v>1879</v>
      </c>
      <c r="BR2116" t="s">
        <v>84</v>
      </c>
      <c r="BS2116" s="3">
        <v>43755</v>
      </c>
      <c r="BT2116" s="5">
        <v>0.41666666666666669</v>
      </c>
      <c r="BU2116" t="s">
        <v>1880</v>
      </c>
      <c r="BV2116" t="s">
        <v>90</v>
      </c>
      <c r="BY2116">
        <v>1200</v>
      </c>
      <c r="CA2116" t="s">
        <v>1766</v>
      </c>
      <c r="CC2116" t="s">
        <v>360</v>
      </c>
      <c r="CD2116">
        <v>208</v>
      </c>
      <c r="CE2116" t="s">
        <v>96</v>
      </c>
      <c r="CF2116" s="3">
        <v>43759</v>
      </c>
      <c r="CI2116">
        <v>1</v>
      </c>
      <c r="CJ2116">
        <v>1</v>
      </c>
      <c r="CK2116">
        <v>24</v>
      </c>
      <c r="CL2116" t="s">
        <v>87</v>
      </c>
    </row>
    <row r="2117" spans="1:90">
      <c r="A2117" t="s">
        <v>72</v>
      </c>
      <c r="B2117" t="s">
        <v>73</v>
      </c>
      <c r="C2117" t="s">
        <v>74</v>
      </c>
      <c r="E2117" t="str">
        <f>"FES1162717428"</f>
        <v>FES1162717428</v>
      </c>
      <c r="F2117" s="3">
        <v>43754</v>
      </c>
      <c r="G2117">
        <v>202004</v>
      </c>
      <c r="H2117" t="s">
        <v>75</v>
      </c>
      <c r="I2117" t="s">
        <v>76</v>
      </c>
      <c r="J2117" t="s">
        <v>77</v>
      </c>
      <c r="K2117" t="s">
        <v>78</v>
      </c>
      <c r="L2117" t="s">
        <v>359</v>
      </c>
      <c r="M2117" t="s">
        <v>360</v>
      </c>
      <c r="N2117" t="s">
        <v>1764</v>
      </c>
      <c r="O2117" t="s">
        <v>82</v>
      </c>
      <c r="P2117" t="str">
        <f>"2170709898                    "</f>
        <v xml:space="preserve">2170709898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12.36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 s="4">
        <v>71.239999999999995</v>
      </c>
      <c r="BM2117" s="4">
        <v>10.69</v>
      </c>
      <c r="BN2117" s="4">
        <v>81.93</v>
      </c>
      <c r="BO2117" s="4">
        <v>81.93</v>
      </c>
      <c r="BQ2117" t="s">
        <v>1879</v>
      </c>
      <c r="BR2117" t="s">
        <v>84</v>
      </c>
      <c r="BS2117" s="3">
        <v>43755</v>
      </c>
      <c r="BT2117" s="5">
        <v>0.41736111111111113</v>
      </c>
      <c r="BU2117" t="s">
        <v>1880</v>
      </c>
      <c r="BV2117" t="s">
        <v>90</v>
      </c>
      <c r="BY2117">
        <v>1200</v>
      </c>
      <c r="CA2117" t="s">
        <v>1766</v>
      </c>
      <c r="CC2117" t="s">
        <v>360</v>
      </c>
      <c r="CD2117">
        <v>208</v>
      </c>
      <c r="CE2117" t="s">
        <v>96</v>
      </c>
      <c r="CF2117" s="3">
        <v>43759</v>
      </c>
      <c r="CI2117">
        <v>1</v>
      </c>
      <c r="CJ2117">
        <v>1</v>
      </c>
      <c r="CK2117">
        <v>24</v>
      </c>
      <c r="CL2117" t="s">
        <v>87</v>
      </c>
    </row>
    <row r="2118" spans="1:90">
      <c r="A2118" t="s">
        <v>72</v>
      </c>
      <c r="B2118" t="s">
        <v>73</v>
      </c>
      <c r="C2118" t="s">
        <v>74</v>
      </c>
      <c r="E2118" t="str">
        <f>"FES1162717317"</f>
        <v>FES1162717317</v>
      </c>
      <c r="F2118" s="3">
        <v>43754</v>
      </c>
      <c r="G2118">
        <v>202004</v>
      </c>
      <c r="H2118" t="s">
        <v>75</v>
      </c>
      <c r="I2118" t="s">
        <v>76</v>
      </c>
      <c r="J2118" t="s">
        <v>77</v>
      </c>
      <c r="K2118" t="s">
        <v>78</v>
      </c>
      <c r="L2118" t="s">
        <v>92</v>
      </c>
      <c r="M2118" t="s">
        <v>93</v>
      </c>
      <c r="N2118" t="s">
        <v>598</v>
      </c>
      <c r="O2118" t="s">
        <v>82</v>
      </c>
      <c r="P2118" t="str">
        <f>"21707121288                   "</f>
        <v xml:space="preserve">21707121288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8.7899999999999991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 s="4">
        <v>50.66</v>
      </c>
      <c r="BM2118" s="4">
        <v>7.6</v>
      </c>
      <c r="BN2118" s="4">
        <v>58.26</v>
      </c>
      <c r="BO2118" s="4">
        <v>58.26</v>
      </c>
      <c r="BR2118" t="s">
        <v>84</v>
      </c>
      <c r="BS2118" s="3">
        <v>43755</v>
      </c>
      <c r="BT2118" s="5">
        <v>0.3923611111111111</v>
      </c>
      <c r="BU2118" t="s">
        <v>1341</v>
      </c>
      <c r="BV2118" t="s">
        <v>90</v>
      </c>
      <c r="BY2118">
        <v>1200</v>
      </c>
      <c r="CA2118" t="s">
        <v>270</v>
      </c>
      <c r="CC2118" t="s">
        <v>93</v>
      </c>
      <c r="CD2118">
        <v>7580</v>
      </c>
      <c r="CE2118" t="s">
        <v>96</v>
      </c>
      <c r="CF2118" s="3">
        <v>43756</v>
      </c>
      <c r="CI2118">
        <v>1</v>
      </c>
      <c r="CJ2118">
        <v>1</v>
      </c>
      <c r="CK2118">
        <v>21</v>
      </c>
      <c r="CL2118" t="s">
        <v>87</v>
      </c>
    </row>
    <row r="2119" spans="1:90">
      <c r="A2119" t="s">
        <v>72</v>
      </c>
      <c r="B2119" t="s">
        <v>73</v>
      </c>
      <c r="C2119" t="s">
        <v>74</v>
      </c>
      <c r="E2119" t="str">
        <f>"FES1162717262"</f>
        <v>FES1162717262</v>
      </c>
      <c r="F2119" s="3">
        <v>43754</v>
      </c>
      <c r="G2119">
        <v>202004</v>
      </c>
      <c r="H2119" t="s">
        <v>75</v>
      </c>
      <c r="I2119" t="s">
        <v>76</v>
      </c>
      <c r="J2119" t="s">
        <v>77</v>
      </c>
      <c r="K2119" t="s">
        <v>78</v>
      </c>
      <c r="L2119" t="s">
        <v>114</v>
      </c>
      <c r="M2119" t="s">
        <v>115</v>
      </c>
      <c r="N2119" t="s">
        <v>1135</v>
      </c>
      <c r="O2119" t="s">
        <v>82</v>
      </c>
      <c r="P2119" t="str">
        <f>"2170708057                    "</f>
        <v xml:space="preserve">2170708057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13.19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2.6</v>
      </c>
      <c r="BJ2119">
        <v>1</v>
      </c>
      <c r="BK2119">
        <v>3</v>
      </c>
      <c r="BL2119" s="4">
        <v>75.98</v>
      </c>
      <c r="BM2119" s="4">
        <v>11.4</v>
      </c>
      <c r="BN2119" s="4">
        <v>87.38</v>
      </c>
      <c r="BO2119" s="4">
        <v>87.38</v>
      </c>
      <c r="BQ2119" t="s">
        <v>83</v>
      </c>
      <c r="BR2119" t="s">
        <v>84</v>
      </c>
      <c r="BS2119" s="3">
        <v>43755</v>
      </c>
      <c r="BT2119" s="5">
        <v>0.3888888888888889</v>
      </c>
      <c r="BU2119" t="s">
        <v>2417</v>
      </c>
      <c r="BV2119" t="s">
        <v>90</v>
      </c>
      <c r="BY2119">
        <v>4952.53</v>
      </c>
      <c r="CA2119" t="s">
        <v>519</v>
      </c>
      <c r="CC2119" t="s">
        <v>115</v>
      </c>
      <c r="CD2119">
        <v>183</v>
      </c>
      <c r="CE2119" t="s">
        <v>86</v>
      </c>
      <c r="CF2119" s="3">
        <v>43759</v>
      </c>
      <c r="CI2119">
        <v>1</v>
      </c>
      <c r="CJ2119">
        <v>1</v>
      </c>
      <c r="CK2119">
        <v>21</v>
      </c>
      <c r="CL2119" t="s">
        <v>87</v>
      </c>
    </row>
    <row r="2120" spans="1:90">
      <c r="A2120" t="s">
        <v>72</v>
      </c>
      <c r="B2120" t="s">
        <v>73</v>
      </c>
      <c r="C2120" t="s">
        <v>74</v>
      </c>
      <c r="E2120" t="str">
        <f>"FES1162717379"</f>
        <v>FES1162717379</v>
      </c>
      <c r="F2120" s="3">
        <v>43754</v>
      </c>
      <c r="G2120">
        <v>202004</v>
      </c>
      <c r="H2120" t="s">
        <v>75</v>
      </c>
      <c r="I2120" t="s">
        <v>76</v>
      </c>
      <c r="J2120" t="s">
        <v>77</v>
      </c>
      <c r="K2120" t="s">
        <v>78</v>
      </c>
      <c r="L2120" t="s">
        <v>653</v>
      </c>
      <c r="M2120" t="s">
        <v>654</v>
      </c>
      <c r="N2120" t="s">
        <v>2418</v>
      </c>
      <c r="O2120" t="s">
        <v>82</v>
      </c>
      <c r="P2120" t="str">
        <f>"2170709794                    "</f>
        <v xml:space="preserve">2170709794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17.04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 s="4">
        <v>98.16</v>
      </c>
      <c r="BM2120" s="4">
        <v>14.72</v>
      </c>
      <c r="BN2120" s="4">
        <v>112.88</v>
      </c>
      <c r="BO2120" s="4">
        <v>112.88</v>
      </c>
      <c r="BR2120" t="s">
        <v>84</v>
      </c>
      <c r="BS2120" s="3">
        <v>43756</v>
      </c>
      <c r="BT2120" s="5">
        <v>0.4284722222222222</v>
      </c>
      <c r="BU2120" t="s">
        <v>656</v>
      </c>
      <c r="BV2120" t="s">
        <v>90</v>
      </c>
      <c r="BY2120">
        <v>1200</v>
      </c>
      <c r="CA2120" t="s">
        <v>657</v>
      </c>
      <c r="CC2120" t="s">
        <v>654</v>
      </c>
      <c r="CD2120">
        <v>7380</v>
      </c>
      <c r="CE2120" t="s">
        <v>96</v>
      </c>
      <c r="CF2120" s="3">
        <v>43761</v>
      </c>
      <c r="CI2120">
        <v>3</v>
      </c>
      <c r="CJ2120">
        <v>2</v>
      </c>
      <c r="CK2120">
        <v>23</v>
      </c>
      <c r="CL2120" t="s">
        <v>87</v>
      </c>
    </row>
    <row r="2121" spans="1:90">
      <c r="A2121" t="s">
        <v>72</v>
      </c>
      <c r="B2121" t="s">
        <v>73</v>
      </c>
      <c r="C2121" t="s">
        <v>74</v>
      </c>
      <c r="E2121" t="str">
        <f>"FES1162717473"</f>
        <v>FES1162717473</v>
      </c>
      <c r="F2121" s="3">
        <v>43754</v>
      </c>
      <c r="G2121">
        <v>202004</v>
      </c>
      <c r="H2121" t="s">
        <v>75</v>
      </c>
      <c r="I2121" t="s">
        <v>76</v>
      </c>
      <c r="J2121" t="s">
        <v>77</v>
      </c>
      <c r="K2121" t="s">
        <v>78</v>
      </c>
      <c r="L2121" t="s">
        <v>199</v>
      </c>
      <c r="M2121" t="s">
        <v>200</v>
      </c>
      <c r="N2121" t="s">
        <v>2419</v>
      </c>
      <c r="O2121" t="s">
        <v>82</v>
      </c>
      <c r="P2121" t="str">
        <f>"2170712417                    "</f>
        <v xml:space="preserve">2170712417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8.7899999999999991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 s="4">
        <v>50.66</v>
      </c>
      <c r="BM2121" s="4">
        <v>7.6</v>
      </c>
      <c r="BN2121" s="4">
        <v>58.26</v>
      </c>
      <c r="BO2121" s="4">
        <v>58.26</v>
      </c>
      <c r="BQ2121" t="s">
        <v>2420</v>
      </c>
      <c r="BR2121" t="s">
        <v>84</v>
      </c>
      <c r="BS2121" s="3">
        <v>43755</v>
      </c>
      <c r="BT2121" s="5">
        <v>0.43402777777777773</v>
      </c>
      <c r="BU2121" t="s">
        <v>2421</v>
      </c>
      <c r="BV2121" t="s">
        <v>90</v>
      </c>
      <c r="BY2121">
        <v>1200</v>
      </c>
      <c r="CA2121" t="s">
        <v>236</v>
      </c>
      <c r="CC2121" t="s">
        <v>200</v>
      </c>
      <c r="CD2121">
        <v>5247</v>
      </c>
      <c r="CE2121" t="s">
        <v>96</v>
      </c>
      <c r="CF2121" s="3">
        <v>43759</v>
      </c>
      <c r="CI2121">
        <v>1</v>
      </c>
      <c r="CJ2121">
        <v>1</v>
      </c>
      <c r="CK2121">
        <v>21</v>
      </c>
      <c r="CL2121" t="s">
        <v>87</v>
      </c>
    </row>
    <row r="2122" spans="1:90">
      <c r="A2122" t="s">
        <v>72</v>
      </c>
      <c r="B2122" t="s">
        <v>73</v>
      </c>
      <c r="C2122" t="s">
        <v>74</v>
      </c>
      <c r="E2122" t="str">
        <f>"FES1162716796"</f>
        <v>FES1162716796</v>
      </c>
      <c r="F2122" s="3">
        <v>43754</v>
      </c>
      <c r="G2122">
        <v>202004</v>
      </c>
      <c r="H2122" t="s">
        <v>75</v>
      </c>
      <c r="I2122" t="s">
        <v>76</v>
      </c>
      <c r="J2122" t="s">
        <v>77</v>
      </c>
      <c r="K2122" t="s">
        <v>78</v>
      </c>
      <c r="L2122" t="s">
        <v>937</v>
      </c>
      <c r="M2122" t="s">
        <v>938</v>
      </c>
      <c r="N2122" t="s">
        <v>939</v>
      </c>
      <c r="O2122" t="s">
        <v>82</v>
      </c>
      <c r="P2122" t="str">
        <f>"2170711777                    "</f>
        <v xml:space="preserve">2170711777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17.04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0.6</v>
      </c>
      <c r="BJ2122">
        <v>1.2</v>
      </c>
      <c r="BK2122">
        <v>1.5</v>
      </c>
      <c r="BL2122" s="4">
        <v>98.16</v>
      </c>
      <c r="BM2122" s="4">
        <v>14.72</v>
      </c>
      <c r="BN2122" s="4">
        <v>112.88</v>
      </c>
      <c r="BO2122" s="4">
        <v>112.88</v>
      </c>
      <c r="BQ2122" t="s">
        <v>83</v>
      </c>
      <c r="BR2122" t="s">
        <v>84</v>
      </c>
      <c r="BS2122" s="3">
        <v>43755</v>
      </c>
      <c r="BT2122" s="5">
        <v>0.4777777777777778</v>
      </c>
      <c r="BU2122" t="s">
        <v>2422</v>
      </c>
      <c r="BV2122" t="s">
        <v>90</v>
      </c>
      <c r="BY2122">
        <v>6079</v>
      </c>
      <c r="CC2122" t="s">
        <v>938</v>
      </c>
      <c r="CD2122">
        <v>6500</v>
      </c>
      <c r="CE2122" t="s">
        <v>86</v>
      </c>
      <c r="CF2122" s="3">
        <v>43759</v>
      </c>
      <c r="CI2122">
        <v>1</v>
      </c>
      <c r="CJ2122">
        <v>1</v>
      </c>
      <c r="CK2122">
        <v>23</v>
      </c>
      <c r="CL2122" t="s">
        <v>87</v>
      </c>
    </row>
    <row r="2123" spans="1:90">
      <c r="A2123" t="s">
        <v>72</v>
      </c>
      <c r="B2123" t="s">
        <v>73</v>
      </c>
      <c r="C2123" t="s">
        <v>74</v>
      </c>
      <c r="E2123" t="str">
        <f>"FES1162717516"</f>
        <v>FES1162717516</v>
      </c>
      <c r="F2123" s="3">
        <v>43754</v>
      </c>
      <c r="G2123">
        <v>202004</v>
      </c>
      <c r="H2123" t="s">
        <v>75</v>
      </c>
      <c r="I2123" t="s">
        <v>76</v>
      </c>
      <c r="J2123" t="s">
        <v>77</v>
      </c>
      <c r="K2123" t="s">
        <v>78</v>
      </c>
      <c r="L2123" t="s">
        <v>199</v>
      </c>
      <c r="M2123" t="s">
        <v>200</v>
      </c>
      <c r="N2123" t="s">
        <v>767</v>
      </c>
      <c r="O2123" t="s">
        <v>82</v>
      </c>
      <c r="P2123" t="str">
        <f>"2170712473                    "</f>
        <v xml:space="preserve">2170712473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8.7899999999999991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 s="4">
        <v>50.66</v>
      </c>
      <c r="BM2123" s="4">
        <v>7.6</v>
      </c>
      <c r="BN2123" s="4">
        <v>58.26</v>
      </c>
      <c r="BO2123" s="4">
        <v>58.26</v>
      </c>
      <c r="BR2123" t="s">
        <v>84</v>
      </c>
      <c r="BS2123" s="3">
        <v>43755</v>
      </c>
      <c r="BT2123" s="5">
        <v>0.41666666666666669</v>
      </c>
      <c r="BU2123" t="s">
        <v>2423</v>
      </c>
      <c r="BV2123" t="s">
        <v>90</v>
      </c>
      <c r="BY2123">
        <v>1200</v>
      </c>
      <c r="CC2123" t="s">
        <v>200</v>
      </c>
      <c r="CD2123">
        <v>5200</v>
      </c>
      <c r="CE2123" t="s">
        <v>96</v>
      </c>
      <c r="CF2123" s="3">
        <v>43759</v>
      </c>
      <c r="CI2123">
        <v>1</v>
      </c>
      <c r="CJ2123">
        <v>1</v>
      </c>
      <c r="CK2123">
        <v>21</v>
      </c>
      <c r="CL2123" t="s">
        <v>87</v>
      </c>
    </row>
    <row r="2124" spans="1:90">
      <c r="A2124" t="s">
        <v>72</v>
      </c>
      <c r="B2124" t="s">
        <v>73</v>
      </c>
      <c r="C2124" t="s">
        <v>74</v>
      </c>
      <c r="E2124" t="str">
        <f>"FES1162717457"</f>
        <v>FES1162717457</v>
      </c>
      <c r="F2124" s="3">
        <v>43754</v>
      </c>
      <c r="G2124">
        <v>202004</v>
      </c>
      <c r="H2124" t="s">
        <v>75</v>
      </c>
      <c r="I2124" t="s">
        <v>76</v>
      </c>
      <c r="J2124" t="s">
        <v>77</v>
      </c>
      <c r="K2124" t="s">
        <v>78</v>
      </c>
      <c r="L2124" t="s">
        <v>75</v>
      </c>
      <c r="M2124" t="s">
        <v>76</v>
      </c>
      <c r="N2124" t="s">
        <v>2424</v>
      </c>
      <c r="O2124" t="s">
        <v>82</v>
      </c>
      <c r="P2124" t="str">
        <f>"2170712380                    "</f>
        <v xml:space="preserve">2170712380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6.87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 s="4">
        <v>39.58</v>
      </c>
      <c r="BM2124" s="4">
        <v>5.94</v>
      </c>
      <c r="BN2124" s="4">
        <v>45.52</v>
      </c>
      <c r="BO2124" s="4">
        <v>45.52</v>
      </c>
      <c r="BQ2124" t="s">
        <v>83</v>
      </c>
      <c r="BR2124" t="s">
        <v>84</v>
      </c>
      <c r="BS2124" s="3">
        <v>43755</v>
      </c>
      <c r="BT2124" s="5">
        <v>0.34027777777777773</v>
      </c>
      <c r="BU2124" t="s">
        <v>2425</v>
      </c>
      <c r="BV2124" t="s">
        <v>90</v>
      </c>
      <c r="BY2124">
        <v>1200</v>
      </c>
      <c r="CA2124" t="s">
        <v>911</v>
      </c>
      <c r="CC2124" t="s">
        <v>76</v>
      </c>
      <c r="CD2124">
        <v>1666</v>
      </c>
      <c r="CE2124" t="s">
        <v>96</v>
      </c>
      <c r="CF2124" s="3">
        <v>43756</v>
      </c>
      <c r="CI2124">
        <v>1</v>
      </c>
      <c r="CJ2124">
        <v>1</v>
      </c>
      <c r="CK2124">
        <v>22</v>
      </c>
      <c r="CL2124" t="s">
        <v>87</v>
      </c>
    </row>
    <row r="2125" spans="1:90">
      <c r="A2125" t="s">
        <v>72</v>
      </c>
      <c r="B2125" t="s">
        <v>73</v>
      </c>
      <c r="C2125" t="s">
        <v>74</v>
      </c>
      <c r="E2125" t="str">
        <f>"FES1162718057"</f>
        <v>FES1162718057</v>
      </c>
      <c r="F2125" s="3">
        <v>43756</v>
      </c>
      <c r="G2125">
        <v>202004</v>
      </c>
      <c r="H2125" t="s">
        <v>75</v>
      </c>
      <c r="I2125" t="s">
        <v>76</v>
      </c>
      <c r="J2125" t="s">
        <v>77</v>
      </c>
      <c r="K2125" t="s">
        <v>78</v>
      </c>
      <c r="L2125" t="s">
        <v>248</v>
      </c>
      <c r="M2125" t="s">
        <v>249</v>
      </c>
      <c r="N2125" t="s">
        <v>751</v>
      </c>
      <c r="O2125" t="s">
        <v>82</v>
      </c>
      <c r="P2125" t="str">
        <f>"2170712092                    "</f>
        <v xml:space="preserve">2170712092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6.87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 s="4">
        <v>39.58</v>
      </c>
      <c r="BM2125" s="4">
        <v>5.94</v>
      </c>
      <c r="BN2125" s="4">
        <v>45.52</v>
      </c>
      <c r="BO2125" s="4">
        <v>45.52</v>
      </c>
      <c r="BQ2125" t="s">
        <v>95</v>
      </c>
      <c r="BR2125" t="s">
        <v>84</v>
      </c>
      <c r="BS2125" s="3">
        <v>43759</v>
      </c>
      <c r="BT2125" s="5">
        <v>0.33333333333333331</v>
      </c>
      <c r="BU2125" t="s">
        <v>231</v>
      </c>
      <c r="BV2125" t="s">
        <v>90</v>
      </c>
      <c r="BY2125">
        <v>1200</v>
      </c>
      <c r="CA2125" t="s">
        <v>287</v>
      </c>
      <c r="CC2125" t="s">
        <v>249</v>
      </c>
      <c r="CD2125">
        <v>1559</v>
      </c>
      <c r="CE2125" t="s">
        <v>96</v>
      </c>
      <c r="CF2125" s="3">
        <v>43760</v>
      </c>
      <c r="CI2125">
        <v>1</v>
      </c>
      <c r="CJ2125">
        <v>1</v>
      </c>
      <c r="CK2125">
        <v>22</v>
      </c>
      <c r="CL2125" t="s">
        <v>87</v>
      </c>
    </row>
    <row r="2126" spans="1:90">
      <c r="A2126" t="s">
        <v>72</v>
      </c>
      <c r="B2126" t="s">
        <v>73</v>
      </c>
      <c r="C2126" t="s">
        <v>74</v>
      </c>
      <c r="E2126" t="str">
        <f>"FES1162717989"</f>
        <v>FES1162717989</v>
      </c>
      <c r="F2126" s="3">
        <v>43756</v>
      </c>
      <c r="G2126">
        <v>202004</v>
      </c>
      <c r="H2126" t="s">
        <v>75</v>
      </c>
      <c r="I2126" t="s">
        <v>76</v>
      </c>
      <c r="J2126" t="s">
        <v>77</v>
      </c>
      <c r="K2126" t="s">
        <v>78</v>
      </c>
      <c r="L2126" t="s">
        <v>326</v>
      </c>
      <c r="M2126" t="s">
        <v>327</v>
      </c>
      <c r="N2126" t="s">
        <v>328</v>
      </c>
      <c r="O2126" t="s">
        <v>82</v>
      </c>
      <c r="P2126" t="str">
        <f>"2170710588                    "</f>
        <v xml:space="preserve">2170710588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8.7899999999999991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 s="4">
        <v>50.66</v>
      </c>
      <c r="BM2126" s="4">
        <v>7.6</v>
      </c>
      <c r="BN2126" s="4">
        <v>58.26</v>
      </c>
      <c r="BO2126" s="4">
        <v>58.26</v>
      </c>
      <c r="BQ2126" t="s">
        <v>95</v>
      </c>
      <c r="BR2126" t="s">
        <v>84</v>
      </c>
      <c r="BS2126" s="3">
        <v>43759</v>
      </c>
      <c r="BT2126" s="5">
        <v>0.35069444444444442</v>
      </c>
      <c r="BU2126" t="s">
        <v>979</v>
      </c>
      <c r="BV2126" t="s">
        <v>90</v>
      </c>
      <c r="BY2126">
        <v>1200</v>
      </c>
      <c r="CA2126" t="s">
        <v>669</v>
      </c>
      <c r="CC2126" t="s">
        <v>327</v>
      </c>
      <c r="CD2126">
        <v>6229</v>
      </c>
      <c r="CE2126" t="s">
        <v>96</v>
      </c>
      <c r="CF2126" s="3">
        <v>43760</v>
      </c>
      <c r="CI2126">
        <v>1</v>
      </c>
      <c r="CJ2126">
        <v>1</v>
      </c>
      <c r="CK2126">
        <v>21</v>
      </c>
      <c r="CL2126" t="s">
        <v>87</v>
      </c>
    </row>
    <row r="2127" spans="1:90">
      <c r="A2127" t="s">
        <v>72</v>
      </c>
      <c r="B2127" t="s">
        <v>73</v>
      </c>
      <c r="C2127" t="s">
        <v>74</v>
      </c>
      <c r="E2127" t="str">
        <f>"FES1162718005"</f>
        <v>FES1162718005</v>
      </c>
      <c r="F2127" s="3">
        <v>43756</v>
      </c>
      <c r="G2127">
        <v>202004</v>
      </c>
      <c r="H2127" t="s">
        <v>75</v>
      </c>
      <c r="I2127" t="s">
        <v>76</v>
      </c>
      <c r="J2127" t="s">
        <v>77</v>
      </c>
      <c r="K2127" t="s">
        <v>78</v>
      </c>
      <c r="L2127" t="s">
        <v>92</v>
      </c>
      <c r="M2127" t="s">
        <v>93</v>
      </c>
      <c r="N2127" t="s">
        <v>212</v>
      </c>
      <c r="O2127" t="s">
        <v>82</v>
      </c>
      <c r="P2127" t="str">
        <f>"2170710702                    "</f>
        <v xml:space="preserve">2170710702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8.7899999999999991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 s="4">
        <v>50.66</v>
      </c>
      <c r="BM2127" s="4">
        <v>7.6</v>
      </c>
      <c r="BN2127" s="4">
        <v>58.26</v>
      </c>
      <c r="BO2127" s="4">
        <v>58.26</v>
      </c>
      <c r="BQ2127" t="s">
        <v>95</v>
      </c>
      <c r="BR2127" t="s">
        <v>84</v>
      </c>
      <c r="BS2127" s="3">
        <v>43759</v>
      </c>
      <c r="BT2127" s="5">
        <v>0.3215277777777778</v>
      </c>
      <c r="BU2127" t="s">
        <v>213</v>
      </c>
      <c r="BV2127" t="s">
        <v>90</v>
      </c>
      <c r="BY2127">
        <v>1200</v>
      </c>
      <c r="CA2127" t="s">
        <v>214</v>
      </c>
      <c r="CC2127" t="s">
        <v>93</v>
      </c>
      <c r="CD2127">
        <v>7405</v>
      </c>
      <c r="CE2127" t="s">
        <v>96</v>
      </c>
      <c r="CF2127" s="3">
        <v>43760</v>
      </c>
      <c r="CI2127">
        <v>1</v>
      </c>
      <c r="CJ2127">
        <v>1</v>
      </c>
      <c r="CK2127">
        <v>21</v>
      </c>
      <c r="CL2127" t="s">
        <v>87</v>
      </c>
    </row>
    <row r="2128" spans="1:90">
      <c r="A2128" t="s">
        <v>72</v>
      </c>
      <c r="B2128" t="s">
        <v>73</v>
      </c>
      <c r="C2128" t="s">
        <v>74</v>
      </c>
      <c r="E2128" t="str">
        <f>"FES1162718010"</f>
        <v>FES1162718010</v>
      </c>
      <c r="F2128" s="3">
        <v>43756</v>
      </c>
      <c r="G2128">
        <v>202004</v>
      </c>
      <c r="H2128" t="s">
        <v>75</v>
      </c>
      <c r="I2128" t="s">
        <v>76</v>
      </c>
      <c r="J2128" t="s">
        <v>77</v>
      </c>
      <c r="K2128" t="s">
        <v>78</v>
      </c>
      <c r="L2128" t="s">
        <v>92</v>
      </c>
      <c r="M2128" t="s">
        <v>93</v>
      </c>
      <c r="N2128" t="s">
        <v>389</v>
      </c>
      <c r="O2128" t="s">
        <v>82</v>
      </c>
      <c r="P2128" t="str">
        <f>"2170710742                    "</f>
        <v xml:space="preserve">2170710742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15.38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3.5</v>
      </c>
      <c r="BJ2128">
        <v>1.4</v>
      </c>
      <c r="BK2128">
        <v>3.5</v>
      </c>
      <c r="BL2128" s="4">
        <v>88.63</v>
      </c>
      <c r="BM2128" s="4">
        <v>13.29</v>
      </c>
      <c r="BN2128" s="4">
        <v>101.92</v>
      </c>
      <c r="BO2128" s="4">
        <v>101.92</v>
      </c>
      <c r="BQ2128" t="s">
        <v>83</v>
      </c>
      <c r="BR2128" t="s">
        <v>84</v>
      </c>
      <c r="BS2128" s="3">
        <v>43759</v>
      </c>
      <c r="BT2128" s="5">
        <v>0.35625000000000001</v>
      </c>
      <c r="BU2128" t="s">
        <v>2242</v>
      </c>
      <c r="BV2128" t="s">
        <v>90</v>
      </c>
      <c r="BY2128">
        <v>6927.18</v>
      </c>
      <c r="CA2128" t="s">
        <v>391</v>
      </c>
      <c r="CC2128" t="s">
        <v>93</v>
      </c>
      <c r="CD2128">
        <v>7764</v>
      </c>
      <c r="CE2128" t="s">
        <v>86</v>
      </c>
      <c r="CF2128" s="3">
        <v>43760</v>
      </c>
      <c r="CI2128">
        <v>1</v>
      </c>
      <c r="CJ2128">
        <v>1</v>
      </c>
      <c r="CK2128">
        <v>21</v>
      </c>
      <c r="CL2128" t="s">
        <v>87</v>
      </c>
    </row>
    <row r="2129" spans="1:90">
      <c r="A2129" t="s">
        <v>72</v>
      </c>
      <c r="B2129" t="s">
        <v>73</v>
      </c>
      <c r="C2129" t="s">
        <v>74</v>
      </c>
      <c r="E2129" t="str">
        <f>"FES1192718102"</f>
        <v>FES1192718102</v>
      </c>
      <c r="F2129" s="3">
        <v>43756</v>
      </c>
      <c r="G2129">
        <v>202004</v>
      </c>
      <c r="H2129" t="s">
        <v>75</v>
      </c>
      <c r="I2129" t="s">
        <v>76</v>
      </c>
      <c r="J2129" t="s">
        <v>77</v>
      </c>
      <c r="K2129" t="s">
        <v>78</v>
      </c>
      <c r="L2129" t="s">
        <v>92</v>
      </c>
      <c r="M2129" t="s">
        <v>93</v>
      </c>
      <c r="N2129" t="s">
        <v>389</v>
      </c>
      <c r="O2129" t="s">
        <v>82</v>
      </c>
      <c r="P2129" t="str">
        <f>"2170710191                    "</f>
        <v xml:space="preserve">2170710191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19.78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4.3</v>
      </c>
      <c r="BJ2129">
        <v>1.5</v>
      </c>
      <c r="BK2129">
        <v>4.5</v>
      </c>
      <c r="BL2129" s="4">
        <v>113.95</v>
      </c>
      <c r="BM2129" s="4">
        <v>17.09</v>
      </c>
      <c r="BN2129" s="4">
        <v>131.04</v>
      </c>
      <c r="BO2129" s="4">
        <v>131.04</v>
      </c>
      <c r="BQ2129" t="s">
        <v>83</v>
      </c>
      <c r="BR2129" t="s">
        <v>84</v>
      </c>
      <c r="BS2129" s="3">
        <v>43759</v>
      </c>
      <c r="BT2129" s="5">
        <v>0.35625000000000001</v>
      </c>
      <c r="BU2129" t="s">
        <v>2242</v>
      </c>
      <c r="BV2129" t="s">
        <v>90</v>
      </c>
      <c r="BY2129">
        <v>7496.64</v>
      </c>
      <c r="CA2129" t="s">
        <v>391</v>
      </c>
      <c r="CC2129" t="s">
        <v>93</v>
      </c>
      <c r="CD2129">
        <v>7764</v>
      </c>
      <c r="CE2129" t="s">
        <v>86</v>
      </c>
      <c r="CF2129" s="3">
        <v>43760</v>
      </c>
      <c r="CI2129">
        <v>1</v>
      </c>
      <c r="CJ2129">
        <v>1</v>
      </c>
      <c r="CK2129">
        <v>21</v>
      </c>
      <c r="CL2129" t="s">
        <v>87</v>
      </c>
    </row>
    <row r="2130" spans="1:90">
      <c r="A2130" t="s">
        <v>72</v>
      </c>
      <c r="B2130" t="s">
        <v>73</v>
      </c>
      <c r="C2130" t="s">
        <v>74</v>
      </c>
      <c r="E2130" t="str">
        <f>"FES1162718007"</f>
        <v>FES1162718007</v>
      </c>
      <c r="F2130" s="3">
        <v>43756</v>
      </c>
      <c r="G2130">
        <v>202004</v>
      </c>
      <c r="H2130" t="s">
        <v>75</v>
      </c>
      <c r="I2130" t="s">
        <v>76</v>
      </c>
      <c r="J2130" t="s">
        <v>77</v>
      </c>
      <c r="K2130" t="s">
        <v>78</v>
      </c>
      <c r="L2130" t="s">
        <v>152</v>
      </c>
      <c r="M2130" t="s">
        <v>153</v>
      </c>
      <c r="N2130" t="s">
        <v>266</v>
      </c>
      <c r="O2130" t="s">
        <v>82</v>
      </c>
      <c r="P2130" t="str">
        <f>"2170710709                    "</f>
        <v xml:space="preserve">2170710709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17.04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0.9</v>
      </c>
      <c r="BJ2130">
        <v>1</v>
      </c>
      <c r="BK2130">
        <v>1</v>
      </c>
      <c r="BL2130" s="4">
        <v>98.16</v>
      </c>
      <c r="BM2130" s="4">
        <v>14.72</v>
      </c>
      <c r="BN2130" s="4">
        <v>112.88</v>
      </c>
      <c r="BO2130" s="4">
        <v>112.88</v>
      </c>
      <c r="BQ2130" t="s">
        <v>101</v>
      </c>
      <c r="BR2130" t="s">
        <v>84</v>
      </c>
      <c r="BS2130" s="3">
        <v>43760</v>
      </c>
      <c r="BT2130" s="5">
        <v>0.37152777777777773</v>
      </c>
      <c r="BU2130" t="s">
        <v>156</v>
      </c>
      <c r="BV2130" t="s">
        <v>90</v>
      </c>
      <c r="BY2130">
        <v>4917.41</v>
      </c>
      <c r="CA2130" t="s">
        <v>157</v>
      </c>
      <c r="CC2130" t="s">
        <v>153</v>
      </c>
      <c r="CD2130">
        <v>6850</v>
      </c>
      <c r="CE2130" t="s">
        <v>86</v>
      </c>
      <c r="CF2130" s="3">
        <v>43761</v>
      </c>
      <c r="CI2130">
        <v>3</v>
      </c>
      <c r="CJ2130">
        <v>2</v>
      </c>
      <c r="CK2130">
        <v>23</v>
      </c>
      <c r="CL2130" t="s">
        <v>87</v>
      </c>
    </row>
    <row r="2131" spans="1:90">
      <c r="A2131" t="s">
        <v>72</v>
      </c>
      <c r="B2131" t="s">
        <v>73</v>
      </c>
      <c r="C2131" t="s">
        <v>74</v>
      </c>
      <c r="E2131" t="str">
        <f>"FES1162718161"</f>
        <v>FES1162718161</v>
      </c>
      <c r="F2131" s="3">
        <v>43756</v>
      </c>
      <c r="G2131">
        <v>202004</v>
      </c>
      <c r="H2131" t="s">
        <v>75</v>
      </c>
      <c r="I2131" t="s">
        <v>76</v>
      </c>
      <c r="J2131" t="s">
        <v>77</v>
      </c>
      <c r="K2131" t="s">
        <v>78</v>
      </c>
      <c r="L2131" t="s">
        <v>142</v>
      </c>
      <c r="M2131" t="s">
        <v>143</v>
      </c>
      <c r="N2131" t="s">
        <v>2426</v>
      </c>
      <c r="O2131" t="s">
        <v>82</v>
      </c>
      <c r="P2131" t="str">
        <f>"21707199990                   "</f>
        <v xml:space="preserve">21707199990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6.87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 s="4">
        <v>39.58</v>
      </c>
      <c r="BM2131" s="4">
        <v>5.94</v>
      </c>
      <c r="BN2131" s="4">
        <v>45.52</v>
      </c>
      <c r="BO2131" s="4">
        <v>45.52</v>
      </c>
      <c r="BQ2131" t="s">
        <v>95</v>
      </c>
      <c r="BR2131" t="s">
        <v>84</v>
      </c>
      <c r="BS2131" s="3">
        <v>43759</v>
      </c>
      <c r="BT2131" s="5">
        <v>0.375</v>
      </c>
      <c r="BU2131" t="s">
        <v>2427</v>
      </c>
      <c r="BV2131" t="s">
        <v>90</v>
      </c>
      <c r="BY2131">
        <v>1200</v>
      </c>
      <c r="CC2131" t="s">
        <v>143</v>
      </c>
      <c r="CD2131">
        <v>1459</v>
      </c>
      <c r="CE2131" t="s">
        <v>96</v>
      </c>
      <c r="CF2131" s="3">
        <v>43760</v>
      </c>
      <c r="CI2131">
        <v>1</v>
      </c>
      <c r="CJ2131">
        <v>1</v>
      </c>
      <c r="CK2131">
        <v>22</v>
      </c>
      <c r="CL2131" t="s">
        <v>87</v>
      </c>
    </row>
    <row r="2132" spans="1:90">
      <c r="A2132" t="s">
        <v>72</v>
      </c>
      <c r="B2132" t="s">
        <v>73</v>
      </c>
      <c r="C2132" t="s">
        <v>74</v>
      </c>
      <c r="E2132" t="str">
        <f>"FES1162717941"</f>
        <v>FES1162717941</v>
      </c>
      <c r="F2132" s="3">
        <v>43756</v>
      </c>
      <c r="G2132">
        <v>202004</v>
      </c>
      <c r="H2132" t="s">
        <v>75</v>
      </c>
      <c r="I2132" t="s">
        <v>76</v>
      </c>
      <c r="J2132" t="s">
        <v>77</v>
      </c>
      <c r="K2132" t="s">
        <v>78</v>
      </c>
      <c r="L2132" t="s">
        <v>92</v>
      </c>
      <c r="M2132" t="s">
        <v>93</v>
      </c>
      <c r="N2132" t="s">
        <v>2428</v>
      </c>
      <c r="O2132" t="s">
        <v>82</v>
      </c>
      <c r="P2132" t="str">
        <f>"2170709052                    "</f>
        <v xml:space="preserve">2170709052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8.7899999999999991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 s="4">
        <v>50.66</v>
      </c>
      <c r="BM2132" s="4">
        <v>7.6</v>
      </c>
      <c r="BN2132" s="4">
        <v>58.26</v>
      </c>
      <c r="BO2132" s="4">
        <v>58.26</v>
      </c>
      <c r="BQ2132" t="s">
        <v>83</v>
      </c>
      <c r="BR2132" t="s">
        <v>84</v>
      </c>
      <c r="BS2132" s="3">
        <v>43759</v>
      </c>
      <c r="BT2132" s="5">
        <v>0.33124999999999999</v>
      </c>
      <c r="BU2132" t="s">
        <v>2429</v>
      </c>
      <c r="BV2132" t="s">
        <v>90</v>
      </c>
      <c r="BY2132">
        <v>1200</v>
      </c>
      <c r="CA2132" t="s">
        <v>732</v>
      </c>
      <c r="CC2132" t="s">
        <v>93</v>
      </c>
      <c r="CD2132">
        <v>7945</v>
      </c>
      <c r="CE2132" t="s">
        <v>96</v>
      </c>
      <c r="CF2132" s="3">
        <v>43760</v>
      </c>
      <c r="CI2132">
        <v>1</v>
      </c>
      <c r="CJ2132">
        <v>1</v>
      </c>
      <c r="CK2132">
        <v>21</v>
      </c>
      <c r="CL2132" t="s">
        <v>87</v>
      </c>
    </row>
    <row r="2133" spans="1:90">
      <c r="A2133" t="s">
        <v>72</v>
      </c>
      <c r="B2133" t="s">
        <v>73</v>
      </c>
      <c r="C2133" t="s">
        <v>74</v>
      </c>
      <c r="E2133" t="str">
        <f>"FES1162718024"</f>
        <v>FES1162718024</v>
      </c>
      <c r="F2133" s="3">
        <v>43756</v>
      </c>
      <c r="G2133">
        <v>202004</v>
      </c>
      <c r="H2133" t="s">
        <v>75</v>
      </c>
      <c r="I2133" t="s">
        <v>76</v>
      </c>
      <c r="J2133" t="s">
        <v>77</v>
      </c>
      <c r="K2133" t="s">
        <v>78</v>
      </c>
      <c r="L2133" t="s">
        <v>92</v>
      </c>
      <c r="M2133" t="s">
        <v>93</v>
      </c>
      <c r="N2133" t="s">
        <v>1622</v>
      </c>
      <c r="O2133" t="s">
        <v>82</v>
      </c>
      <c r="P2133" t="str">
        <f>"2170710848                    "</f>
        <v xml:space="preserve">2170710848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8.7899999999999991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 s="4">
        <v>50.66</v>
      </c>
      <c r="BM2133" s="4">
        <v>7.6</v>
      </c>
      <c r="BN2133" s="4">
        <v>58.26</v>
      </c>
      <c r="BO2133" s="4">
        <v>58.26</v>
      </c>
      <c r="BR2133" t="s">
        <v>84</v>
      </c>
      <c r="BS2133" s="3">
        <v>43759</v>
      </c>
      <c r="BT2133" s="5">
        <v>0.33055555555555555</v>
      </c>
      <c r="BU2133" t="s">
        <v>2430</v>
      </c>
      <c r="BV2133" t="s">
        <v>90</v>
      </c>
      <c r="BY2133">
        <v>1200</v>
      </c>
      <c r="CA2133" t="s">
        <v>732</v>
      </c>
      <c r="CC2133" t="s">
        <v>93</v>
      </c>
      <c r="CD2133">
        <v>7945</v>
      </c>
      <c r="CE2133" t="s">
        <v>96</v>
      </c>
      <c r="CF2133" s="3">
        <v>43760</v>
      </c>
      <c r="CI2133">
        <v>1</v>
      </c>
      <c r="CJ2133">
        <v>1</v>
      </c>
      <c r="CK2133">
        <v>21</v>
      </c>
      <c r="CL2133" t="s">
        <v>87</v>
      </c>
    </row>
    <row r="2134" spans="1:90">
      <c r="A2134" t="s">
        <v>72</v>
      </c>
      <c r="B2134" t="s">
        <v>73</v>
      </c>
      <c r="C2134" t="s">
        <v>74</v>
      </c>
      <c r="E2134" t="str">
        <f>"FES1162718099"</f>
        <v>FES1162718099</v>
      </c>
      <c r="F2134" s="3">
        <v>43756</v>
      </c>
      <c r="G2134">
        <v>202004</v>
      </c>
      <c r="H2134" t="s">
        <v>75</v>
      </c>
      <c r="I2134" t="s">
        <v>76</v>
      </c>
      <c r="J2134" t="s">
        <v>77</v>
      </c>
      <c r="K2134" t="s">
        <v>78</v>
      </c>
      <c r="L2134" t="s">
        <v>162</v>
      </c>
      <c r="M2134" t="s">
        <v>163</v>
      </c>
      <c r="N2134" t="s">
        <v>166</v>
      </c>
      <c r="O2134" t="s">
        <v>82</v>
      </c>
      <c r="P2134" t="str">
        <f>"2170712833                    "</f>
        <v xml:space="preserve">2170712833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17.04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 s="4">
        <v>98.16</v>
      </c>
      <c r="BM2134" s="4">
        <v>14.72</v>
      </c>
      <c r="BN2134" s="4">
        <v>112.88</v>
      </c>
      <c r="BO2134" s="4">
        <v>112.88</v>
      </c>
      <c r="BQ2134" t="s">
        <v>95</v>
      </c>
      <c r="BR2134" t="s">
        <v>84</v>
      </c>
      <c r="BS2134" s="3">
        <v>43759</v>
      </c>
      <c r="BT2134" s="5">
        <v>0.41666666666666669</v>
      </c>
      <c r="BU2134" t="s">
        <v>167</v>
      </c>
      <c r="BV2134" t="s">
        <v>90</v>
      </c>
      <c r="BY2134">
        <v>1200</v>
      </c>
      <c r="CC2134" t="s">
        <v>163</v>
      </c>
      <c r="CD2134">
        <v>7130</v>
      </c>
      <c r="CE2134" t="s">
        <v>96</v>
      </c>
      <c r="CF2134" s="3">
        <v>43760</v>
      </c>
      <c r="CI2134">
        <v>1</v>
      </c>
      <c r="CJ2134">
        <v>1</v>
      </c>
      <c r="CK2134">
        <v>23</v>
      </c>
      <c r="CL2134" t="s">
        <v>87</v>
      </c>
    </row>
    <row r="2135" spans="1:90">
      <c r="A2135" t="s">
        <v>72</v>
      </c>
      <c r="B2135" t="s">
        <v>73</v>
      </c>
      <c r="C2135" t="s">
        <v>74</v>
      </c>
      <c r="E2135" t="str">
        <f>"FES1162717937"</f>
        <v>FES1162717937</v>
      </c>
      <c r="F2135" s="3">
        <v>43756</v>
      </c>
      <c r="G2135">
        <v>202004</v>
      </c>
      <c r="H2135" t="s">
        <v>75</v>
      </c>
      <c r="I2135" t="s">
        <v>76</v>
      </c>
      <c r="J2135" t="s">
        <v>77</v>
      </c>
      <c r="K2135" t="s">
        <v>78</v>
      </c>
      <c r="L2135" t="s">
        <v>2431</v>
      </c>
      <c r="M2135" t="s">
        <v>2432</v>
      </c>
      <c r="N2135" t="s">
        <v>2433</v>
      </c>
      <c r="O2135" t="s">
        <v>82</v>
      </c>
      <c r="P2135" t="str">
        <f>"2170707550                    "</f>
        <v xml:space="preserve">2170707550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17.04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 s="4">
        <v>98.16</v>
      </c>
      <c r="BM2135" s="4">
        <v>14.72</v>
      </c>
      <c r="BN2135" s="4">
        <v>112.88</v>
      </c>
      <c r="BO2135" s="4">
        <v>112.88</v>
      </c>
      <c r="BQ2135" t="s">
        <v>2434</v>
      </c>
      <c r="BR2135" t="s">
        <v>84</v>
      </c>
      <c r="BS2135" s="3">
        <v>43759</v>
      </c>
      <c r="BT2135" s="5">
        <v>0.4284722222222222</v>
      </c>
      <c r="BU2135" t="s">
        <v>2435</v>
      </c>
      <c r="BV2135" t="s">
        <v>90</v>
      </c>
      <c r="BY2135">
        <v>1200</v>
      </c>
      <c r="CA2135" t="s">
        <v>2436</v>
      </c>
      <c r="CC2135" t="s">
        <v>2432</v>
      </c>
      <c r="CD2135">
        <v>4399</v>
      </c>
      <c r="CE2135" t="s">
        <v>96</v>
      </c>
      <c r="CF2135" s="3">
        <v>43760</v>
      </c>
      <c r="CI2135">
        <v>1</v>
      </c>
      <c r="CJ2135">
        <v>1</v>
      </c>
      <c r="CK2135">
        <v>23</v>
      </c>
      <c r="CL2135" t="s">
        <v>87</v>
      </c>
    </row>
    <row r="2136" spans="1:90">
      <c r="A2136" t="s">
        <v>72</v>
      </c>
      <c r="B2136" t="s">
        <v>73</v>
      </c>
      <c r="C2136" t="s">
        <v>74</v>
      </c>
      <c r="E2136" t="str">
        <f>"FES1162718063"</f>
        <v>FES1162718063</v>
      </c>
      <c r="F2136" s="3">
        <v>43756</v>
      </c>
      <c r="G2136">
        <v>202004</v>
      </c>
      <c r="H2136" t="s">
        <v>75</v>
      </c>
      <c r="I2136" t="s">
        <v>76</v>
      </c>
      <c r="J2136" t="s">
        <v>77</v>
      </c>
      <c r="K2136" t="s">
        <v>78</v>
      </c>
      <c r="L2136" t="s">
        <v>119</v>
      </c>
      <c r="M2136" t="s">
        <v>120</v>
      </c>
      <c r="N2136" t="s">
        <v>2437</v>
      </c>
      <c r="O2136" t="s">
        <v>82</v>
      </c>
      <c r="P2136" t="str">
        <f>"2170712554                    "</f>
        <v xml:space="preserve">2170712554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8.7899999999999991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 s="4">
        <v>50.66</v>
      </c>
      <c r="BM2136" s="4">
        <v>7.6</v>
      </c>
      <c r="BN2136" s="4">
        <v>58.26</v>
      </c>
      <c r="BO2136" s="4">
        <v>58.26</v>
      </c>
      <c r="BR2136" t="s">
        <v>84</v>
      </c>
      <c r="BS2136" s="3">
        <v>43759</v>
      </c>
      <c r="BT2136" s="5">
        <v>0.43541666666666662</v>
      </c>
      <c r="BU2136" t="s">
        <v>2438</v>
      </c>
      <c r="BV2136" t="s">
        <v>90</v>
      </c>
      <c r="BY2136">
        <v>1200</v>
      </c>
      <c r="CA2136" t="s">
        <v>108</v>
      </c>
      <c r="CC2136" t="s">
        <v>120</v>
      </c>
      <c r="CD2136">
        <v>6210</v>
      </c>
      <c r="CE2136" t="s">
        <v>96</v>
      </c>
      <c r="CF2136" s="3">
        <v>43760</v>
      </c>
      <c r="CI2136">
        <v>1</v>
      </c>
      <c r="CJ2136">
        <v>1</v>
      </c>
      <c r="CK2136">
        <v>21</v>
      </c>
      <c r="CL2136" t="s">
        <v>87</v>
      </c>
    </row>
    <row r="2137" spans="1:90">
      <c r="A2137" t="s">
        <v>72</v>
      </c>
      <c r="B2137" t="s">
        <v>73</v>
      </c>
      <c r="C2137" t="s">
        <v>74</v>
      </c>
      <c r="E2137" t="str">
        <f>"FES1162717289"</f>
        <v>FES1162717289</v>
      </c>
      <c r="F2137" s="3">
        <v>43754</v>
      </c>
      <c r="G2137">
        <v>202004</v>
      </c>
      <c r="H2137" t="s">
        <v>75</v>
      </c>
      <c r="I2137" t="s">
        <v>76</v>
      </c>
      <c r="J2137" t="s">
        <v>77</v>
      </c>
      <c r="K2137" t="s">
        <v>78</v>
      </c>
      <c r="L2137" t="s">
        <v>175</v>
      </c>
      <c r="M2137" t="s">
        <v>176</v>
      </c>
      <c r="N2137" t="s">
        <v>2439</v>
      </c>
      <c r="O2137" t="s">
        <v>497</v>
      </c>
      <c r="P2137" t="str">
        <f>"21707079670                   "</f>
        <v xml:space="preserve">21707079670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28.51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20.2</v>
      </c>
      <c r="BJ2137">
        <v>45.2</v>
      </c>
      <c r="BK2137">
        <v>46</v>
      </c>
      <c r="BL2137" s="4">
        <v>169.27</v>
      </c>
      <c r="BM2137" s="4">
        <v>25.39</v>
      </c>
      <c r="BN2137" s="4">
        <v>194.66</v>
      </c>
      <c r="BO2137" s="4">
        <v>194.66</v>
      </c>
      <c r="BQ2137" t="s">
        <v>83</v>
      </c>
      <c r="BR2137" t="s">
        <v>84</v>
      </c>
      <c r="BS2137" s="3">
        <v>43755</v>
      </c>
      <c r="BT2137" s="5">
        <v>0.42222222222222222</v>
      </c>
      <c r="BU2137" t="s">
        <v>2440</v>
      </c>
      <c r="BV2137" t="s">
        <v>90</v>
      </c>
      <c r="BY2137">
        <v>226041.60000000001</v>
      </c>
      <c r="CA2137" t="s">
        <v>2441</v>
      </c>
      <c r="CC2137" t="s">
        <v>176</v>
      </c>
      <c r="CD2137">
        <v>4070</v>
      </c>
      <c r="CE2137" t="s">
        <v>86</v>
      </c>
      <c r="CF2137" s="3">
        <v>43756</v>
      </c>
      <c r="CI2137">
        <v>1</v>
      </c>
      <c r="CJ2137">
        <v>1</v>
      </c>
      <c r="CK2137" t="s">
        <v>1039</v>
      </c>
      <c r="CL2137" t="s">
        <v>87</v>
      </c>
    </row>
    <row r="2138" spans="1:90">
      <c r="A2138" t="s">
        <v>72</v>
      </c>
      <c r="B2138" t="s">
        <v>73</v>
      </c>
      <c r="C2138" t="s">
        <v>74</v>
      </c>
      <c r="E2138" t="str">
        <f>"FES1162717512"</f>
        <v>FES1162717512</v>
      </c>
      <c r="F2138" s="3">
        <v>43754</v>
      </c>
      <c r="G2138">
        <v>202004</v>
      </c>
      <c r="H2138" t="s">
        <v>75</v>
      </c>
      <c r="I2138" t="s">
        <v>76</v>
      </c>
      <c r="J2138" t="s">
        <v>77</v>
      </c>
      <c r="K2138" t="s">
        <v>78</v>
      </c>
      <c r="L2138" t="s">
        <v>601</v>
      </c>
      <c r="M2138" t="s">
        <v>602</v>
      </c>
      <c r="N2138" t="s">
        <v>2442</v>
      </c>
      <c r="O2138" t="s">
        <v>497</v>
      </c>
      <c r="P2138" t="str">
        <f>"2170712468                    "</f>
        <v xml:space="preserve">2170712468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19.5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19.2</v>
      </c>
      <c r="BJ2138">
        <v>8.3000000000000007</v>
      </c>
      <c r="BK2138">
        <v>20</v>
      </c>
      <c r="BL2138" s="4">
        <v>117.35</v>
      </c>
      <c r="BM2138" s="4">
        <v>17.600000000000001</v>
      </c>
      <c r="BN2138" s="4">
        <v>134.94999999999999</v>
      </c>
      <c r="BO2138" s="4">
        <v>134.94999999999999</v>
      </c>
      <c r="BQ2138" t="s">
        <v>95</v>
      </c>
      <c r="BR2138" t="s">
        <v>84</v>
      </c>
      <c r="BS2138" s="3">
        <v>43755</v>
      </c>
      <c r="BT2138" s="5">
        <v>0.47569444444444442</v>
      </c>
      <c r="BU2138" t="s">
        <v>2443</v>
      </c>
      <c r="BV2138" t="s">
        <v>90</v>
      </c>
      <c r="BY2138">
        <v>41266.230000000003</v>
      </c>
      <c r="CA2138" t="s">
        <v>605</v>
      </c>
      <c r="CC2138" t="s">
        <v>602</v>
      </c>
      <c r="CD2138">
        <v>250</v>
      </c>
      <c r="CE2138" t="s">
        <v>86</v>
      </c>
      <c r="CF2138" s="3">
        <v>43760</v>
      </c>
      <c r="CI2138">
        <v>0</v>
      </c>
      <c r="CJ2138">
        <v>0</v>
      </c>
      <c r="CK2138" t="s">
        <v>511</v>
      </c>
      <c r="CL2138" t="s">
        <v>87</v>
      </c>
    </row>
    <row r="2139" spans="1:90">
      <c r="A2139" t="s">
        <v>72</v>
      </c>
      <c r="B2139" t="s">
        <v>73</v>
      </c>
      <c r="C2139" t="s">
        <v>74</v>
      </c>
      <c r="E2139" t="str">
        <f>"FES1162718023"</f>
        <v>FES1162718023</v>
      </c>
      <c r="F2139" s="3">
        <v>43756</v>
      </c>
      <c r="G2139">
        <v>202004</v>
      </c>
      <c r="H2139" t="s">
        <v>75</v>
      </c>
      <c r="I2139" t="s">
        <v>76</v>
      </c>
      <c r="J2139" t="s">
        <v>77</v>
      </c>
      <c r="K2139" t="s">
        <v>78</v>
      </c>
      <c r="L2139" t="s">
        <v>79</v>
      </c>
      <c r="M2139" t="s">
        <v>80</v>
      </c>
      <c r="N2139" t="s">
        <v>81</v>
      </c>
      <c r="O2139" t="s">
        <v>82</v>
      </c>
      <c r="P2139" t="str">
        <f>"2170710831                    "</f>
        <v xml:space="preserve">2170710831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6.87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 s="4">
        <v>39.58</v>
      </c>
      <c r="BM2139" s="4">
        <v>5.94</v>
      </c>
      <c r="BN2139" s="4">
        <v>45.52</v>
      </c>
      <c r="BO2139" s="4">
        <v>45.52</v>
      </c>
      <c r="BQ2139" t="s">
        <v>83</v>
      </c>
      <c r="BR2139" t="s">
        <v>84</v>
      </c>
      <c r="BS2139" s="3">
        <v>43759</v>
      </c>
      <c r="BT2139" s="5">
        <v>0.41805555555555557</v>
      </c>
      <c r="BU2139" t="s">
        <v>2444</v>
      </c>
      <c r="BV2139" t="s">
        <v>90</v>
      </c>
      <c r="BY2139">
        <v>1200</v>
      </c>
      <c r="CA2139" t="s">
        <v>474</v>
      </c>
      <c r="CC2139" t="s">
        <v>80</v>
      </c>
      <c r="CD2139">
        <v>2094</v>
      </c>
      <c r="CE2139" t="s">
        <v>96</v>
      </c>
      <c r="CF2139" s="3">
        <v>43760</v>
      </c>
      <c r="CI2139">
        <v>1</v>
      </c>
      <c r="CJ2139">
        <v>1</v>
      </c>
      <c r="CK2139">
        <v>22</v>
      </c>
      <c r="CL2139" t="s">
        <v>87</v>
      </c>
    </row>
    <row r="2140" spans="1:90">
      <c r="A2140" t="s">
        <v>72</v>
      </c>
      <c r="B2140" t="s">
        <v>73</v>
      </c>
      <c r="C2140" t="s">
        <v>74</v>
      </c>
      <c r="E2140" t="str">
        <f>"FES1162717945"</f>
        <v>FES1162717945</v>
      </c>
      <c r="F2140" s="3">
        <v>43756</v>
      </c>
      <c r="G2140">
        <v>202004</v>
      </c>
      <c r="H2140" t="s">
        <v>75</v>
      </c>
      <c r="I2140" t="s">
        <v>76</v>
      </c>
      <c r="J2140" t="s">
        <v>77</v>
      </c>
      <c r="K2140" t="s">
        <v>78</v>
      </c>
      <c r="L2140" t="s">
        <v>175</v>
      </c>
      <c r="M2140" t="s">
        <v>176</v>
      </c>
      <c r="N2140" t="s">
        <v>2445</v>
      </c>
      <c r="O2140" t="s">
        <v>82</v>
      </c>
      <c r="P2140" t="str">
        <f>"2170709583                    "</f>
        <v xml:space="preserve">2170709583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13.19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3</v>
      </c>
      <c r="BJ2140">
        <v>2</v>
      </c>
      <c r="BK2140">
        <v>3</v>
      </c>
      <c r="BL2140" s="4">
        <v>75.98</v>
      </c>
      <c r="BM2140" s="4">
        <v>11.4</v>
      </c>
      <c r="BN2140" s="4">
        <v>87.38</v>
      </c>
      <c r="BO2140" s="4">
        <v>87.38</v>
      </c>
      <c r="BQ2140" t="s">
        <v>83</v>
      </c>
      <c r="BR2140" t="s">
        <v>84</v>
      </c>
      <c r="BS2140" s="3">
        <v>43759</v>
      </c>
      <c r="BT2140" s="5">
        <v>0.35625000000000001</v>
      </c>
      <c r="BU2140" t="s">
        <v>2446</v>
      </c>
      <c r="BV2140" t="s">
        <v>90</v>
      </c>
      <c r="BY2140">
        <v>9918</v>
      </c>
      <c r="CA2140" t="s">
        <v>565</v>
      </c>
      <c r="CC2140" t="s">
        <v>176</v>
      </c>
      <c r="CD2140">
        <v>4051</v>
      </c>
      <c r="CE2140" t="s">
        <v>86</v>
      </c>
      <c r="CF2140" s="3">
        <v>43760</v>
      </c>
      <c r="CI2140">
        <v>1</v>
      </c>
      <c r="CJ2140">
        <v>1</v>
      </c>
      <c r="CK2140">
        <v>21</v>
      </c>
      <c r="CL2140" t="s">
        <v>87</v>
      </c>
    </row>
    <row r="2141" spans="1:90">
      <c r="A2141" t="s">
        <v>72</v>
      </c>
      <c r="B2141" t="s">
        <v>73</v>
      </c>
      <c r="C2141" t="s">
        <v>74</v>
      </c>
      <c r="E2141" t="str">
        <f>"FES1162717956"</f>
        <v>FES1162717956</v>
      </c>
      <c r="F2141" s="3">
        <v>43756</v>
      </c>
      <c r="G2141">
        <v>202004</v>
      </c>
      <c r="H2141" t="s">
        <v>75</v>
      </c>
      <c r="I2141" t="s">
        <v>76</v>
      </c>
      <c r="J2141" t="s">
        <v>77</v>
      </c>
      <c r="K2141" t="s">
        <v>78</v>
      </c>
      <c r="L2141" t="s">
        <v>79</v>
      </c>
      <c r="M2141" t="s">
        <v>80</v>
      </c>
      <c r="N2141" t="s">
        <v>352</v>
      </c>
      <c r="O2141" t="s">
        <v>497</v>
      </c>
      <c r="P2141" t="str">
        <f>"2170710058                    "</f>
        <v xml:space="preserve">2170710058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18.57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2</v>
      </c>
      <c r="BI2141">
        <v>29.1</v>
      </c>
      <c r="BJ2141">
        <v>11.8</v>
      </c>
      <c r="BK2141">
        <v>30</v>
      </c>
      <c r="BL2141" s="4">
        <v>112</v>
      </c>
      <c r="BM2141" s="4">
        <v>16.8</v>
      </c>
      <c r="BN2141" s="4">
        <v>128.80000000000001</v>
      </c>
      <c r="BO2141" s="4">
        <v>128.80000000000001</v>
      </c>
      <c r="BQ2141" t="s">
        <v>83</v>
      </c>
      <c r="BR2141" t="s">
        <v>84</v>
      </c>
      <c r="BS2141" s="3">
        <v>43759</v>
      </c>
      <c r="BT2141" s="5">
        <v>0.45763888888888887</v>
      </c>
      <c r="BU2141" t="s">
        <v>2447</v>
      </c>
      <c r="BV2141" t="s">
        <v>90</v>
      </c>
      <c r="BY2141">
        <v>59081.59</v>
      </c>
      <c r="CA2141" t="s">
        <v>1857</v>
      </c>
      <c r="CC2141" t="s">
        <v>80</v>
      </c>
      <c r="CD2141">
        <v>2094</v>
      </c>
      <c r="CE2141" t="s">
        <v>86</v>
      </c>
      <c r="CF2141" s="3">
        <v>43760</v>
      </c>
      <c r="CI2141">
        <v>1</v>
      </c>
      <c r="CJ2141">
        <v>1</v>
      </c>
      <c r="CK2141" t="s">
        <v>509</v>
      </c>
      <c r="CL2141" t="s">
        <v>87</v>
      </c>
    </row>
    <row r="2142" spans="1:90">
      <c r="A2142" t="s">
        <v>72</v>
      </c>
      <c r="B2142" t="s">
        <v>73</v>
      </c>
      <c r="C2142" t="s">
        <v>74</v>
      </c>
      <c r="E2142" t="str">
        <f>"FES1162718111"</f>
        <v>FES1162718111</v>
      </c>
      <c r="F2142" s="3">
        <v>43756</v>
      </c>
      <c r="G2142">
        <v>202004</v>
      </c>
      <c r="H2142" t="s">
        <v>75</v>
      </c>
      <c r="I2142" t="s">
        <v>76</v>
      </c>
      <c r="J2142" t="s">
        <v>77</v>
      </c>
      <c r="K2142" t="s">
        <v>78</v>
      </c>
      <c r="L2142" t="s">
        <v>495</v>
      </c>
      <c r="M2142" t="s">
        <v>115</v>
      </c>
      <c r="N2142" t="s">
        <v>1056</v>
      </c>
      <c r="O2142" t="s">
        <v>497</v>
      </c>
      <c r="P2142" t="str">
        <f>"2170712442                    "</f>
        <v xml:space="preserve">2170712442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18.39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21.2</v>
      </c>
      <c r="BJ2142">
        <v>18.2</v>
      </c>
      <c r="BK2142">
        <v>22</v>
      </c>
      <c r="BL2142" s="4">
        <v>110.96</v>
      </c>
      <c r="BM2142" s="4">
        <v>16.64</v>
      </c>
      <c r="BN2142" s="4">
        <v>127.6</v>
      </c>
      <c r="BO2142" s="4">
        <v>127.6</v>
      </c>
      <c r="BQ2142" t="s">
        <v>95</v>
      </c>
      <c r="BR2142" t="s">
        <v>84</v>
      </c>
      <c r="BS2142" s="3">
        <v>43759</v>
      </c>
      <c r="BT2142" s="5">
        <v>0.41666666666666669</v>
      </c>
      <c r="BU2142" t="s">
        <v>145</v>
      </c>
      <c r="BV2142" t="s">
        <v>90</v>
      </c>
      <c r="BY2142">
        <v>91008.35</v>
      </c>
      <c r="CC2142" t="s">
        <v>115</v>
      </c>
      <c r="CD2142">
        <v>186</v>
      </c>
      <c r="CE2142" t="s">
        <v>86</v>
      </c>
      <c r="CF2142" s="3">
        <v>43760</v>
      </c>
      <c r="CI2142">
        <v>0</v>
      </c>
      <c r="CJ2142">
        <v>0</v>
      </c>
      <c r="CK2142" t="s">
        <v>500</v>
      </c>
      <c r="CL2142" t="s">
        <v>87</v>
      </c>
    </row>
    <row r="2143" spans="1:90">
      <c r="A2143" t="s">
        <v>72</v>
      </c>
      <c r="B2143" t="s">
        <v>73</v>
      </c>
      <c r="C2143" t="s">
        <v>74</v>
      </c>
      <c r="E2143" t="str">
        <f>"009926978458"</f>
        <v>009926978458</v>
      </c>
      <c r="F2143" s="3">
        <v>43756</v>
      </c>
      <c r="G2143">
        <v>202004</v>
      </c>
      <c r="H2143" t="s">
        <v>92</v>
      </c>
      <c r="I2143" t="s">
        <v>93</v>
      </c>
      <c r="J2143" t="s">
        <v>2448</v>
      </c>
      <c r="K2143" t="s">
        <v>78</v>
      </c>
      <c r="L2143" t="s">
        <v>75</v>
      </c>
      <c r="M2143" t="s">
        <v>76</v>
      </c>
      <c r="N2143" t="s">
        <v>151</v>
      </c>
      <c r="O2143" t="s">
        <v>497</v>
      </c>
      <c r="P2143" t="str">
        <f>"NA                            "</f>
        <v xml:space="preserve">NA        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18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2</v>
      </c>
      <c r="BI2143">
        <v>6.3</v>
      </c>
      <c r="BJ2143">
        <v>3.7</v>
      </c>
      <c r="BK2143">
        <v>7</v>
      </c>
      <c r="BL2143" s="4">
        <v>108.71</v>
      </c>
      <c r="BM2143" s="4">
        <v>16.309999999999999</v>
      </c>
      <c r="BN2143" s="4">
        <v>125.02</v>
      </c>
      <c r="BO2143" s="4">
        <v>125.02</v>
      </c>
      <c r="BQ2143" t="s">
        <v>1455</v>
      </c>
      <c r="BR2143" t="s">
        <v>2449</v>
      </c>
      <c r="BS2143" s="3">
        <v>43760</v>
      </c>
      <c r="BT2143" s="5">
        <v>0.34652777777777777</v>
      </c>
      <c r="BU2143" t="s">
        <v>402</v>
      </c>
      <c r="BV2143" t="s">
        <v>90</v>
      </c>
      <c r="BY2143">
        <v>18299.16</v>
      </c>
      <c r="CA2143" t="s">
        <v>247</v>
      </c>
      <c r="CC2143" t="s">
        <v>76</v>
      </c>
      <c r="CD2143">
        <v>1600</v>
      </c>
      <c r="CE2143" t="s">
        <v>1980</v>
      </c>
      <c r="CF2143" s="3">
        <v>43761</v>
      </c>
      <c r="CI2143">
        <v>2</v>
      </c>
      <c r="CJ2143">
        <v>2</v>
      </c>
      <c r="CK2143" t="s">
        <v>1033</v>
      </c>
      <c r="CL2143" t="s">
        <v>87</v>
      </c>
    </row>
    <row r="2144" spans="1:90">
      <c r="A2144" t="s">
        <v>72</v>
      </c>
      <c r="B2144" t="s">
        <v>73</v>
      </c>
      <c r="C2144" t="s">
        <v>74</v>
      </c>
      <c r="E2144" t="str">
        <f>"FES1162718092"</f>
        <v>FES1162718092</v>
      </c>
      <c r="F2144" s="3">
        <v>43756</v>
      </c>
      <c r="G2144">
        <v>202004</v>
      </c>
      <c r="H2144" t="s">
        <v>75</v>
      </c>
      <c r="I2144" t="s">
        <v>76</v>
      </c>
      <c r="J2144" t="s">
        <v>77</v>
      </c>
      <c r="K2144" t="s">
        <v>78</v>
      </c>
      <c r="L2144" t="s">
        <v>1513</v>
      </c>
      <c r="M2144" t="s">
        <v>1514</v>
      </c>
      <c r="N2144" t="s">
        <v>2450</v>
      </c>
      <c r="O2144" t="s">
        <v>82</v>
      </c>
      <c r="P2144" t="str">
        <f>"2170712767                    "</f>
        <v xml:space="preserve">2170712767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17.04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 s="4">
        <v>98.16</v>
      </c>
      <c r="BM2144" s="4">
        <v>14.72</v>
      </c>
      <c r="BN2144" s="4">
        <v>112.88</v>
      </c>
      <c r="BO2144" s="4">
        <v>112.88</v>
      </c>
      <c r="BR2144" t="s">
        <v>84</v>
      </c>
      <c r="BS2144" s="3">
        <v>43759</v>
      </c>
      <c r="BT2144" s="5">
        <v>0.5805555555555556</v>
      </c>
      <c r="BU2144" t="s">
        <v>2451</v>
      </c>
      <c r="BV2144" t="s">
        <v>90</v>
      </c>
      <c r="BY2144">
        <v>1200</v>
      </c>
      <c r="CA2144" t="s">
        <v>1160</v>
      </c>
      <c r="CC2144" t="s">
        <v>1514</v>
      </c>
      <c r="CD2144">
        <v>4252</v>
      </c>
      <c r="CE2144" t="s">
        <v>96</v>
      </c>
      <c r="CF2144" s="3">
        <v>43760</v>
      </c>
      <c r="CI2144">
        <v>1</v>
      </c>
      <c r="CJ2144">
        <v>1</v>
      </c>
      <c r="CK2144">
        <v>23</v>
      </c>
      <c r="CL2144" t="s">
        <v>87</v>
      </c>
    </row>
    <row r="2145" spans="1:90">
      <c r="A2145" t="s">
        <v>72</v>
      </c>
      <c r="B2145" t="s">
        <v>73</v>
      </c>
      <c r="C2145" t="s">
        <v>74</v>
      </c>
      <c r="E2145" t="str">
        <f>"FES1162718107"</f>
        <v>FES1162718107</v>
      </c>
      <c r="F2145" s="3">
        <v>43756</v>
      </c>
      <c r="G2145">
        <v>202004</v>
      </c>
      <c r="H2145" t="s">
        <v>75</v>
      </c>
      <c r="I2145" t="s">
        <v>76</v>
      </c>
      <c r="J2145" t="s">
        <v>77</v>
      </c>
      <c r="K2145" t="s">
        <v>78</v>
      </c>
      <c r="L2145" t="s">
        <v>142</v>
      </c>
      <c r="M2145" t="s">
        <v>143</v>
      </c>
      <c r="N2145" t="s">
        <v>2452</v>
      </c>
      <c r="O2145" t="s">
        <v>82</v>
      </c>
      <c r="P2145" t="str">
        <f>"2170712836                    "</f>
        <v xml:space="preserve">2170712836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6.87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 s="4">
        <v>39.58</v>
      </c>
      <c r="BM2145" s="4">
        <v>5.94</v>
      </c>
      <c r="BN2145" s="4">
        <v>45.52</v>
      </c>
      <c r="BO2145" s="4">
        <v>45.52</v>
      </c>
      <c r="BR2145" t="s">
        <v>84</v>
      </c>
      <c r="BS2145" s="3">
        <v>43759</v>
      </c>
      <c r="BT2145" s="5">
        <v>0.32847222222222222</v>
      </c>
      <c r="BU2145" t="s">
        <v>2453</v>
      </c>
      <c r="BV2145" t="s">
        <v>90</v>
      </c>
      <c r="BY2145">
        <v>1200</v>
      </c>
      <c r="CA2145" t="s">
        <v>388</v>
      </c>
      <c r="CC2145" t="s">
        <v>143</v>
      </c>
      <c r="CD2145">
        <v>1459</v>
      </c>
      <c r="CE2145" t="s">
        <v>96</v>
      </c>
      <c r="CF2145" s="3">
        <v>43760</v>
      </c>
      <c r="CI2145">
        <v>1</v>
      </c>
      <c r="CJ2145">
        <v>1</v>
      </c>
      <c r="CK2145">
        <v>22</v>
      </c>
      <c r="CL2145" t="s">
        <v>87</v>
      </c>
    </row>
    <row r="2146" spans="1:90">
      <c r="A2146" t="s">
        <v>72</v>
      </c>
      <c r="B2146" t="s">
        <v>73</v>
      </c>
      <c r="C2146" t="s">
        <v>74</v>
      </c>
      <c r="E2146" t="str">
        <f>"FES1162718067"</f>
        <v>FES1162718067</v>
      </c>
      <c r="F2146" s="3">
        <v>43756</v>
      </c>
      <c r="G2146">
        <v>202004</v>
      </c>
      <c r="H2146" t="s">
        <v>75</v>
      </c>
      <c r="I2146" t="s">
        <v>76</v>
      </c>
      <c r="J2146" t="s">
        <v>77</v>
      </c>
      <c r="K2146" t="s">
        <v>78</v>
      </c>
      <c r="L2146" t="s">
        <v>98</v>
      </c>
      <c r="M2146" t="s">
        <v>99</v>
      </c>
      <c r="N2146" t="s">
        <v>795</v>
      </c>
      <c r="O2146" t="s">
        <v>82</v>
      </c>
      <c r="P2146" t="str">
        <f>"2170712794                    "</f>
        <v xml:space="preserve">2170712794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8.7899999999999991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 s="4">
        <v>50.66</v>
      </c>
      <c r="BM2146" s="4">
        <v>7.6</v>
      </c>
      <c r="BN2146" s="4">
        <v>58.26</v>
      </c>
      <c r="BO2146" s="4">
        <v>58.26</v>
      </c>
      <c r="BQ2146" t="s">
        <v>83</v>
      </c>
      <c r="BR2146" t="s">
        <v>84</v>
      </c>
      <c r="BS2146" s="3">
        <v>43759</v>
      </c>
      <c r="BT2146" s="5">
        <v>0.4375</v>
      </c>
      <c r="BU2146" t="s">
        <v>1047</v>
      </c>
      <c r="BV2146" t="s">
        <v>90</v>
      </c>
      <c r="BY2146">
        <v>1200</v>
      </c>
      <c r="CA2146">
        <v>1</v>
      </c>
      <c r="CC2146" t="s">
        <v>99</v>
      </c>
      <c r="CD2146">
        <v>3610</v>
      </c>
      <c r="CE2146" t="s">
        <v>96</v>
      </c>
      <c r="CF2146" s="3">
        <v>43760</v>
      </c>
      <c r="CI2146">
        <v>1</v>
      </c>
      <c r="CJ2146">
        <v>1</v>
      </c>
      <c r="CK2146">
        <v>21</v>
      </c>
      <c r="CL2146" t="s">
        <v>87</v>
      </c>
    </row>
    <row r="2147" spans="1:90">
      <c r="A2147" t="s">
        <v>72</v>
      </c>
      <c r="B2147" t="s">
        <v>73</v>
      </c>
      <c r="C2147" t="s">
        <v>74</v>
      </c>
      <c r="E2147" t="str">
        <f>"FES1162718011"</f>
        <v>FES1162718011</v>
      </c>
      <c r="F2147" s="3">
        <v>43756</v>
      </c>
      <c r="G2147">
        <v>202004</v>
      </c>
      <c r="H2147" t="s">
        <v>75</v>
      </c>
      <c r="I2147" t="s">
        <v>76</v>
      </c>
      <c r="J2147" t="s">
        <v>77</v>
      </c>
      <c r="K2147" t="s">
        <v>78</v>
      </c>
      <c r="L2147" t="s">
        <v>282</v>
      </c>
      <c r="M2147" t="s">
        <v>283</v>
      </c>
      <c r="N2147" t="s">
        <v>2454</v>
      </c>
      <c r="O2147" t="s">
        <v>82</v>
      </c>
      <c r="P2147" t="str">
        <f>"2170710749                    "</f>
        <v xml:space="preserve">2170710749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6.87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 s="4">
        <v>39.58</v>
      </c>
      <c r="BM2147" s="4">
        <v>5.94</v>
      </c>
      <c r="BN2147" s="4">
        <v>45.52</v>
      </c>
      <c r="BO2147" s="4">
        <v>45.52</v>
      </c>
      <c r="BR2147" t="s">
        <v>84</v>
      </c>
      <c r="BS2147" s="3">
        <v>43759</v>
      </c>
      <c r="BT2147" s="5">
        <v>0.44305555555555554</v>
      </c>
      <c r="BU2147" t="s">
        <v>2455</v>
      </c>
      <c r="BV2147" t="s">
        <v>87</v>
      </c>
      <c r="BW2147" t="s">
        <v>232</v>
      </c>
      <c r="BX2147" t="s">
        <v>240</v>
      </c>
      <c r="BY2147">
        <v>1200</v>
      </c>
      <c r="CA2147" t="s">
        <v>2202</v>
      </c>
      <c r="CC2147" t="s">
        <v>283</v>
      </c>
      <c r="CD2147">
        <v>1540</v>
      </c>
      <c r="CE2147" t="s">
        <v>96</v>
      </c>
      <c r="CF2147" s="3">
        <v>43760</v>
      </c>
      <c r="CI2147">
        <v>1</v>
      </c>
      <c r="CJ2147">
        <v>1</v>
      </c>
      <c r="CK2147">
        <v>22</v>
      </c>
      <c r="CL2147" t="s">
        <v>87</v>
      </c>
    </row>
    <row r="2148" spans="1:90">
      <c r="A2148" t="s">
        <v>72</v>
      </c>
      <c r="B2148" t="s">
        <v>73</v>
      </c>
      <c r="C2148" t="s">
        <v>74</v>
      </c>
      <c r="E2148" t="str">
        <f>"FES1162718064"</f>
        <v>FES1162718064</v>
      </c>
      <c r="F2148" s="3">
        <v>43756</v>
      </c>
      <c r="G2148">
        <v>202004</v>
      </c>
      <c r="H2148" t="s">
        <v>75</v>
      </c>
      <c r="I2148" t="s">
        <v>76</v>
      </c>
      <c r="J2148" t="s">
        <v>77</v>
      </c>
      <c r="K2148" t="s">
        <v>78</v>
      </c>
      <c r="L2148" t="s">
        <v>721</v>
      </c>
      <c r="M2148" t="s">
        <v>722</v>
      </c>
      <c r="N2148" t="s">
        <v>723</v>
      </c>
      <c r="O2148" t="s">
        <v>82</v>
      </c>
      <c r="P2148" t="str">
        <f>"2170712560                    "</f>
        <v xml:space="preserve">2170712560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17.04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 s="4">
        <v>98.16</v>
      </c>
      <c r="BM2148" s="4">
        <v>14.72</v>
      </c>
      <c r="BN2148" s="4">
        <v>112.88</v>
      </c>
      <c r="BO2148" s="4">
        <v>112.88</v>
      </c>
      <c r="BQ2148" t="s">
        <v>95</v>
      </c>
      <c r="BR2148" t="s">
        <v>84</v>
      </c>
      <c r="BS2148" s="3">
        <v>43759</v>
      </c>
      <c r="BT2148" s="5">
        <v>0.48333333333333334</v>
      </c>
      <c r="BU2148" t="s">
        <v>2456</v>
      </c>
      <c r="BV2148" t="s">
        <v>90</v>
      </c>
      <c r="BY2148">
        <v>1200</v>
      </c>
      <c r="CA2148" t="s">
        <v>725</v>
      </c>
      <c r="CC2148" t="s">
        <v>722</v>
      </c>
      <c r="CD2148">
        <v>7349</v>
      </c>
      <c r="CE2148" t="s">
        <v>96</v>
      </c>
      <c r="CF2148" s="3">
        <v>43760</v>
      </c>
      <c r="CI2148">
        <v>1</v>
      </c>
      <c r="CJ2148">
        <v>1</v>
      </c>
      <c r="CK2148">
        <v>23</v>
      </c>
      <c r="CL2148" t="s">
        <v>87</v>
      </c>
    </row>
    <row r="2149" spans="1:90">
      <c r="A2149" t="s">
        <v>72</v>
      </c>
      <c r="B2149" t="s">
        <v>73</v>
      </c>
      <c r="C2149" t="s">
        <v>74</v>
      </c>
      <c r="E2149" t="str">
        <f>"FES1162718134"</f>
        <v>FES1162718134</v>
      </c>
      <c r="F2149" s="3">
        <v>43756</v>
      </c>
      <c r="G2149">
        <v>202004</v>
      </c>
      <c r="H2149" t="s">
        <v>75</v>
      </c>
      <c r="I2149" t="s">
        <v>76</v>
      </c>
      <c r="J2149" t="s">
        <v>77</v>
      </c>
      <c r="K2149" t="s">
        <v>78</v>
      </c>
      <c r="L2149" t="s">
        <v>92</v>
      </c>
      <c r="M2149" t="s">
        <v>93</v>
      </c>
      <c r="N2149" t="s">
        <v>426</v>
      </c>
      <c r="O2149" t="s">
        <v>82</v>
      </c>
      <c r="P2149" t="str">
        <f>"2170712860                    "</f>
        <v xml:space="preserve">2170712860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8.7899999999999991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 s="4">
        <v>50.66</v>
      </c>
      <c r="BM2149" s="4">
        <v>7.6</v>
      </c>
      <c r="BN2149" s="4">
        <v>58.26</v>
      </c>
      <c r="BO2149" s="4">
        <v>58.26</v>
      </c>
      <c r="BQ2149" t="s">
        <v>95</v>
      </c>
      <c r="BR2149" t="s">
        <v>84</v>
      </c>
      <c r="BS2149" s="3">
        <v>43759</v>
      </c>
      <c r="BT2149" s="5">
        <v>0.3972222222222222</v>
      </c>
      <c r="BU2149" t="s">
        <v>2457</v>
      </c>
      <c r="BV2149" t="s">
        <v>90</v>
      </c>
      <c r="BY2149">
        <v>1200</v>
      </c>
      <c r="CA2149" t="s">
        <v>428</v>
      </c>
      <c r="CC2149" t="s">
        <v>93</v>
      </c>
      <c r="CD2149">
        <v>7460</v>
      </c>
      <c r="CE2149" t="s">
        <v>96</v>
      </c>
      <c r="CF2149" s="3">
        <v>43760</v>
      </c>
      <c r="CI2149">
        <v>1</v>
      </c>
      <c r="CJ2149">
        <v>1</v>
      </c>
      <c r="CK2149">
        <v>21</v>
      </c>
      <c r="CL2149" t="s">
        <v>87</v>
      </c>
    </row>
    <row r="2150" spans="1:90">
      <c r="A2150" t="s">
        <v>72</v>
      </c>
      <c r="B2150" t="s">
        <v>73</v>
      </c>
      <c r="C2150" t="s">
        <v>74</v>
      </c>
      <c r="E2150" t="str">
        <f>"009935723347"</f>
        <v>009935723347</v>
      </c>
      <c r="F2150" s="3">
        <v>43755</v>
      </c>
      <c r="G2150">
        <v>202004</v>
      </c>
      <c r="H2150" t="s">
        <v>75</v>
      </c>
      <c r="I2150" t="s">
        <v>76</v>
      </c>
      <c r="J2150" t="s">
        <v>77</v>
      </c>
      <c r="K2150" t="s">
        <v>78</v>
      </c>
      <c r="L2150" t="s">
        <v>114</v>
      </c>
      <c r="M2150" t="s">
        <v>115</v>
      </c>
      <c r="N2150" t="s">
        <v>1548</v>
      </c>
      <c r="O2150" t="s">
        <v>82</v>
      </c>
      <c r="P2150" t="str">
        <f>"1162706536                    "</f>
        <v xml:space="preserve">1162706536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8.7899999999999991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 s="4">
        <v>50.66</v>
      </c>
      <c r="BM2150" s="4">
        <v>7.6</v>
      </c>
      <c r="BN2150" s="4">
        <v>58.26</v>
      </c>
      <c r="BO2150" s="4">
        <v>58.26</v>
      </c>
      <c r="BP2150" t="s">
        <v>2458</v>
      </c>
      <c r="BR2150" t="s">
        <v>84</v>
      </c>
      <c r="BS2150" s="3">
        <v>43761</v>
      </c>
      <c r="BT2150" s="5">
        <v>0.40625</v>
      </c>
      <c r="BU2150" t="s">
        <v>145</v>
      </c>
      <c r="BV2150" t="s">
        <v>87</v>
      </c>
      <c r="BW2150" t="s">
        <v>232</v>
      </c>
      <c r="BX2150" t="s">
        <v>1769</v>
      </c>
      <c r="BY2150">
        <v>1200</v>
      </c>
      <c r="CC2150" t="s">
        <v>115</v>
      </c>
      <c r="CD2150">
        <v>200</v>
      </c>
      <c r="CE2150" t="s">
        <v>96</v>
      </c>
      <c r="CI2150">
        <v>1</v>
      </c>
      <c r="CJ2150">
        <v>4</v>
      </c>
      <c r="CK2150">
        <v>21</v>
      </c>
      <c r="CL2150" t="s">
        <v>87</v>
      </c>
    </row>
    <row r="2151" spans="1:90">
      <c r="A2151" t="s">
        <v>72</v>
      </c>
      <c r="B2151" t="s">
        <v>73</v>
      </c>
      <c r="C2151" t="s">
        <v>74</v>
      </c>
      <c r="E2151" t="str">
        <f>"FES1162718222"</f>
        <v>FES1162718222</v>
      </c>
      <c r="F2151" s="3">
        <v>43756</v>
      </c>
      <c r="G2151">
        <v>202004</v>
      </c>
      <c r="H2151" t="s">
        <v>75</v>
      </c>
      <c r="I2151" t="s">
        <v>76</v>
      </c>
      <c r="J2151" t="s">
        <v>77</v>
      </c>
      <c r="K2151" t="s">
        <v>78</v>
      </c>
      <c r="L2151" t="s">
        <v>119</v>
      </c>
      <c r="M2151" t="s">
        <v>120</v>
      </c>
      <c r="N2151" t="s">
        <v>121</v>
      </c>
      <c r="O2151" t="s">
        <v>82</v>
      </c>
      <c r="P2151" t="str">
        <f>"2170712952                    "</f>
        <v xml:space="preserve">2170712952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19.78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2.6</v>
      </c>
      <c r="BJ2151">
        <v>4.0999999999999996</v>
      </c>
      <c r="BK2151">
        <v>4.5</v>
      </c>
      <c r="BL2151" s="4">
        <v>113.95</v>
      </c>
      <c r="BM2151" s="4">
        <v>17.09</v>
      </c>
      <c r="BN2151" s="4">
        <v>131.04</v>
      </c>
      <c r="BO2151" s="4">
        <v>131.04</v>
      </c>
      <c r="BQ2151" t="s">
        <v>95</v>
      </c>
      <c r="BR2151" t="s">
        <v>84</v>
      </c>
      <c r="BS2151" s="3">
        <v>43759</v>
      </c>
      <c r="BT2151" s="5">
        <v>0.39027777777777778</v>
      </c>
      <c r="BU2151" t="s">
        <v>1279</v>
      </c>
      <c r="BV2151" t="s">
        <v>90</v>
      </c>
      <c r="BY2151">
        <v>20726.12</v>
      </c>
      <c r="CA2151" t="s">
        <v>123</v>
      </c>
      <c r="CC2151" t="s">
        <v>120</v>
      </c>
      <c r="CD2151">
        <v>6001</v>
      </c>
      <c r="CE2151" t="s">
        <v>86</v>
      </c>
      <c r="CF2151" s="3">
        <v>43760</v>
      </c>
      <c r="CI2151">
        <v>1</v>
      </c>
      <c r="CJ2151">
        <v>1</v>
      </c>
      <c r="CK2151">
        <v>21</v>
      </c>
      <c r="CL2151" t="s">
        <v>87</v>
      </c>
    </row>
    <row r="2152" spans="1:90">
      <c r="A2152" t="s">
        <v>72</v>
      </c>
      <c r="B2152" t="s">
        <v>73</v>
      </c>
      <c r="C2152" t="s">
        <v>74</v>
      </c>
      <c r="E2152" t="str">
        <f>"FES1162718070"</f>
        <v>FES1162718070</v>
      </c>
      <c r="F2152" s="3">
        <v>43756</v>
      </c>
      <c r="G2152">
        <v>202004</v>
      </c>
      <c r="H2152" t="s">
        <v>75</v>
      </c>
      <c r="I2152" t="s">
        <v>76</v>
      </c>
      <c r="J2152" t="s">
        <v>77</v>
      </c>
      <c r="K2152" t="s">
        <v>78</v>
      </c>
      <c r="L2152" t="s">
        <v>114</v>
      </c>
      <c r="M2152" t="s">
        <v>115</v>
      </c>
      <c r="N2152" t="s">
        <v>139</v>
      </c>
      <c r="O2152" t="s">
        <v>82</v>
      </c>
      <c r="P2152" t="str">
        <f>"2170712798                    "</f>
        <v xml:space="preserve">2170712798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13.19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3</v>
      </c>
      <c r="BJ2152">
        <v>0.9</v>
      </c>
      <c r="BK2152">
        <v>3</v>
      </c>
      <c r="BL2152" s="4">
        <v>75.98</v>
      </c>
      <c r="BM2152" s="4">
        <v>11.4</v>
      </c>
      <c r="BN2152" s="4">
        <v>87.38</v>
      </c>
      <c r="BO2152" s="4">
        <v>87.38</v>
      </c>
      <c r="BQ2152" t="s">
        <v>95</v>
      </c>
      <c r="BR2152" t="s">
        <v>84</v>
      </c>
      <c r="BS2152" s="3">
        <v>43759</v>
      </c>
      <c r="BT2152" s="5">
        <v>0.34375</v>
      </c>
      <c r="BU2152" t="s">
        <v>140</v>
      </c>
      <c r="BV2152" t="s">
        <v>90</v>
      </c>
      <c r="BY2152">
        <v>4709.34</v>
      </c>
      <c r="CA2152" t="s">
        <v>141</v>
      </c>
      <c r="CC2152" t="s">
        <v>115</v>
      </c>
      <c r="CD2152">
        <v>1</v>
      </c>
      <c r="CE2152" t="s">
        <v>86</v>
      </c>
      <c r="CF2152" s="3">
        <v>43760</v>
      </c>
      <c r="CI2152">
        <v>1</v>
      </c>
      <c r="CJ2152">
        <v>1</v>
      </c>
      <c r="CK2152">
        <v>21</v>
      </c>
      <c r="CL2152" t="s">
        <v>87</v>
      </c>
    </row>
    <row r="2153" spans="1:90">
      <c r="A2153" t="s">
        <v>72</v>
      </c>
      <c r="B2153" t="s">
        <v>73</v>
      </c>
      <c r="C2153" t="s">
        <v>74</v>
      </c>
      <c r="E2153" t="str">
        <f>"FES1162717736"</f>
        <v>FES1162717736</v>
      </c>
      <c r="F2153" s="3">
        <v>43755</v>
      </c>
      <c r="G2153">
        <v>202004</v>
      </c>
      <c r="H2153" t="s">
        <v>75</v>
      </c>
      <c r="I2153" t="s">
        <v>76</v>
      </c>
      <c r="J2153" t="s">
        <v>77</v>
      </c>
      <c r="K2153" t="s">
        <v>78</v>
      </c>
      <c r="L2153" t="s">
        <v>79</v>
      </c>
      <c r="M2153" t="s">
        <v>80</v>
      </c>
      <c r="N2153" t="s">
        <v>81</v>
      </c>
      <c r="O2153" t="s">
        <v>82</v>
      </c>
      <c r="P2153" t="str">
        <f>"21707125326                   "</f>
        <v xml:space="preserve">21707125326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6.87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 s="4">
        <v>39.58</v>
      </c>
      <c r="BM2153" s="4">
        <v>5.94</v>
      </c>
      <c r="BN2153" s="4">
        <v>45.52</v>
      </c>
      <c r="BO2153" s="4">
        <v>45.52</v>
      </c>
      <c r="BQ2153" t="s">
        <v>83</v>
      </c>
      <c r="BR2153" t="s">
        <v>84</v>
      </c>
      <c r="BS2153" s="3">
        <v>43756</v>
      </c>
      <c r="BT2153" s="5">
        <v>0.3756944444444445</v>
      </c>
      <c r="BU2153" t="s">
        <v>2459</v>
      </c>
      <c r="BV2153" t="s">
        <v>90</v>
      </c>
      <c r="BY2153">
        <v>1200</v>
      </c>
      <c r="CA2153" t="s">
        <v>474</v>
      </c>
      <c r="CC2153" t="s">
        <v>80</v>
      </c>
      <c r="CD2153">
        <v>2094</v>
      </c>
      <c r="CE2153" t="s">
        <v>96</v>
      </c>
      <c r="CF2153" s="3">
        <v>43759</v>
      </c>
      <c r="CI2153">
        <v>1</v>
      </c>
      <c r="CJ2153">
        <v>1</v>
      </c>
      <c r="CK2153">
        <v>22</v>
      </c>
      <c r="CL2153" t="s">
        <v>87</v>
      </c>
    </row>
    <row r="2154" spans="1:90">
      <c r="A2154" t="s">
        <v>72</v>
      </c>
      <c r="B2154" t="s">
        <v>73</v>
      </c>
      <c r="C2154" t="s">
        <v>74</v>
      </c>
      <c r="E2154" t="str">
        <f>"FES1162717836"</f>
        <v>FES1162717836</v>
      </c>
      <c r="F2154" s="3">
        <v>43755</v>
      </c>
      <c r="G2154">
        <v>202004</v>
      </c>
      <c r="H2154" t="s">
        <v>75</v>
      </c>
      <c r="I2154" t="s">
        <v>76</v>
      </c>
      <c r="J2154" t="s">
        <v>77</v>
      </c>
      <c r="K2154" t="s">
        <v>78</v>
      </c>
      <c r="L2154" t="s">
        <v>175</v>
      </c>
      <c r="M2154" t="s">
        <v>176</v>
      </c>
      <c r="N2154" t="s">
        <v>1204</v>
      </c>
      <c r="O2154" t="s">
        <v>82</v>
      </c>
      <c r="P2154" t="str">
        <f>"2170712668                    "</f>
        <v xml:space="preserve">2170712668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8.7899999999999991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1.3</v>
      </c>
      <c r="BJ2154">
        <v>0.9</v>
      </c>
      <c r="BK2154">
        <v>1.5</v>
      </c>
      <c r="BL2154" s="4">
        <v>50.66</v>
      </c>
      <c r="BM2154" s="4">
        <v>7.6</v>
      </c>
      <c r="BN2154" s="4">
        <v>58.26</v>
      </c>
      <c r="BO2154" s="4">
        <v>58.26</v>
      </c>
      <c r="BQ2154" t="s">
        <v>83</v>
      </c>
      <c r="BR2154" t="s">
        <v>84</v>
      </c>
      <c r="BS2154" s="3">
        <v>43756</v>
      </c>
      <c r="BT2154" s="5">
        <v>0.32847222222222222</v>
      </c>
      <c r="BU2154" t="s">
        <v>2460</v>
      </c>
      <c r="BV2154" t="s">
        <v>90</v>
      </c>
      <c r="BY2154">
        <v>4698</v>
      </c>
      <c r="CA2154" t="s">
        <v>1154</v>
      </c>
      <c r="CC2154" t="s">
        <v>176</v>
      </c>
      <c r="CD2154">
        <v>4051</v>
      </c>
      <c r="CE2154" t="s">
        <v>86</v>
      </c>
      <c r="CF2154" s="3">
        <v>43759</v>
      </c>
      <c r="CI2154">
        <v>1</v>
      </c>
      <c r="CJ2154">
        <v>1</v>
      </c>
      <c r="CK2154">
        <v>21</v>
      </c>
      <c r="CL2154" t="s">
        <v>87</v>
      </c>
    </row>
    <row r="2155" spans="1:90">
      <c r="A2155" t="s">
        <v>72</v>
      </c>
      <c r="B2155" t="s">
        <v>73</v>
      </c>
      <c r="C2155" t="s">
        <v>74</v>
      </c>
      <c r="E2155" t="str">
        <f>"FES1162717626"</f>
        <v>FES1162717626</v>
      </c>
      <c r="F2155" s="3">
        <v>43755</v>
      </c>
      <c r="G2155">
        <v>202004</v>
      </c>
      <c r="H2155" t="s">
        <v>75</v>
      </c>
      <c r="I2155" t="s">
        <v>76</v>
      </c>
      <c r="J2155" t="s">
        <v>77</v>
      </c>
      <c r="K2155" t="s">
        <v>78</v>
      </c>
      <c r="L2155" t="s">
        <v>114</v>
      </c>
      <c r="M2155" t="s">
        <v>115</v>
      </c>
      <c r="N2155" t="s">
        <v>589</v>
      </c>
      <c r="O2155" t="s">
        <v>82</v>
      </c>
      <c r="P2155" t="str">
        <f>"2170709817                    "</f>
        <v xml:space="preserve">2170709817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8.7899999999999991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 s="4">
        <v>50.66</v>
      </c>
      <c r="BM2155" s="4">
        <v>7.6</v>
      </c>
      <c r="BN2155" s="4">
        <v>58.26</v>
      </c>
      <c r="BO2155" s="4">
        <v>58.26</v>
      </c>
      <c r="BR2155" t="s">
        <v>84</v>
      </c>
      <c r="BS2155" s="3">
        <v>43756</v>
      </c>
      <c r="BT2155" s="5">
        <v>0.43055555555555558</v>
      </c>
      <c r="BU2155" t="s">
        <v>590</v>
      </c>
      <c r="BV2155" t="s">
        <v>90</v>
      </c>
      <c r="BY2155">
        <v>1200</v>
      </c>
      <c r="CA2155" t="s">
        <v>366</v>
      </c>
      <c r="CC2155" t="s">
        <v>115</v>
      </c>
      <c r="CD2155">
        <v>184</v>
      </c>
      <c r="CE2155" t="s">
        <v>96</v>
      </c>
      <c r="CF2155" s="3">
        <v>43760</v>
      </c>
      <c r="CI2155">
        <v>1</v>
      </c>
      <c r="CJ2155">
        <v>1</v>
      </c>
      <c r="CK2155">
        <v>21</v>
      </c>
      <c r="CL2155" t="s">
        <v>87</v>
      </c>
    </row>
    <row r="2156" spans="1:90">
      <c r="A2156" t="s">
        <v>72</v>
      </c>
      <c r="B2156" t="s">
        <v>73</v>
      </c>
      <c r="C2156" t="s">
        <v>74</v>
      </c>
      <c r="E2156" t="str">
        <f>"FES1162717742"</f>
        <v>FES1162717742</v>
      </c>
      <c r="F2156" s="3">
        <v>43755</v>
      </c>
      <c r="G2156">
        <v>202004</v>
      </c>
      <c r="H2156" t="s">
        <v>75</v>
      </c>
      <c r="I2156" t="s">
        <v>76</v>
      </c>
      <c r="J2156" t="s">
        <v>77</v>
      </c>
      <c r="K2156" t="s">
        <v>78</v>
      </c>
      <c r="L2156" t="s">
        <v>98</v>
      </c>
      <c r="M2156" t="s">
        <v>99</v>
      </c>
      <c r="N2156" t="s">
        <v>681</v>
      </c>
      <c r="O2156" t="s">
        <v>82</v>
      </c>
      <c r="P2156" t="str">
        <f>"2170712546                    "</f>
        <v xml:space="preserve">2170712546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8.7899999999999991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 s="4">
        <v>50.66</v>
      </c>
      <c r="BM2156" s="4">
        <v>7.6</v>
      </c>
      <c r="BN2156" s="4">
        <v>58.26</v>
      </c>
      <c r="BO2156" s="4">
        <v>58.26</v>
      </c>
      <c r="BQ2156" t="s">
        <v>95</v>
      </c>
      <c r="BR2156" t="s">
        <v>84</v>
      </c>
      <c r="BS2156" s="3">
        <v>43761</v>
      </c>
      <c r="BT2156" s="5">
        <v>0.3263888888888889</v>
      </c>
      <c r="BU2156" t="s">
        <v>1126</v>
      </c>
      <c r="BV2156" t="s">
        <v>87</v>
      </c>
      <c r="BW2156" t="s">
        <v>903</v>
      </c>
      <c r="BX2156" t="s">
        <v>904</v>
      </c>
      <c r="BY2156">
        <v>1200</v>
      </c>
      <c r="CA2156" t="s">
        <v>198</v>
      </c>
      <c r="CC2156" t="s">
        <v>99</v>
      </c>
      <c r="CD2156">
        <v>3610</v>
      </c>
      <c r="CE2156" t="s">
        <v>96</v>
      </c>
      <c r="CF2156" s="3">
        <v>43762</v>
      </c>
      <c r="CI2156">
        <v>1</v>
      </c>
      <c r="CJ2156">
        <v>4</v>
      </c>
      <c r="CK2156">
        <v>21</v>
      </c>
      <c r="CL2156" t="s">
        <v>87</v>
      </c>
    </row>
    <row r="2157" spans="1:90">
      <c r="A2157" t="s">
        <v>72</v>
      </c>
      <c r="B2157" t="s">
        <v>73</v>
      </c>
      <c r="C2157" t="s">
        <v>74</v>
      </c>
      <c r="E2157" t="str">
        <f>"FES1162717820"</f>
        <v>FES1162717820</v>
      </c>
      <c r="F2157" s="3">
        <v>43755</v>
      </c>
      <c r="G2157">
        <v>202004</v>
      </c>
      <c r="H2157" t="s">
        <v>75</v>
      </c>
      <c r="I2157" t="s">
        <v>76</v>
      </c>
      <c r="J2157" t="s">
        <v>77</v>
      </c>
      <c r="K2157" t="s">
        <v>78</v>
      </c>
      <c r="L2157" t="s">
        <v>119</v>
      </c>
      <c r="M2157" t="s">
        <v>120</v>
      </c>
      <c r="N2157" t="s">
        <v>667</v>
      </c>
      <c r="O2157" t="s">
        <v>82</v>
      </c>
      <c r="P2157" t="str">
        <f>"2170710773                    "</f>
        <v xml:space="preserve">2170710773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32.96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2</v>
      </c>
      <c r="BI2157">
        <v>7.5</v>
      </c>
      <c r="BJ2157">
        <v>3.9</v>
      </c>
      <c r="BK2157">
        <v>7.5</v>
      </c>
      <c r="BL2157" s="4">
        <v>189.89</v>
      </c>
      <c r="BM2157" s="4">
        <v>28.48</v>
      </c>
      <c r="BN2157" s="4">
        <v>218.37</v>
      </c>
      <c r="BO2157" s="4">
        <v>218.37</v>
      </c>
      <c r="BQ2157" t="s">
        <v>83</v>
      </c>
      <c r="BR2157" t="s">
        <v>84</v>
      </c>
      <c r="BS2157" s="3">
        <v>43756</v>
      </c>
      <c r="BT2157" s="5">
        <v>0.33333333333333331</v>
      </c>
      <c r="BU2157" t="s">
        <v>2461</v>
      </c>
      <c r="BV2157" t="s">
        <v>90</v>
      </c>
      <c r="BY2157">
        <v>19678.48</v>
      </c>
      <c r="CA2157" t="s">
        <v>133</v>
      </c>
      <c r="CC2157" t="s">
        <v>120</v>
      </c>
      <c r="CD2157">
        <v>6001</v>
      </c>
      <c r="CE2157" t="s">
        <v>86</v>
      </c>
      <c r="CF2157" s="3">
        <v>43759</v>
      </c>
      <c r="CI2157">
        <v>1</v>
      </c>
      <c r="CJ2157">
        <v>1</v>
      </c>
      <c r="CK2157">
        <v>21</v>
      </c>
      <c r="CL2157" t="s">
        <v>87</v>
      </c>
    </row>
    <row r="2158" spans="1:90">
      <c r="A2158" t="s">
        <v>72</v>
      </c>
      <c r="B2158" t="s">
        <v>73</v>
      </c>
      <c r="C2158" t="s">
        <v>74</v>
      </c>
      <c r="E2158" t="str">
        <f>"FES1162717603"</f>
        <v>FES1162717603</v>
      </c>
      <c r="F2158" s="3">
        <v>43755</v>
      </c>
      <c r="G2158">
        <v>202004</v>
      </c>
      <c r="H2158" t="s">
        <v>75</v>
      </c>
      <c r="I2158" t="s">
        <v>76</v>
      </c>
      <c r="J2158" t="s">
        <v>77</v>
      </c>
      <c r="K2158" t="s">
        <v>78</v>
      </c>
      <c r="L2158" t="s">
        <v>601</v>
      </c>
      <c r="M2158" t="s">
        <v>602</v>
      </c>
      <c r="N2158" t="s">
        <v>603</v>
      </c>
      <c r="O2158" t="s">
        <v>82</v>
      </c>
      <c r="P2158" t="str">
        <f>"2170703883                    "</f>
        <v xml:space="preserve">2170703883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12.36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 s="4">
        <v>71.239999999999995</v>
      </c>
      <c r="BM2158" s="4">
        <v>10.69</v>
      </c>
      <c r="BN2158" s="4">
        <v>81.93</v>
      </c>
      <c r="BO2158" s="4">
        <v>81.93</v>
      </c>
      <c r="BQ2158" t="s">
        <v>83</v>
      </c>
      <c r="BR2158" t="s">
        <v>84</v>
      </c>
      <c r="BS2158" s="3">
        <v>43756</v>
      </c>
      <c r="BT2158" s="5">
        <v>0.3923611111111111</v>
      </c>
      <c r="BU2158" t="s">
        <v>2188</v>
      </c>
      <c r="BV2158" t="s">
        <v>90</v>
      </c>
      <c r="BY2158">
        <v>1200</v>
      </c>
      <c r="CA2158" t="s">
        <v>605</v>
      </c>
      <c r="CC2158" t="s">
        <v>602</v>
      </c>
      <c r="CD2158">
        <v>250</v>
      </c>
      <c r="CE2158" t="s">
        <v>96</v>
      </c>
      <c r="CF2158" s="3">
        <v>43760</v>
      </c>
      <c r="CI2158">
        <v>1</v>
      </c>
      <c r="CJ2158">
        <v>1</v>
      </c>
      <c r="CK2158">
        <v>24</v>
      </c>
      <c r="CL2158" t="s">
        <v>87</v>
      </c>
    </row>
    <row r="2159" spans="1:90">
      <c r="A2159" t="s">
        <v>72</v>
      </c>
      <c r="B2159" t="s">
        <v>73</v>
      </c>
      <c r="C2159" t="s">
        <v>74</v>
      </c>
      <c r="E2159" t="str">
        <f>"FES1162717698"</f>
        <v>FES1162717698</v>
      </c>
      <c r="F2159" s="3">
        <v>43755</v>
      </c>
      <c r="G2159">
        <v>202004</v>
      </c>
      <c r="H2159" t="s">
        <v>75</v>
      </c>
      <c r="I2159" t="s">
        <v>76</v>
      </c>
      <c r="J2159" t="s">
        <v>77</v>
      </c>
      <c r="K2159" t="s">
        <v>78</v>
      </c>
      <c r="L2159" t="s">
        <v>75</v>
      </c>
      <c r="M2159" t="s">
        <v>76</v>
      </c>
      <c r="N2159" t="s">
        <v>1712</v>
      </c>
      <c r="O2159" t="s">
        <v>82</v>
      </c>
      <c r="P2159" t="str">
        <f>"2170711047                    "</f>
        <v xml:space="preserve">2170711047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6.87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 s="4">
        <v>39.58</v>
      </c>
      <c r="BM2159" s="4">
        <v>5.94</v>
      </c>
      <c r="BN2159" s="4">
        <v>45.52</v>
      </c>
      <c r="BO2159" s="4">
        <v>45.52</v>
      </c>
      <c r="BR2159" t="s">
        <v>84</v>
      </c>
      <c r="BS2159" s="3">
        <v>43756</v>
      </c>
      <c r="BT2159" s="5">
        <v>0.34027777777777773</v>
      </c>
      <c r="BU2159" t="s">
        <v>1713</v>
      </c>
      <c r="BV2159" t="s">
        <v>90</v>
      </c>
      <c r="BY2159">
        <v>1200</v>
      </c>
      <c r="CC2159" t="s">
        <v>76</v>
      </c>
      <c r="CD2159">
        <v>1666</v>
      </c>
      <c r="CE2159" t="s">
        <v>96</v>
      </c>
      <c r="CF2159" s="3">
        <v>43759</v>
      </c>
      <c r="CI2159">
        <v>1</v>
      </c>
      <c r="CJ2159">
        <v>1</v>
      </c>
      <c r="CK2159">
        <v>22</v>
      </c>
      <c r="CL2159" t="s">
        <v>87</v>
      </c>
    </row>
    <row r="2160" spans="1:90">
      <c r="A2160" t="s">
        <v>72</v>
      </c>
      <c r="B2160" t="s">
        <v>73</v>
      </c>
      <c r="C2160" t="s">
        <v>74</v>
      </c>
      <c r="E2160" t="str">
        <f>"FES1162717787"</f>
        <v>FES1162717787</v>
      </c>
      <c r="F2160" s="3">
        <v>43755</v>
      </c>
      <c r="G2160">
        <v>202004</v>
      </c>
      <c r="H2160" t="s">
        <v>75</v>
      </c>
      <c r="I2160" t="s">
        <v>76</v>
      </c>
      <c r="J2160" t="s">
        <v>77</v>
      </c>
      <c r="K2160" t="s">
        <v>78</v>
      </c>
      <c r="L2160" t="s">
        <v>601</v>
      </c>
      <c r="M2160" t="s">
        <v>602</v>
      </c>
      <c r="N2160" t="s">
        <v>615</v>
      </c>
      <c r="O2160" t="s">
        <v>82</v>
      </c>
      <c r="P2160" t="str">
        <f>"21708712614                   "</f>
        <v xml:space="preserve">21708712614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12.36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 s="4">
        <v>71.239999999999995</v>
      </c>
      <c r="BM2160" s="4">
        <v>10.69</v>
      </c>
      <c r="BN2160" s="4">
        <v>81.93</v>
      </c>
      <c r="BO2160" s="4">
        <v>81.93</v>
      </c>
      <c r="BQ2160" t="s">
        <v>1133</v>
      </c>
      <c r="BR2160" t="s">
        <v>84</v>
      </c>
      <c r="BS2160" s="3">
        <v>43756</v>
      </c>
      <c r="BT2160" s="5">
        <v>0.39305555555555555</v>
      </c>
      <c r="BU2160" t="s">
        <v>2462</v>
      </c>
      <c r="BV2160" t="s">
        <v>90</v>
      </c>
      <c r="BY2160">
        <v>1200</v>
      </c>
      <c r="CA2160" t="s">
        <v>605</v>
      </c>
      <c r="CC2160" t="s">
        <v>602</v>
      </c>
      <c r="CD2160">
        <v>250</v>
      </c>
      <c r="CE2160" t="s">
        <v>96</v>
      </c>
      <c r="CF2160" s="3">
        <v>43760</v>
      </c>
      <c r="CI2160">
        <v>1</v>
      </c>
      <c r="CJ2160">
        <v>1</v>
      </c>
      <c r="CK2160">
        <v>24</v>
      </c>
      <c r="CL2160" t="s">
        <v>87</v>
      </c>
    </row>
    <row r="2161" spans="1:90">
      <c r="A2161" t="s">
        <v>72</v>
      </c>
      <c r="B2161" t="s">
        <v>73</v>
      </c>
      <c r="C2161" t="s">
        <v>74</v>
      </c>
      <c r="E2161" t="str">
        <f>"FES1162717600"</f>
        <v>FES1162717600</v>
      </c>
      <c r="F2161" s="3">
        <v>43755</v>
      </c>
      <c r="G2161">
        <v>202004</v>
      </c>
      <c r="H2161" t="s">
        <v>75</v>
      </c>
      <c r="I2161" t="s">
        <v>76</v>
      </c>
      <c r="J2161" t="s">
        <v>77</v>
      </c>
      <c r="K2161" t="s">
        <v>78</v>
      </c>
      <c r="L2161" t="s">
        <v>601</v>
      </c>
      <c r="M2161" t="s">
        <v>602</v>
      </c>
      <c r="N2161" t="s">
        <v>603</v>
      </c>
      <c r="O2161" t="s">
        <v>82</v>
      </c>
      <c r="P2161" t="str">
        <f>"2170703870                    "</f>
        <v xml:space="preserve">2170703870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12.36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 s="4">
        <v>71.239999999999995</v>
      </c>
      <c r="BM2161" s="4">
        <v>10.69</v>
      </c>
      <c r="BN2161" s="4">
        <v>81.93</v>
      </c>
      <c r="BO2161" s="4">
        <v>81.93</v>
      </c>
      <c r="BQ2161" t="s">
        <v>83</v>
      </c>
      <c r="BR2161" t="s">
        <v>84</v>
      </c>
      <c r="BS2161" s="3">
        <v>43756</v>
      </c>
      <c r="BT2161" s="5">
        <v>0.3833333333333333</v>
      </c>
      <c r="BU2161" t="s">
        <v>2188</v>
      </c>
      <c r="BV2161" t="s">
        <v>90</v>
      </c>
      <c r="BY2161">
        <v>1200</v>
      </c>
      <c r="CA2161" t="s">
        <v>605</v>
      </c>
      <c r="CC2161" t="s">
        <v>602</v>
      </c>
      <c r="CD2161">
        <v>250</v>
      </c>
      <c r="CE2161" t="s">
        <v>96</v>
      </c>
      <c r="CF2161" s="3">
        <v>43760</v>
      </c>
      <c r="CI2161">
        <v>1</v>
      </c>
      <c r="CJ2161">
        <v>1</v>
      </c>
      <c r="CK2161">
        <v>24</v>
      </c>
      <c r="CL2161" t="s">
        <v>87</v>
      </c>
    </row>
    <row r="2162" spans="1:90">
      <c r="A2162" t="s">
        <v>72</v>
      </c>
      <c r="B2162" t="s">
        <v>73</v>
      </c>
      <c r="C2162" t="s">
        <v>74</v>
      </c>
      <c r="E2162" t="str">
        <f>"FES1162717662"</f>
        <v>FES1162717662</v>
      </c>
      <c r="F2162" s="3">
        <v>43755</v>
      </c>
      <c r="G2162">
        <v>202004</v>
      </c>
      <c r="H2162" t="s">
        <v>75</v>
      </c>
      <c r="I2162" t="s">
        <v>76</v>
      </c>
      <c r="J2162" t="s">
        <v>77</v>
      </c>
      <c r="K2162" t="s">
        <v>78</v>
      </c>
      <c r="L2162" t="s">
        <v>1176</v>
      </c>
      <c r="M2162" t="s">
        <v>1177</v>
      </c>
      <c r="N2162" t="s">
        <v>1178</v>
      </c>
      <c r="O2162" t="s">
        <v>82</v>
      </c>
      <c r="P2162" t="str">
        <f>"2170710101                    "</f>
        <v xml:space="preserve">2170710101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12.36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 s="4">
        <v>71.239999999999995</v>
      </c>
      <c r="BM2162" s="4">
        <v>10.69</v>
      </c>
      <c r="BN2162" s="4">
        <v>81.93</v>
      </c>
      <c r="BO2162" s="4">
        <v>81.93</v>
      </c>
      <c r="BQ2162" t="s">
        <v>95</v>
      </c>
      <c r="BR2162" t="s">
        <v>84</v>
      </c>
      <c r="BS2162" s="3">
        <v>43756</v>
      </c>
      <c r="BT2162" s="5">
        <v>0.43055555555555558</v>
      </c>
      <c r="BU2162" t="s">
        <v>2463</v>
      </c>
      <c r="BV2162" t="s">
        <v>90</v>
      </c>
      <c r="BY2162">
        <v>1200</v>
      </c>
      <c r="CC2162" t="s">
        <v>1177</v>
      </c>
      <c r="CD2162">
        <v>2210</v>
      </c>
      <c r="CE2162" t="s">
        <v>96</v>
      </c>
      <c r="CF2162" s="3">
        <v>43759</v>
      </c>
      <c r="CI2162">
        <v>1</v>
      </c>
      <c r="CJ2162">
        <v>1</v>
      </c>
      <c r="CK2162">
        <v>24</v>
      </c>
      <c r="CL2162" t="s">
        <v>87</v>
      </c>
    </row>
    <row r="2163" spans="1:90">
      <c r="A2163" t="s">
        <v>72</v>
      </c>
      <c r="B2163" t="s">
        <v>73</v>
      </c>
      <c r="C2163" t="s">
        <v>74</v>
      </c>
      <c r="E2163" t="str">
        <f>"FES1162717746"</f>
        <v>FES1162717746</v>
      </c>
      <c r="F2163" s="3">
        <v>43755</v>
      </c>
      <c r="G2163">
        <v>202004</v>
      </c>
      <c r="H2163" t="s">
        <v>75</v>
      </c>
      <c r="I2163" t="s">
        <v>76</v>
      </c>
      <c r="J2163" t="s">
        <v>77</v>
      </c>
      <c r="K2163" t="s">
        <v>78</v>
      </c>
      <c r="L2163" t="s">
        <v>1172</v>
      </c>
      <c r="M2163" t="s">
        <v>1173</v>
      </c>
      <c r="N2163" t="s">
        <v>1214</v>
      </c>
      <c r="O2163" t="s">
        <v>82</v>
      </c>
      <c r="P2163" t="str">
        <f>"2170712553                    "</f>
        <v xml:space="preserve">2170712553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12.36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 s="4">
        <v>71.239999999999995</v>
      </c>
      <c r="BM2163" s="4">
        <v>10.69</v>
      </c>
      <c r="BN2163" s="4">
        <v>81.93</v>
      </c>
      <c r="BO2163" s="4">
        <v>81.93</v>
      </c>
      <c r="BQ2163" t="s">
        <v>95</v>
      </c>
      <c r="BR2163" t="s">
        <v>84</v>
      </c>
      <c r="BS2163" s="3">
        <v>43756</v>
      </c>
      <c r="BT2163" s="5">
        <v>0.34236111111111112</v>
      </c>
      <c r="BU2163" t="s">
        <v>1025</v>
      </c>
      <c r="BV2163" t="s">
        <v>90</v>
      </c>
      <c r="BY2163">
        <v>1200</v>
      </c>
      <c r="CC2163" t="s">
        <v>1173</v>
      </c>
      <c r="CD2163">
        <v>1759</v>
      </c>
      <c r="CE2163" t="s">
        <v>96</v>
      </c>
      <c r="CF2163" s="3">
        <v>43759</v>
      </c>
      <c r="CI2163">
        <v>1</v>
      </c>
      <c r="CJ2163">
        <v>1</v>
      </c>
      <c r="CK2163">
        <v>24</v>
      </c>
      <c r="CL2163" t="s">
        <v>87</v>
      </c>
    </row>
    <row r="2164" spans="1:90">
      <c r="A2164" t="s">
        <v>72</v>
      </c>
      <c r="B2164" t="s">
        <v>73</v>
      </c>
      <c r="C2164" t="s">
        <v>74</v>
      </c>
      <c r="E2164" t="str">
        <f>"FES1162717792"</f>
        <v>FES1162717792</v>
      </c>
      <c r="F2164" s="3">
        <v>43755</v>
      </c>
      <c r="G2164">
        <v>202004</v>
      </c>
      <c r="H2164" t="s">
        <v>75</v>
      </c>
      <c r="I2164" t="s">
        <v>76</v>
      </c>
      <c r="J2164" t="s">
        <v>77</v>
      </c>
      <c r="K2164" t="s">
        <v>78</v>
      </c>
      <c r="L2164" t="s">
        <v>114</v>
      </c>
      <c r="M2164" t="s">
        <v>115</v>
      </c>
      <c r="N2164" t="s">
        <v>2186</v>
      </c>
      <c r="O2164" t="s">
        <v>82</v>
      </c>
      <c r="P2164" t="str">
        <f>"2170702323                    "</f>
        <v xml:space="preserve">2170702323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8.7899999999999991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 s="4">
        <v>50.66</v>
      </c>
      <c r="BM2164" s="4">
        <v>7.6</v>
      </c>
      <c r="BN2164" s="4">
        <v>58.26</v>
      </c>
      <c r="BO2164" s="4">
        <v>58.26</v>
      </c>
      <c r="BR2164" t="s">
        <v>84</v>
      </c>
      <c r="BS2164" s="3">
        <v>43756</v>
      </c>
      <c r="BT2164" s="5">
        <v>0.39930555555555558</v>
      </c>
      <c r="BU2164" t="s">
        <v>2187</v>
      </c>
      <c r="BV2164" t="s">
        <v>90</v>
      </c>
      <c r="BY2164">
        <v>1200</v>
      </c>
      <c r="CA2164" t="s">
        <v>366</v>
      </c>
      <c r="CC2164" t="s">
        <v>115</v>
      </c>
      <c r="CD2164">
        <v>184</v>
      </c>
      <c r="CE2164" t="s">
        <v>96</v>
      </c>
      <c r="CF2164" s="3">
        <v>43760</v>
      </c>
      <c r="CI2164">
        <v>1</v>
      </c>
      <c r="CJ2164">
        <v>1</v>
      </c>
      <c r="CK2164">
        <v>21</v>
      </c>
      <c r="CL2164" t="s">
        <v>87</v>
      </c>
    </row>
    <row r="2165" spans="1:90">
      <c r="A2165" t="s">
        <v>72</v>
      </c>
      <c r="B2165" t="s">
        <v>73</v>
      </c>
      <c r="C2165" t="s">
        <v>74</v>
      </c>
      <c r="E2165" t="str">
        <f>"FES1162717829"</f>
        <v>FES1162717829</v>
      </c>
      <c r="F2165" s="3">
        <v>43755</v>
      </c>
      <c r="G2165">
        <v>202004</v>
      </c>
      <c r="H2165" t="s">
        <v>75</v>
      </c>
      <c r="I2165" t="s">
        <v>76</v>
      </c>
      <c r="J2165" t="s">
        <v>77</v>
      </c>
      <c r="K2165" t="s">
        <v>78</v>
      </c>
      <c r="L2165" t="s">
        <v>119</v>
      </c>
      <c r="M2165" t="s">
        <v>120</v>
      </c>
      <c r="N2165" t="s">
        <v>406</v>
      </c>
      <c r="O2165" t="s">
        <v>82</v>
      </c>
      <c r="P2165" t="str">
        <f>"2170712657                    "</f>
        <v xml:space="preserve">2170712657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8.7899999999999991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 s="4">
        <v>50.66</v>
      </c>
      <c r="BM2165" s="4">
        <v>7.6</v>
      </c>
      <c r="BN2165" s="4">
        <v>58.26</v>
      </c>
      <c r="BO2165" s="4">
        <v>58.26</v>
      </c>
      <c r="BQ2165" t="s">
        <v>95</v>
      </c>
      <c r="BR2165" t="s">
        <v>84</v>
      </c>
      <c r="BS2165" s="3">
        <v>43756</v>
      </c>
      <c r="BT2165" s="5">
        <v>0.40902777777777777</v>
      </c>
      <c r="BU2165" t="s">
        <v>487</v>
      </c>
      <c r="BV2165" t="s">
        <v>90</v>
      </c>
      <c r="BY2165">
        <v>1200</v>
      </c>
      <c r="CA2165" t="s">
        <v>209</v>
      </c>
      <c r="CC2165" t="s">
        <v>120</v>
      </c>
      <c r="CD2165">
        <v>6001</v>
      </c>
      <c r="CE2165" t="s">
        <v>96</v>
      </c>
      <c r="CF2165" s="3">
        <v>43759</v>
      </c>
      <c r="CI2165">
        <v>1</v>
      </c>
      <c r="CJ2165">
        <v>1</v>
      </c>
      <c r="CK2165">
        <v>21</v>
      </c>
      <c r="CL2165" t="s">
        <v>87</v>
      </c>
    </row>
    <row r="2166" spans="1:90">
      <c r="A2166" t="s">
        <v>72</v>
      </c>
      <c r="B2166" t="s">
        <v>73</v>
      </c>
      <c r="C2166" t="s">
        <v>74</v>
      </c>
      <c r="E2166" t="str">
        <f>"FES1162717790"</f>
        <v>FES1162717790</v>
      </c>
      <c r="F2166" s="3">
        <v>43755</v>
      </c>
      <c r="G2166">
        <v>202004</v>
      </c>
      <c r="H2166" t="s">
        <v>75</v>
      </c>
      <c r="I2166" t="s">
        <v>76</v>
      </c>
      <c r="J2166" t="s">
        <v>77</v>
      </c>
      <c r="K2166" t="s">
        <v>78</v>
      </c>
      <c r="L2166" t="s">
        <v>98</v>
      </c>
      <c r="M2166" t="s">
        <v>99</v>
      </c>
      <c r="N2166" t="s">
        <v>2464</v>
      </c>
      <c r="O2166" t="s">
        <v>82</v>
      </c>
      <c r="P2166" t="str">
        <f>"2170712619                    "</f>
        <v xml:space="preserve">2170712619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8.7899999999999991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 s="4">
        <v>50.66</v>
      </c>
      <c r="BM2166" s="4">
        <v>7.6</v>
      </c>
      <c r="BN2166" s="4">
        <v>58.26</v>
      </c>
      <c r="BO2166" s="4">
        <v>58.26</v>
      </c>
      <c r="BQ2166" t="s">
        <v>192</v>
      </c>
      <c r="BR2166" t="s">
        <v>84</v>
      </c>
      <c r="BS2166" s="3">
        <v>43756</v>
      </c>
      <c r="BT2166" s="5">
        <v>0.42083333333333334</v>
      </c>
      <c r="BU2166" t="s">
        <v>2465</v>
      </c>
      <c r="BV2166" t="s">
        <v>90</v>
      </c>
      <c r="BY2166">
        <v>1200</v>
      </c>
      <c r="CA2166" t="s">
        <v>103</v>
      </c>
      <c r="CC2166" t="s">
        <v>99</v>
      </c>
      <c r="CD2166">
        <v>3610</v>
      </c>
      <c r="CE2166" t="s">
        <v>96</v>
      </c>
      <c r="CF2166" s="3">
        <v>43759</v>
      </c>
      <c r="CI2166">
        <v>1</v>
      </c>
      <c r="CJ2166">
        <v>1</v>
      </c>
      <c r="CK2166">
        <v>21</v>
      </c>
      <c r="CL2166" t="s">
        <v>87</v>
      </c>
    </row>
    <row r="2167" spans="1:90">
      <c r="A2167" t="s">
        <v>72</v>
      </c>
      <c r="B2167" t="s">
        <v>73</v>
      </c>
      <c r="C2167" t="s">
        <v>74</v>
      </c>
      <c r="E2167" t="str">
        <f>"FES1162717830"</f>
        <v>FES1162717830</v>
      </c>
      <c r="F2167" s="3">
        <v>43755</v>
      </c>
      <c r="G2167">
        <v>202004</v>
      </c>
      <c r="H2167" t="s">
        <v>75</v>
      </c>
      <c r="I2167" t="s">
        <v>76</v>
      </c>
      <c r="J2167" t="s">
        <v>77</v>
      </c>
      <c r="K2167" t="s">
        <v>78</v>
      </c>
      <c r="L2167" t="s">
        <v>114</v>
      </c>
      <c r="M2167" t="s">
        <v>115</v>
      </c>
      <c r="N2167" t="s">
        <v>2466</v>
      </c>
      <c r="O2167" t="s">
        <v>82</v>
      </c>
      <c r="P2167" t="str">
        <f>"2170712658                    "</f>
        <v xml:space="preserve">2170712658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13.19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1.3</v>
      </c>
      <c r="BJ2167">
        <v>2.8</v>
      </c>
      <c r="BK2167">
        <v>3</v>
      </c>
      <c r="BL2167" s="4">
        <v>75.98</v>
      </c>
      <c r="BM2167" s="4">
        <v>11.4</v>
      </c>
      <c r="BN2167" s="4">
        <v>87.38</v>
      </c>
      <c r="BO2167" s="4">
        <v>87.38</v>
      </c>
      <c r="BQ2167" t="s">
        <v>83</v>
      </c>
      <c r="BR2167" t="s">
        <v>84</v>
      </c>
      <c r="BS2167" s="3">
        <v>43756</v>
      </c>
      <c r="BT2167" s="5">
        <v>0.40625</v>
      </c>
      <c r="BU2167" t="s">
        <v>2467</v>
      </c>
      <c r="BV2167" t="s">
        <v>90</v>
      </c>
      <c r="BY2167">
        <v>14203.73</v>
      </c>
      <c r="CC2167" t="s">
        <v>115</v>
      </c>
      <c r="CD2167">
        <v>200</v>
      </c>
      <c r="CE2167" t="s">
        <v>86</v>
      </c>
      <c r="CF2167" s="3">
        <v>43759</v>
      </c>
      <c r="CI2167">
        <v>1</v>
      </c>
      <c r="CJ2167">
        <v>1</v>
      </c>
      <c r="CK2167">
        <v>21</v>
      </c>
      <c r="CL2167" t="s">
        <v>87</v>
      </c>
    </row>
    <row r="2168" spans="1:90">
      <c r="A2168" t="s">
        <v>72</v>
      </c>
      <c r="B2168" t="s">
        <v>73</v>
      </c>
      <c r="C2168" t="s">
        <v>74</v>
      </c>
      <c r="E2168" t="str">
        <f>"FES1162717763"</f>
        <v>FES1162717763</v>
      </c>
      <c r="F2168" s="3">
        <v>43755</v>
      </c>
      <c r="G2168">
        <v>202004</v>
      </c>
      <c r="H2168" t="s">
        <v>75</v>
      </c>
      <c r="I2168" t="s">
        <v>76</v>
      </c>
      <c r="J2168" t="s">
        <v>77</v>
      </c>
      <c r="K2168" t="s">
        <v>78</v>
      </c>
      <c r="L2168" t="s">
        <v>185</v>
      </c>
      <c r="M2168" t="s">
        <v>186</v>
      </c>
      <c r="N2168" t="s">
        <v>2468</v>
      </c>
      <c r="O2168" t="s">
        <v>82</v>
      </c>
      <c r="P2168" t="str">
        <f>"2170712485                    "</f>
        <v xml:space="preserve">2170712485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8.52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3</v>
      </c>
      <c r="BJ2168">
        <v>3</v>
      </c>
      <c r="BK2168">
        <v>3</v>
      </c>
      <c r="BL2168" s="4">
        <v>49.07</v>
      </c>
      <c r="BM2168" s="4">
        <v>7.36</v>
      </c>
      <c r="BN2168" s="4">
        <v>56.43</v>
      </c>
      <c r="BO2168" s="4">
        <v>56.43</v>
      </c>
      <c r="BQ2168" t="s">
        <v>83</v>
      </c>
      <c r="BR2168" t="s">
        <v>84</v>
      </c>
      <c r="BS2168" s="3">
        <v>43756</v>
      </c>
      <c r="BT2168" s="5">
        <v>0.3888888888888889</v>
      </c>
      <c r="BU2168" t="s">
        <v>2469</v>
      </c>
      <c r="BV2168" t="s">
        <v>90</v>
      </c>
      <c r="BY2168">
        <v>15115.03</v>
      </c>
      <c r="CC2168" t="s">
        <v>186</v>
      </c>
      <c r="CD2168">
        <v>1422</v>
      </c>
      <c r="CE2168" t="s">
        <v>86</v>
      </c>
      <c r="CF2168" s="3">
        <v>43759</v>
      </c>
      <c r="CI2168">
        <v>1</v>
      </c>
      <c r="CJ2168">
        <v>1</v>
      </c>
      <c r="CK2168">
        <v>22</v>
      </c>
      <c r="CL2168" t="s">
        <v>87</v>
      </c>
    </row>
    <row r="2169" spans="1:90">
      <c r="A2169" t="s">
        <v>72</v>
      </c>
      <c r="B2169" t="s">
        <v>73</v>
      </c>
      <c r="C2169" t="s">
        <v>74</v>
      </c>
      <c r="E2169" t="str">
        <f>"FES1162717655"</f>
        <v>FES1162717655</v>
      </c>
      <c r="F2169" s="3">
        <v>43755</v>
      </c>
      <c r="G2169">
        <v>202004</v>
      </c>
      <c r="H2169" t="s">
        <v>75</v>
      </c>
      <c r="I2169" t="s">
        <v>76</v>
      </c>
      <c r="J2169" t="s">
        <v>77</v>
      </c>
      <c r="K2169" t="s">
        <v>78</v>
      </c>
      <c r="L2169" t="s">
        <v>79</v>
      </c>
      <c r="M2169" t="s">
        <v>80</v>
      </c>
      <c r="N2169" t="s">
        <v>541</v>
      </c>
      <c r="O2169" t="s">
        <v>82</v>
      </c>
      <c r="P2169" t="str">
        <f>"2170710048                    "</f>
        <v xml:space="preserve">2170710048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10.99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4.2</v>
      </c>
      <c r="BJ2169">
        <v>1.6</v>
      </c>
      <c r="BK2169">
        <v>4.5</v>
      </c>
      <c r="BL2169" s="4">
        <v>63.3</v>
      </c>
      <c r="BM2169" s="4">
        <v>9.5</v>
      </c>
      <c r="BN2169" s="4">
        <v>72.8</v>
      </c>
      <c r="BO2169" s="4">
        <v>72.8</v>
      </c>
      <c r="BQ2169" t="s">
        <v>101</v>
      </c>
      <c r="BR2169" t="s">
        <v>84</v>
      </c>
      <c r="BS2169" s="3">
        <v>43756</v>
      </c>
      <c r="BT2169" s="5">
        <v>0.38125000000000003</v>
      </c>
      <c r="BU2169" t="s">
        <v>538</v>
      </c>
      <c r="BV2169" t="s">
        <v>90</v>
      </c>
      <c r="BY2169">
        <v>7815.85</v>
      </c>
      <c r="CA2169" t="s">
        <v>543</v>
      </c>
      <c r="CC2169" t="s">
        <v>80</v>
      </c>
      <c r="CD2169">
        <v>2001</v>
      </c>
      <c r="CE2169" t="s">
        <v>86</v>
      </c>
      <c r="CF2169" s="3">
        <v>43759</v>
      </c>
      <c r="CI2169">
        <v>1</v>
      </c>
      <c r="CJ2169">
        <v>1</v>
      </c>
      <c r="CK2169">
        <v>22</v>
      </c>
      <c r="CL2169" t="s">
        <v>87</v>
      </c>
    </row>
    <row r="2170" spans="1:90">
      <c r="A2170" t="s">
        <v>72</v>
      </c>
      <c r="B2170" t="s">
        <v>73</v>
      </c>
      <c r="C2170" t="s">
        <v>74</v>
      </c>
      <c r="E2170" t="str">
        <f>"FES1162717694"</f>
        <v>FES1162717694</v>
      </c>
      <c r="F2170" s="3">
        <v>43755</v>
      </c>
      <c r="G2170">
        <v>202004</v>
      </c>
      <c r="H2170" t="s">
        <v>75</v>
      </c>
      <c r="I2170" t="s">
        <v>76</v>
      </c>
      <c r="J2170" t="s">
        <v>77</v>
      </c>
      <c r="K2170" t="s">
        <v>78</v>
      </c>
      <c r="L2170" t="s">
        <v>92</v>
      </c>
      <c r="M2170" t="s">
        <v>93</v>
      </c>
      <c r="N2170" t="s">
        <v>94</v>
      </c>
      <c r="O2170" t="s">
        <v>82</v>
      </c>
      <c r="P2170" t="str">
        <f>"2170701732                    "</f>
        <v xml:space="preserve">2170701732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8.7899999999999991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 s="4">
        <v>50.66</v>
      </c>
      <c r="BM2170" s="4">
        <v>7.6</v>
      </c>
      <c r="BN2170" s="4">
        <v>58.26</v>
      </c>
      <c r="BO2170" s="4">
        <v>58.26</v>
      </c>
      <c r="BQ2170" t="s">
        <v>95</v>
      </c>
      <c r="BR2170" t="s">
        <v>84</v>
      </c>
      <c r="BS2170" s="3">
        <v>43756</v>
      </c>
      <c r="BT2170" s="5">
        <v>0.35000000000000003</v>
      </c>
      <c r="BU2170" t="s">
        <v>709</v>
      </c>
      <c r="BV2170" t="s">
        <v>90</v>
      </c>
      <c r="BY2170">
        <v>1200</v>
      </c>
      <c r="CA2170" t="s">
        <v>147</v>
      </c>
      <c r="CC2170" t="s">
        <v>93</v>
      </c>
      <c r="CD2170">
        <v>7441</v>
      </c>
      <c r="CE2170" t="s">
        <v>96</v>
      </c>
      <c r="CF2170" s="3">
        <v>43759</v>
      </c>
      <c r="CI2170">
        <v>1</v>
      </c>
      <c r="CJ2170">
        <v>1</v>
      </c>
      <c r="CK2170">
        <v>21</v>
      </c>
      <c r="CL2170" t="s">
        <v>87</v>
      </c>
    </row>
    <row r="2171" spans="1:90">
      <c r="A2171" t="s">
        <v>72</v>
      </c>
      <c r="B2171" t="s">
        <v>73</v>
      </c>
      <c r="C2171" t="s">
        <v>74</v>
      </c>
      <c r="E2171" t="str">
        <f>"FES1162717788"</f>
        <v>FES1162717788</v>
      </c>
      <c r="F2171" s="3">
        <v>43755</v>
      </c>
      <c r="G2171">
        <v>202004</v>
      </c>
      <c r="H2171" t="s">
        <v>75</v>
      </c>
      <c r="I2171" t="s">
        <v>76</v>
      </c>
      <c r="J2171" t="s">
        <v>77</v>
      </c>
      <c r="K2171" t="s">
        <v>78</v>
      </c>
      <c r="L2171" t="s">
        <v>695</v>
      </c>
      <c r="M2171" t="s">
        <v>696</v>
      </c>
      <c r="N2171" t="s">
        <v>743</v>
      </c>
      <c r="O2171" t="s">
        <v>82</v>
      </c>
      <c r="P2171" t="str">
        <f>"2170712615                    "</f>
        <v xml:space="preserve">2170712615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6.87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 s="4">
        <v>39.58</v>
      </c>
      <c r="BM2171" s="4">
        <v>5.94</v>
      </c>
      <c r="BN2171" s="4">
        <v>45.52</v>
      </c>
      <c r="BO2171" s="4">
        <v>45.52</v>
      </c>
      <c r="BQ2171" t="s">
        <v>744</v>
      </c>
      <c r="BR2171" t="s">
        <v>84</v>
      </c>
      <c r="BS2171" s="3">
        <v>43756</v>
      </c>
      <c r="BT2171" s="5">
        <v>0.37847222222222227</v>
      </c>
      <c r="BU2171" t="s">
        <v>2470</v>
      </c>
      <c r="BV2171" t="s">
        <v>90</v>
      </c>
      <c r="BY2171">
        <v>1200</v>
      </c>
      <c r="CA2171" t="s">
        <v>742</v>
      </c>
      <c r="CC2171" t="s">
        <v>696</v>
      </c>
      <c r="CD2171">
        <v>2163</v>
      </c>
      <c r="CE2171" t="s">
        <v>96</v>
      </c>
      <c r="CF2171" s="3">
        <v>43759</v>
      </c>
      <c r="CI2171">
        <v>1</v>
      </c>
      <c r="CJ2171">
        <v>1</v>
      </c>
      <c r="CK2171">
        <v>22</v>
      </c>
      <c r="CL2171" t="s">
        <v>87</v>
      </c>
    </row>
    <row r="2172" spans="1:90">
      <c r="A2172" t="s">
        <v>72</v>
      </c>
      <c r="B2172" t="s">
        <v>73</v>
      </c>
      <c r="C2172" t="s">
        <v>74</v>
      </c>
      <c r="E2172" t="str">
        <f>"FES1162717609"</f>
        <v>FES1162717609</v>
      </c>
      <c r="F2172" s="3">
        <v>43755</v>
      </c>
      <c r="G2172">
        <v>202004</v>
      </c>
      <c r="H2172" t="s">
        <v>75</v>
      </c>
      <c r="I2172" t="s">
        <v>76</v>
      </c>
      <c r="J2172" t="s">
        <v>77</v>
      </c>
      <c r="K2172" t="s">
        <v>78</v>
      </c>
      <c r="L2172" t="s">
        <v>92</v>
      </c>
      <c r="M2172" t="s">
        <v>93</v>
      </c>
      <c r="N2172" t="s">
        <v>195</v>
      </c>
      <c r="O2172" t="s">
        <v>82</v>
      </c>
      <c r="P2172" t="str">
        <f>"2170708568                    "</f>
        <v xml:space="preserve">2170708568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8.7899999999999991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 s="4">
        <v>50.66</v>
      </c>
      <c r="BM2172" s="4">
        <v>7.6</v>
      </c>
      <c r="BN2172" s="4">
        <v>58.26</v>
      </c>
      <c r="BO2172" s="4">
        <v>58.26</v>
      </c>
      <c r="BQ2172" t="s">
        <v>101</v>
      </c>
      <c r="BR2172" t="s">
        <v>84</v>
      </c>
      <c r="BS2172" s="3">
        <v>43756</v>
      </c>
      <c r="BT2172" s="5">
        <v>0.36874999999999997</v>
      </c>
      <c r="BU2172" t="s">
        <v>1529</v>
      </c>
      <c r="BV2172" t="s">
        <v>90</v>
      </c>
      <c r="BY2172">
        <v>1200</v>
      </c>
      <c r="CA2172" t="s">
        <v>732</v>
      </c>
      <c r="CC2172" t="s">
        <v>93</v>
      </c>
      <c r="CD2172">
        <v>7800</v>
      </c>
      <c r="CE2172" t="s">
        <v>96</v>
      </c>
      <c r="CF2172" s="3">
        <v>43759</v>
      </c>
      <c r="CI2172">
        <v>1</v>
      </c>
      <c r="CJ2172">
        <v>1</v>
      </c>
      <c r="CK2172">
        <v>21</v>
      </c>
      <c r="CL2172" t="s">
        <v>87</v>
      </c>
    </row>
    <row r="2173" spans="1:90">
      <c r="A2173" t="s">
        <v>72</v>
      </c>
      <c r="B2173" t="s">
        <v>73</v>
      </c>
      <c r="C2173" t="s">
        <v>74</v>
      </c>
      <c r="E2173" t="str">
        <f>"FES1162717743"</f>
        <v>FES1162717743</v>
      </c>
      <c r="F2173" s="3">
        <v>43755</v>
      </c>
      <c r="G2173">
        <v>202004</v>
      </c>
      <c r="H2173" t="s">
        <v>75</v>
      </c>
      <c r="I2173" t="s">
        <v>76</v>
      </c>
      <c r="J2173" t="s">
        <v>77</v>
      </c>
      <c r="K2173" t="s">
        <v>78</v>
      </c>
      <c r="L2173" t="s">
        <v>570</v>
      </c>
      <c r="M2173" t="s">
        <v>571</v>
      </c>
      <c r="N2173" t="s">
        <v>613</v>
      </c>
      <c r="O2173" t="s">
        <v>82</v>
      </c>
      <c r="P2173" t="str">
        <f>"21707125489                   "</f>
        <v xml:space="preserve">21707125489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8.7899999999999991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 s="4">
        <v>50.66</v>
      </c>
      <c r="BM2173" s="4">
        <v>7.6</v>
      </c>
      <c r="BN2173" s="4">
        <v>58.26</v>
      </c>
      <c r="BO2173" s="4">
        <v>58.26</v>
      </c>
      <c r="BQ2173" t="s">
        <v>83</v>
      </c>
      <c r="BR2173" t="s">
        <v>84</v>
      </c>
      <c r="BS2173" s="3">
        <v>43756</v>
      </c>
      <c r="BT2173" s="5">
        <v>0.33055555555555555</v>
      </c>
      <c r="BU2173" t="s">
        <v>1170</v>
      </c>
      <c r="BV2173" t="s">
        <v>90</v>
      </c>
      <c r="BY2173">
        <v>1200</v>
      </c>
      <c r="CA2173" t="s">
        <v>574</v>
      </c>
      <c r="CC2173" t="s">
        <v>571</v>
      </c>
      <c r="CD2173">
        <v>4026</v>
      </c>
      <c r="CE2173" t="s">
        <v>96</v>
      </c>
      <c r="CF2173" s="3">
        <v>43759</v>
      </c>
      <c r="CI2173">
        <v>1</v>
      </c>
      <c r="CJ2173">
        <v>1</v>
      </c>
      <c r="CK2173">
        <v>21</v>
      </c>
      <c r="CL2173" t="s">
        <v>87</v>
      </c>
    </row>
    <row r="2174" spans="1:90">
      <c r="A2174" t="s">
        <v>72</v>
      </c>
      <c r="B2174" t="s">
        <v>73</v>
      </c>
      <c r="C2174" t="s">
        <v>74</v>
      </c>
      <c r="E2174" t="str">
        <f>"FES1162717749"</f>
        <v>FES1162717749</v>
      </c>
      <c r="F2174" s="3">
        <v>43755</v>
      </c>
      <c r="G2174">
        <v>202004</v>
      </c>
      <c r="H2174" t="s">
        <v>75</v>
      </c>
      <c r="I2174" t="s">
        <v>76</v>
      </c>
      <c r="J2174" t="s">
        <v>77</v>
      </c>
      <c r="K2174" t="s">
        <v>78</v>
      </c>
      <c r="L2174" t="s">
        <v>92</v>
      </c>
      <c r="M2174" t="s">
        <v>93</v>
      </c>
      <c r="N2174" t="s">
        <v>2471</v>
      </c>
      <c r="O2174" t="s">
        <v>82</v>
      </c>
      <c r="P2174" t="str">
        <f>"2170712563                    "</f>
        <v xml:space="preserve">2170712563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8.7899999999999991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 s="4">
        <v>50.66</v>
      </c>
      <c r="BM2174" s="4">
        <v>7.6</v>
      </c>
      <c r="BN2174" s="4">
        <v>58.26</v>
      </c>
      <c r="BO2174" s="4">
        <v>58.26</v>
      </c>
      <c r="BQ2174" t="s">
        <v>1246</v>
      </c>
      <c r="BR2174" t="s">
        <v>84</v>
      </c>
      <c r="BS2174" s="3">
        <v>43756</v>
      </c>
      <c r="BT2174" s="5">
        <v>0.31041666666666667</v>
      </c>
      <c r="BU2174" t="s">
        <v>2472</v>
      </c>
      <c r="BV2174" t="s">
        <v>90</v>
      </c>
      <c r="BY2174">
        <v>1200</v>
      </c>
      <c r="CA2174" t="s">
        <v>900</v>
      </c>
      <c r="CC2174" t="s">
        <v>93</v>
      </c>
      <c r="CD2174">
        <v>7530</v>
      </c>
      <c r="CE2174" t="s">
        <v>96</v>
      </c>
      <c r="CF2174" s="3">
        <v>43759</v>
      </c>
      <c r="CI2174">
        <v>1</v>
      </c>
      <c r="CJ2174">
        <v>1</v>
      </c>
      <c r="CK2174">
        <v>21</v>
      </c>
      <c r="CL2174" t="s">
        <v>87</v>
      </c>
    </row>
    <row r="2175" spans="1:90">
      <c r="A2175" t="s">
        <v>72</v>
      </c>
      <c r="B2175" t="s">
        <v>73</v>
      </c>
      <c r="C2175" t="s">
        <v>74</v>
      </c>
      <c r="E2175" t="str">
        <f>"FES1162717651"</f>
        <v>FES1162717651</v>
      </c>
      <c r="F2175" s="3">
        <v>43755</v>
      </c>
      <c r="G2175">
        <v>202004</v>
      </c>
      <c r="H2175" t="s">
        <v>75</v>
      </c>
      <c r="I2175" t="s">
        <v>76</v>
      </c>
      <c r="J2175" t="s">
        <v>77</v>
      </c>
      <c r="K2175" t="s">
        <v>78</v>
      </c>
      <c r="L2175" t="s">
        <v>162</v>
      </c>
      <c r="M2175" t="s">
        <v>163</v>
      </c>
      <c r="N2175" t="s">
        <v>166</v>
      </c>
      <c r="O2175" t="s">
        <v>82</v>
      </c>
      <c r="P2175" t="str">
        <f>"2170710032                    "</f>
        <v xml:space="preserve">2170710032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17.04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 s="4">
        <v>98.16</v>
      </c>
      <c r="BM2175" s="4">
        <v>14.72</v>
      </c>
      <c r="BN2175" s="4">
        <v>112.88</v>
      </c>
      <c r="BO2175" s="4">
        <v>112.88</v>
      </c>
      <c r="BQ2175" t="s">
        <v>95</v>
      </c>
      <c r="BR2175" t="s">
        <v>84</v>
      </c>
      <c r="BS2175" s="3">
        <v>43756</v>
      </c>
      <c r="BT2175" s="5">
        <v>0.41666666666666669</v>
      </c>
      <c r="BU2175" t="s">
        <v>2473</v>
      </c>
      <c r="BV2175" t="s">
        <v>90</v>
      </c>
      <c r="BY2175">
        <v>1200</v>
      </c>
      <c r="CA2175" t="s">
        <v>133</v>
      </c>
      <c r="CC2175" t="s">
        <v>163</v>
      </c>
      <c r="CD2175">
        <v>7130</v>
      </c>
      <c r="CE2175" t="s">
        <v>96</v>
      </c>
      <c r="CF2175" s="3">
        <v>43759</v>
      </c>
      <c r="CI2175">
        <v>1</v>
      </c>
      <c r="CJ2175">
        <v>1</v>
      </c>
      <c r="CK2175">
        <v>23</v>
      </c>
      <c r="CL2175" t="s">
        <v>87</v>
      </c>
    </row>
    <row r="2176" spans="1:90">
      <c r="A2176" t="s">
        <v>72</v>
      </c>
      <c r="B2176" t="s">
        <v>73</v>
      </c>
      <c r="C2176" t="s">
        <v>74</v>
      </c>
      <c r="E2176" t="str">
        <f>"FES1162717726"</f>
        <v>FES1162717726</v>
      </c>
      <c r="F2176" s="3">
        <v>43755</v>
      </c>
      <c r="G2176">
        <v>202004</v>
      </c>
      <c r="H2176" t="s">
        <v>75</v>
      </c>
      <c r="I2176" t="s">
        <v>76</v>
      </c>
      <c r="J2176" t="s">
        <v>77</v>
      </c>
      <c r="K2176" t="s">
        <v>78</v>
      </c>
      <c r="L2176" t="s">
        <v>308</v>
      </c>
      <c r="M2176" t="s">
        <v>308</v>
      </c>
      <c r="N2176" t="s">
        <v>309</v>
      </c>
      <c r="O2176" t="s">
        <v>82</v>
      </c>
      <c r="P2176" t="str">
        <f>"2170712225                    "</f>
        <v xml:space="preserve">2170712225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17.04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 s="4">
        <v>98.16</v>
      </c>
      <c r="BM2176" s="4">
        <v>14.72</v>
      </c>
      <c r="BN2176" s="4">
        <v>112.88</v>
      </c>
      <c r="BO2176" s="4">
        <v>112.88</v>
      </c>
      <c r="BR2176" t="s">
        <v>84</v>
      </c>
      <c r="BS2176" s="3">
        <v>43756</v>
      </c>
      <c r="BT2176" s="5">
        <v>0.45624999999999999</v>
      </c>
      <c r="BU2176" t="s">
        <v>310</v>
      </c>
      <c r="BV2176" t="s">
        <v>90</v>
      </c>
      <c r="BY2176">
        <v>1200</v>
      </c>
      <c r="CA2176" t="s">
        <v>311</v>
      </c>
      <c r="CC2176" t="s">
        <v>308</v>
      </c>
      <c r="CD2176">
        <v>7646</v>
      </c>
      <c r="CE2176" t="s">
        <v>96</v>
      </c>
      <c r="CF2176" s="3">
        <v>43759</v>
      </c>
      <c r="CI2176">
        <v>1</v>
      </c>
      <c r="CJ2176">
        <v>1</v>
      </c>
      <c r="CK2176">
        <v>23</v>
      </c>
      <c r="CL2176" t="s">
        <v>87</v>
      </c>
    </row>
    <row r="2177" spans="1:90">
      <c r="A2177" t="s">
        <v>72</v>
      </c>
      <c r="B2177" t="s">
        <v>73</v>
      </c>
      <c r="C2177" t="s">
        <v>74</v>
      </c>
      <c r="E2177" t="str">
        <f>"FES1162717616"</f>
        <v>FES1162717616</v>
      </c>
      <c r="F2177" s="3">
        <v>43755</v>
      </c>
      <c r="G2177">
        <v>202004</v>
      </c>
      <c r="H2177" t="s">
        <v>75</v>
      </c>
      <c r="I2177" t="s">
        <v>76</v>
      </c>
      <c r="J2177" t="s">
        <v>77</v>
      </c>
      <c r="K2177" t="s">
        <v>78</v>
      </c>
      <c r="L2177" t="s">
        <v>653</v>
      </c>
      <c r="M2177" t="s">
        <v>654</v>
      </c>
      <c r="N2177" t="s">
        <v>2418</v>
      </c>
      <c r="O2177" t="s">
        <v>82</v>
      </c>
      <c r="P2177" t="str">
        <f>"2170709708                    "</f>
        <v xml:space="preserve">2170709708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17.04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 s="4">
        <v>98.16</v>
      </c>
      <c r="BM2177" s="4">
        <v>14.72</v>
      </c>
      <c r="BN2177" s="4">
        <v>112.88</v>
      </c>
      <c r="BO2177" s="4">
        <v>112.88</v>
      </c>
      <c r="BR2177" t="s">
        <v>84</v>
      </c>
      <c r="BS2177" s="3">
        <v>43759</v>
      </c>
      <c r="BT2177" s="5">
        <v>0.69444444444444453</v>
      </c>
      <c r="BU2177" t="s">
        <v>656</v>
      </c>
      <c r="BV2177" t="s">
        <v>90</v>
      </c>
      <c r="BY2177">
        <v>1200</v>
      </c>
      <c r="CA2177" t="s">
        <v>657</v>
      </c>
      <c r="CC2177" t="s">
        <v>654</v>
      </c>
      <c r="CD2177">
        <v>7380</v>
      </c>
      <c r="CE2177" t="s">
        <v>96</v>
      </c>
      <c r="CF2177" s="3">
        <v>43761</v>
      </c>
      <c r="CI2177">
        <v>3</v>
      </c>
      <c r="CJ2177">
        <v>2</v>
      </c>
      <c r="CK2177">
        <v>23</v>
      </c>
      <c r="CL2177" t="s">
        <v>87</v>
      </c>
    </row>
    <row r="2178" spans="1:90">
      <c r="A2178" t="s">
        <v>72</v>
      </c>
      <c r="B2178" t="s">
        <v>73</v>
      </c>
      <c r="C2178" t="s">
        <v>74</v>
      </c>
      <c r="E2178" t="str">
        <f>"FES1162717813"</f>
        <v>FES1162717813</v>
      </c>
      <c r="F2178" s="3">
        <v>43755</v>
      </c>
      <c r="G2178">
        <v>202004</v>
      </c>
      <c r="H2178" t="s">
        <v>75</v>
      </c>
      <c r="I2178" t="s">
        <v>76</v>
      </c>
      <c r="J2178" t="s">
        <v>77</v>
      </c>
      <c r="K2178" t="s">
        <v>78</v>
      </c>
      <c r="L2178" t="s">
        <v>566</v>
      </c>
      <c r="M2178" t="s">
        <v>567</v>
      </c>
      <c r="N2178" t="s">
        <v>1037</v>
      </c>
      <c r="O2178" t="s">
        <v>82</v>
      </c>
      <c r="P2178" t="str">
        <f>"2170712644                    "</f>
        <v xml:space="preserve">2170712644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8.7899999999999991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 s="4">
        <v>50.66</v>
      </c>
      <c r="BM2178" s="4">
        <v>7.6</v>
      </c>
      <c r="BN2178" s="4">
        <v>58.26</v>
      </c>
      <c r="BO2178" s="4">
        <v>58.26</v>
      </c>
      <c r="BR2178" t="s">
        <v>84</v>
      </c>
      <c r="BS2178" s="3">
        <v>43756</v>
      </c>
      <c r="BT2178" s="5">
        <v>0.49305555555555558</v>
      </c>
      <c r="BU2178" t="s">
        <v>1964</v>
      </c>
      <c r="BV2178" t="s">
        <v>90</v>
      </c>
      <c r="BY2178">
        <v>1200</v>
      </c>
      <c r="CA2178" t="s">
        <v>219</v>
      </c>
      <c r="CC2178" t="s">
        <v>567</v>
      </c>
      <c r="CD2178">
        <v>3699</v>
      </c>
      <c r="CE2178" t="s">
        <v>96</v>
      </c>
      <c r="CF2178" s="3">
        <v>43759</v>
      </c>
      <c r="CI2178">
        <v>1</v>
      </c>
      <c r="CJ2178">
        <v>1</v>
      </c>
      <c r="CK2178">
        <v>21</v>
      </c>
      <c r="CL2178" t="s">
        <v>87</v>
      </c>
    </row>
    <row r="2179" spans="1:90">
      <c r="A2179" t="s">
        <v>72</v>
      </c>
      <c r="B2179" t="s">
        <v>73</v>
      </c>
      <c r="C2179" t="s">
        <v>74</v>
      </c>
      <c r="E2179" t="str">
        <f>"FES1162717774"</f>
        <v>FES1162717774</v>
      </c>
      <c r="F2179" s="3">
        <v>43755</v>
      </c>
      <c r="G2179">
        <v>202004</v>
      </c>
      <c r="H2179" t="s">
        <v>75</v>
      </c>
      <c r="I2179" t="s">
        <v>76</v>
      </c>
      <c r="J2179" t="s">
        <v>77</v>
      </c>
      <c r="K2179" t="s">
        <v>78</v>
      </c>
      <c r="L2179" t="s">
        <v>408</v>
      </c>
      <c r="M2179" t="s">
        <v>409</v>
      </c>
      <c r="N2179" t="s">
        <v>1306</v>
      </c>
      <c r="O2179" t="s">
        <v>82</v>
      </c>
      <c r="P2179" t="str">
        <f>"2170712597                    "</f>
        <v xml:space="preserve">2170712597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17.04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 s="4">
        <v>98.16</v>
      </c>
      <c r="BM2179" s="4">
        <v>14.72</v>
      </c>
      <c r="BN2179" s="4">
        <v>112.88</v>
      </c>
      <c r="BO2179" s="4">
        <v>112.88</v>
      </c>
      <c r="BQ2179" t="s">
        <v>785</v>
      </c>
      <c r="BR2179" t="s">
        <v>84</v>
      </c>
      <c r="BS2179" s="3">
        <v>43756</v>
      </c>
      <c r="BT2179" s="5">
        <v>0.4201388888888889</v>
      </c>
      <c r="BU2179" t="s">
        <v>1815</v>
      </c>
      <c r="BV2179" t="s">
        <v>90</v>
      </c>
      <c r="BY2179">
        <v>1200</v>
      </c>
      <c r="CA2179" t="s">
        <v>412</v>
      </c>
      <c r="CC2179" t="s">
        <v>409</v>
      </c>
      <c r="CD2179">
        <v>4449</v>
      </c>
      <c r="CE2179" t="s">
        <v>96</v>
      </c>
      <c r="CF2179" s="3">
        <v>43759</v>
      </c>
      <c r="CI2179">
        <v>1</v>
      </c>
      <c r="CJ2179">
        <v>1</v>
      </c>
      <c r="CK2179">
        <v>23</v>
      </c>
      <c r="CL2179" t="s">
        <v>87</v>
      </c>
    </row>
    <row r="2180" spans="1:90">
      <c r="A2180" t="s">
        <v>72</v>
      </c>
      <c r="B2180" t="s">
        <v>73</v>
      </c>
      <c r="C2180" t="s">
        <v>74</v>
      </c>
      <c r="E2180" t="str">
        <f>"FES1162717601"</f>
        <v>FES1162717601</v>
      </c>
      <c r="F2180" s="3">
        <v>43755</v>
      </c>
      <c r="G2180">
        <v>202004</v>
      </c>
      <c r="H2180" t="s">
        <v>75</v>
      </c>
      <c r="I2180" t="s">
        <v>76</v>
      </c>
      <c r="J2180" t="s">
        <v>77</v>
      </c>
      <c r="K2180" t="s">
        <v>78</v>
      </c>
      <c r="L2180" t="s">
        <v>601</v>
      </c>
      <c r="M2180" t="s">
        <v>602</v>
      </c>
      <c r="N2180" t="s">
        <v>603</v>
      </c>
      <c r="O2180" t="s">
        <v>82</v>
      </c>
      <c r="P2180" t="str">
        <f>"2170703874                    "</f>
        <v xml:space="preserve">2170703874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12.36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 s="4">
        <v>71.239999999999995</v>
      </c>
      <c r="BM2180" s="4">
        <v>10.69</v>
      </c>
      <c r="BN2180" s="4">
        <v>81.93</v>
      </c>
      <c r="BO2180" s="4">
        <v>81.93</v>
      </c>
      <c r="BQ2180" t="s">
        <v>83</v>
      </c>
      <c r="BR2180" t="s">
        <v>84</v>
      </c>
      <c r="BS2180" s="3">
        <v>43756</v>
      </c>
      <c r="BT2180" s="5">
        <v>0.38194444444444442</v>
      </c>
      <c r="BU2180" t="s">
        <v>2188</v>
      </c>
      <c r="BV2180" t="s">
        <v>90</v>
      </c>
      <c r="BY2180">
        <v>1200</v>
      </c>
      <c r="CA2180" t="s">
        <v>605</v>
      </c>
      <c r="CC2180" t="s">
        <v>602</v>
      </c>
      <c r="CD2180">
        <v>250</v>
      </c>
      <c r="CE2180" t="s">
        <v>96</v>
      </c>
      <c r="CF2180" s="3">
        <v>43760</v>
      </c>
      <c r="CI2180">
        <v>1</v>
      </c>
      <c r="CJ2180">
        <v>1</v>
      </c>
      <c r="CK2180">
        <v>24</v>
      </c>
      <c r="CL2180" t="s">
        <v>87</v>
      </c>
    </row>
    <row r="2181" spans="1:90">
      <c r="A2181" t="s">
        <v>72</v>
      </c>
      <c r="B2181" t="s">
        <v>73</v>
      </c>
      <c r="C2181" t="s">
        <v>74</v>
      </c>
      <c r="E2181" t="str">
        <f>"FES1162717602"</f>
        <v>FES1162717602</v>
      </c>
      <c r="F2181" s="3">
        <v>43755</v>
      </c>
      <c r="G2181">
        <v>202004</v>
      </c>
      <c r="H2181" t="s">
        <v>75</v>
      </c>
      <c r="I2181" t="s">
        <v>76</v>
      </c>
      <c r="J2181" t="s">
        <v>77</v>
      </c>
      <c r="K2181" t="s">
        <v>78</v>
      </c>
      <c r="L2181" t="s">
        <v>601</v>
      </c>
      <c r="M2181" t="s">
        <v>602</v>
      </c>
      <c r="N2181" t="s">
        <v>603</v>
      </c>
      <c r="O2181" t="s">
        <v>82</v>
      </c>
      <c r="P2181" t="str">
        <f>"2170703881                    "</f>
        <v xml:space="preserve">2170703881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12.36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 s="4">
        <v>71.239999999999995</v>
      </c>
      <c r="BM2181" s="4">
        <v>10.69</v>
      </c>
      <c r="BN2181" s="4">
        <v>81.93</v>
      </c>
      <c r="BO2181" s="4">
        <v>81.93</v>
      </c>
      <c r="BQ2181" t="s">
        <v>83</v>
      </c>
      <c r="BR2181" t="s">
        <v>84</v>
      </c>
      <c r="BS2181" s="3">
        <v>43756</v>
      </c>
      <c r="BT2181" s="5">
        <v>0.41666666666666669</v>
      </c>
      <c r="BU2181" t="s">
        <v>2188</v>
      </c>
      <c r="BV2181" t="s">
        <v>90</v>
      </c>
      <c r="BY2181">
        <v>1200</v>
      </c>
      <c r="CA2181" t="s">
        <v>605</v>
      </c>
      <c r="CC2181" t="s">
        <v>602</v>
      </c>
      <c r="CD2181">
        <v>250</v>
      </c>
      <c r="CE2181" t="s">
        <v>96</v>
      </c>
      <c r="CF2181" s="3">
        <v>43760</v>
      </c>
      <c r="CI2181">
        <v>1</v>
      </c>
      <c r="CJ2181">
        <v>1</v>
      </c>
      <c r="CK2181">
        <v>24</v>
      </c>
      <c r="CL2181" t="s">
        <v>87</v>
      </c>
    </row>
    <row r="2182" spans="1:90">
      <c r="A2182" t="s">
        <v>72</v>
      </c>
      <c r="B2182" t="s">
        <v>73</v>
      </c>
      <c r="C2182" t="s">
        <v>74</v>
      </c>
      <c r="E2182" t="str">
        <f>"FES1162717700"</f>
        <v>FES1162717700</v>
      </c>
      <c r="F2182" s="3">
        <v>43755</v>
      </c>
      <c r="G2182">
        <v>202004</v>
      </c>
      <c r="H2182" t="s">
        <v>75</v>
      </c>
      <c r="I2182" t="s">
        <v>76</v>
      </c>
      <c r="J2182" t="s">
        <v>77</v>
      </c>
      <c r="K2182" t="s">
        <v>78</v>
      </c>
      <c r="L2182" t="s">
        <v>308</v>
      </c>
      <c r="M2182" t="s">
        <v>308</v>
      </c>
      <c r="N2182" t="s">
        <v>491</v>
      </c>
      <c r="O2182" t="s">
        <v>82</v>
      </c>
      <c r="P2182" t="str">
        <f>"2170711308                    "</f>
        <v xml:space="preserve">2170711308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17.04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 s="4">
        <v>98.16</v>
      </c>
      <c r="BM2182" s="4">
        <v>14.72</v>
      </c>
      <c r="BN2182" s="4">
        <v>112.88</v>
      </c>
      <c r="BO2182" s="4">
        <v>112.88</v>
      </c>
      <c r="BQ2182" t="s">
        <v>95</v>
      </c>
      <c r="BR2182" t="s">
        <v>84</v>
      </c>
      <c r="BS2182" s="3">
        <v>43756</v>
      </c>
      <c r="BT2182" s="5">
        <v>0.44930555555555557</v>
      </c>
      <c r="BU2182" t="s">
        <v>2474</v>
      </c>
      <c r="BV2182" t="s">
        <v>90</v>
      </c>
      <c r="BY2182">
        <v>1200</v>
      </c>
      <c r="CA2182" t="s">
        <v>311</v>
      </c>
      <c r="CC2182" t="s">
        <v>308</v>
      </c>
      <c r="CD2182">
        <v>7646</v>
      </c>
      <c r="CE2182" t="s">
        <v>96</v>
      </c>
      <c r="CF2182" s="3">
        <v>43759</v>
      </c>
      <c r="CI2182">
        <v>1</v>
      </c>
      <c r="CJ2182">
        <v>1</v>
      </c>
      <c r="CK2182">
        <v>23</v>
      </c>
      <c r="CL2182" t="s">
        <v>87</v>
      </c>
    </row>
    <row r="2183" spans="1:90">
      <c r="A2183" t="s">
        <v>72</v>
      </c>
      <c r="B2183" t="s">
        <v>73</v>
      </c>
      <c r="C2183" t="s">
        <v>74</v>
      </c>
      <c r="E2183" t="str">
        <f>"FES1162717709"</f>
        <v>FES1162717709</v>
      </c>
      <c r="F2183" s="3">
        <v>43755</v>
      </c>
      <c r="G2183">
        <v>202004</v>
      </c>
      <c r="H2183" t="s">
        <v>75</v>
      </c>
      <c r="I2183" t="s">
        <v>76</v>
      </c>
      <c r="J2183" t="s">
        <v>77</v>
      </c>
      <c r="K2183" t="s">
        <v>78</v>
      </c>
      <c r="L2183" t="s">
        <v>114</v>
      </c>
      <c r="M2183" t="s">
        <v>115</v>
      </c>
      <c r="N2183" t="s">
        <v>2475</v>
      </c>
      <c r="O2183" t="s">
        <v>82</v>
      </c>
      <c r="P2183" t="str">
        <f>"2170711796                    "</f>
        <v xml:space="preserve">2170711796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8.7899999999999991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 s="4">
        <v>50.66</v>
      </c>
      <c r="BM2183" s="4">
        <v>7.6</v>
      </c>
      <c r="BN2183" s="4">
        <v>58.26</v>
      </c>
      <c r="BO2183" s="4">
        <v>58.26</v>
      </c>
      <c r="BQ2183" t="s">
        <v>2476</v>
      </c>
      <c r="BR2183" t="s">
        <v>84</v>
      </c>
      <c r="BS2183" s="3">
        <v>43756</v>
      </c>
      <c r="BT2183" s="5">
        <v>0.35625000000000001</v>
      </c>
      <c r="BU2183" t="s">
        <v>1116</v>
      </c>
      <c r="BV2183" t="s">
        <v>90</v>
      </c>
      <c r="BY2183">
        <v>1200</v>
      </c>
      <c r="CA2183" t="s">
        <v>2477</v>
      </c>
      <c r="CC2183" t="s">
        <v>115</v>
      </c>
      <c r="CD2183">
        <v>186</v>
      </c>
      <c r="CE2183" t="s">
        <v>96</v>
      </c>
      <c r="CF2183" s="3">
        <v>43759</v>
      </c>
      <c r="CI2183">
        <v>1</v>
      </c>
      <c r="CJ2183">
        <v>1</v>
      </c>
      <c r="CK2183">
        <v>21</v>
      </c>
      <c r="CL2183" t="s">
        <v>87</v>
      </c>
    </row>
    <row r="2184" spans="1:90">
      <c r="A2184" t="s">
        <v>72</v>
      </c>
      <c r="B2184" t="s">
        <v>73</v>
      </c>
      <c r="C2184" t="s">
        <v>74</v>
      </c>
      <c r="E2184" t="str">
        <f>"FES1162717740"</f>
        <v>FES1162717740</v>
      </c>
      <c r="F2184" s="3">
        <v>43755</v>
      </c>
      <c r="G2184">
        <v>202004</v>
      </c>
      <c r="H2184" t="s">
        <v>75</v>
      </c>
      <c r="I2184" t="s">
        <v>76</v>
      </c>
      <c r="J2184" t="s">
        <v>77</v>
      </c>
      <c r="K2184" t="s">
        <v>78</v>
      </c>
      <c r="L2184" t="s">
        <v>92</v>
      </c>
      <c r="M2184" t="s">
        <v>93</v>
      </c>
      <c r="N2184" t="s">
        <v>2323</v>
      </c>
      <c r="O2184" t="s">
        <v>82</v>
      </c>
      <c r="P2184" t="str">
        <f>"2170712544                    "</f>
        <v xml:space="preserve">2170712544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8.7899999999999991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 s="4">
        <v>50.66</v>
      </c>
      <c r="BM2184" s="4">
        <v>7.6</v>
      </c>
      <c r="BN2184" s="4">
        <v>58.26</v>
      </c>
      <c r="BO2184" s="4">
        <v>58.26</v>
      </c>
      <c r="BQ2184" t="s">
        <v>83</v>
      </c>
      <c r="BR2184" t="s">
        <v>84</v>
      </c>
      <c r="BS2184" s="3">
        <v>43756</v>
      </c>
      <c r="BT2184" s="5">
        <v>0.4201388888888889</v>
      </c>
      <c r="BU2184" t="s">
        <v>2478</v>
      </c>
      <c r="BV2184" t="s">
        <v>90</v>
      </c>
      <c r="BY2184">
        <v>1200</v>
      </c>
      <c r="CA2184" t="s">
        <v>428</v>
      </c>
      <c r="CC2184" t="s">
        <v>93</v>
      </c>
      <c r="CD2184">
        <v>7460</v>
      </c>
      <c r="CE2184" t="s">
        <v>96</v>
      </c>
      <c r="CF2184" s="3">
        <v>43759</v>
      </c>
      <c r="CI2184">
        <v>1</v>
      </c>
      <c r="CJ2184">
        <v>1</v>
      </c>
      <c r="CK2184">
        <v>21</v>
      </c>
      <c r="CL2184" t="s">
        <v>87</v>
      </c>
    </row>
    <row r="2185" spans="1:90">
      <c r="A2185" t="s">
        <v>72</v>
      </c>
      <c r="B2185" t="s">
        <v>73</v>
      </c>
      <c r="C2185" t="s">
        <v>74</v>
      </c>
      <c r="E2185" t="str">
        <f>"FES1162717710"</f>
        <v>FES1162717710</v>
      </c>
      <c r="F2185" s="3">
        <v>43755</v>
      </c>
      <c r="G2185">
        <v>202004</v>
      </c>
      <c r="H2185" t="s">
        <v>75</v>
      </c>
      <c r="I2185" t="s">
        <v>76</v>
      </c>
      <c r="J2185" t="s">
        <v>77</v>
      </c>
      <c r="K2185" t="s">
        <v>78</v>
      </c>
      <c r="L2185" t="s">
        <v>114</v>
      </c>
      <c r="M2185" t="s">
        <v>115</v>
      </c>
      <c r="N2185" t="s">
        <v>2475</v>
      </c>
      <c r="O2185" t="s">
        <v>82</v>
      </c>
      <c r="P2185" t="str">
        <f>"2170711798                    "</f>
        <v xml:space="preserve">2170711798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8.7899999999999991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 s="4">
        <v>50.66</v>
      </c>
      <c r="BM2185" s="4">
        <v>7.6</v>
      </c>
      <c r="BN2185" s="4">
        <v>58.26</v>
      </c>
      <c r="BO2185" s="4">
        <v>58.26</v>
      </c>
      <c r="BQ2185" t="s">
        <v>2476</v>
      </c>
      <c r="BR2185" t="s">
        <v>84</v>
      </c>
      <c r="BS2185" s="3">
        <v>43756</v>
      </c>
      <c r="BT2185" s="5">
        <v>0.35625000000000001</v>
      </c>
      <c r="BU2185" t="s">
        <v>1116</v>
      </c>
      <c r="BV2185" t="s">
        <v>90</v>
      </c>
      <c r="BY2185">
        <v>1200</v>
      </c>
      <c r="CA2185" t="s">
        <v>2477</v>
      </c>
      <c r="CC2185" t="s">
        <v>115</v>
      </c>
      <c r="CD2185">
        <v>186</v>
      </c>
      <c r="CE2185" t="s">
        <v>96</v>
      </c>
      <c r="CF2185" s="3">
        <v>43759</v>
      </c>
      <c r="CI2185">
        <v>1</v>
      </c>
      <c r="CJ2185">
        <v>1</v>
      </c>
      <c r="CK2185">
        <v>21</v>
      </c>
      <c r="CL2185" t="s">
        <v>87</v>
      </c>
    </row>
    <row r="2186" spans="1:90">
      <c r="A2186" t="s">
        <v>72</v>
      </c>
      <c r="B2186" t="s">
        <v>73</v>
      </c>
      <c r="C2186" t="s">
        <v>74</v>
      </c>
      <c r="E2186" t="str">
        <f>"FES1162717660"</f>
        <v>FES1162717660</v>
      </c>
      <c r="F2186" s="3">
        <v>43755</v>
      </c>
      <c r="G2186">
        <v>202004</v>
      </c>
      <c r="H2186" t="s">
        <v>75</v>
      </c>
      <c r="I2186" t="s">
        <v>76</v>
      </c>
      <c r="J2186" t="s">
        <v>77</v>
      </c>
      <c r="K2186" t="s">
        <v>78</v>
      </c>
      <c r="L2186" t="s">
        <v>92</v>
      </c>
      <c r="M2186" t="s">
        <v>93</v>
      </c>
      <c r="N2186" t="s">
        <v>389</v>
      </c>
      <c r="O2186" t="s">
        <v>82</v>
      </c>
      <c r="P2186" t="str">
        <f>"2170710061                    "</f>
        <v xml:space="preserve">2170710061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8.7899999999999991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 s="4">
        <v>50.66</v>
      </c>
      <c r="BM2186" s="4">
        <v>7.6</v>
      </c>
      <c r="BN2186" s="4">
        <v>58.26</v>
      </c>
      <c r="BO2186" s="4">
        <v>58.26</v>
      </c>
      <c r="BQ2186" t="s">
        <v>83</v>
      </c>
      <c r="BR2186" t="s">
        <v>84</v>
      </c>
      <c r="BS2186" s="3">
        <v>43756</v>
      </c>
      <c r="BT2186" s="5">
        <v>0.34375</v>
      </c>
      <c r="BU2186" t="s">
        <v>1005</v>
      </c>
      <c r="BV2186" t="s">
        <v>90</v>
      </c>
      <c r="BY2186">
        <v>1200</v>
      </c>
      <c r="CA2186" t="s">
        <v>391</v>
      </c>
      <c r="CC2186" t="s">
        <v>93</v>
      </c>
      <c r="CD2186">
        <v>7764</v>
      </c>
      <c r="CE2186" t="s">
        <v>96</v>
      </c>
      <c r="CF2186" s="3">
        <v>43759</v>
      </c>
      <c r="CI2186">
        <v>1</v>
      </c>
      <c r="CJ2186">
        <v>1</v>
      </c>
      <c r="CK2186">
        <v>21</v>
      </c>
      <c r="CL2186" t="s">
        <v>87</v>
      </c>
    </row>
    <row r="2187" spans="1:90">
      <c r="A2187" t="s">
        <v>72</v>
      </c>
      <c r="B2187" t="s">
        <v>73</v>
      </c>
      <c r="C2187" t="s">
        <v>74</v>
      </c>
      <c r="E2187" t="str">
        <f>"FES1162717708"</f>
        <v>FES1162717708</v>
      </c>
      <c r="F2187" s="3">
        <v>43755</v>
      </c>
      <c r="G2187">
        <v>202004</v>
      </c>
      <c r="H2187" t="s">
        <v>75</v>
      </c>
      <c r="I2187" t="s">
        <v>76</v>
      </c>
      <c r="J2187" t="s">
        <v>77</v>
      </c>
      <c r="K2187" t="s">
        <v>78</v>
      </c>
      <c r="L2187" t="s">
        <v>222</v>
      </c>
      <c r="M2187" t="s">
        <v>223</v>
      </c>
      <c r="N2187" t="s">
        <v>356</v>
      </c>
      <c r="O2187" t="s">
        <v>82</v>
      </c>
      <c r="P2187" t="str">
        <f>"2170711753                    "</f>
        <v xml:space="preserve">2170711753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8.7899999999999991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 s="4">
        <v>50.66</v>
      </c>
      <c r="BM2187" s="4">
        <v>7.6</v>
      </c>
      <c r="BN2187" s="4">
        <v>58.26</v>
      </c>
      <c r="BO2187" s="4">
        <v>58.26</v>
      </c>
      <c r="BQ2187" t="s">
        <v>95</v>
      </c>
      <c r="BR2187" t="s">
        <v>84</v>
      </c>
      <c r="BS2187" s="3">
        <v>43756</v>
      </c>
      <c r="BT2187" s="5">
        <v>0.37152777777777773</v>
      </c>
      <c r="BU2187" t="s">
        <v>663</v>
      </c>
      <c r="BV2187" t="s">
        <v>90</v>
      </c>
      <c r="BY2187">
        <v>1200</v>
      </c>
      <c r="CA2187" t="s">
        <v>664</v>
      </c>
      <c r="CC2187" t="s">
        <v>223</v>
      </c>
      <c r="CD2187">
        <v>157</v>
      </c>
      <c r="CE2187" t="s">
        <v>96</v>
      </c>
      <c r="CF2187" s="3">
        <v>43759</v>
      </c>
      <c r="CI2187">
        <v>1</v>
      </c>
      <c r="CJ2187">
        <v>1</v>
      </c>
      <c r="CK2187">
        <v>21</v>
      </c>
      <c r="CL2187" t="s">
        <v>87</v>
      </c>
    </row>
    <row r="2188" spans="1:90">
      <c r="A2188" t="s">
        <v>72</v>
      </c>
      <c r="B2188" t="s">
        <v>73</v>
      </c>
      <c r="C2188" t="s">
        <v>74</v>
      </c>
      <c r="E2188" t="str">
        <f>"FES1162717773"</f>
        <v>FES1162717773</v>
      </c>
      <c r="F2188" s="3">
        <v>43755</v>
      </c>
      <c r="G2188">
        <v>202004</v>
      </c>
      <c r="H2188" t="s">
        <v>75</v>
      </c>
      <c r="I2188" t="s">
        <v>76</v>
      </c>
      <c r="J2188" t="s">
        <v>77</v>
      </c>
      <c r="K2188" t="s">
        <v>78</v>
      </c>
      <c r="L2188" t="s">
        <v>119</v>
      </c>
      <c r="M2188" t="s">
        <v>120</v>
      </c>
      <c r="N2188" t="s">
        <v>2479</v>
      </c>
      <c r="O2188" t="s">
        <v>82</v>
      </c>
      <c r="P2188" t="str">
        <f>"2170712594                    "</f>
        <v xml:space="preserve">2170712594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8.7899999999999991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 s="4">
        <v>50.66</v>
      </c>
      <c r="BM2188" s="4">
        <v>7.6</v>
      </c>
      <c r="BN2188" s="4">
        <v>58.26</v>
      </c>
      <c r="BO2188" s="4">
        <v>58.26</v>
      </c>
      <c r="BQ2188" t="s">
        <v>2480</v>
      </c>
      <c r="BR2188" t="s">
        <v>84</v>
      </c>
      <c r="BS2188" s="3">
        <v>43756</v>
      </c>
      <c r="BT2188" s="5">
        <v>0.4145833333333333</v>
      </c>
      <c r="BU2188" t="s">
        <v>2481</v>
      </c>
      <c r="BV2188" t="s">
        <v>90</v>
      </c>
      <c r="BY2188">
        <v>1200</v>
      </c>
      <c r="CA2188" t="s">
        <v>209</v>
      </c>
      <c r="CC2188" t="s">
        <v>120</v>
      </c>
      <c r="CD2188">
        <v>6001</v>
      </c>
      <c r="CE2188" t="s">
        <v>96</v>
      </c>
      <c r="CF2188" s="3">
        <v>43759</v>
      </c>
      <c r="CI2188">
        <v>1</v>
      </c>
      <c r="CJ2188">
        <v>1</v>
      </c>
      <c r="CK2188">
        <v>21</v>
      </c>
      <c r="CL2188" t="s">
        <v>87</v>
      </c>
    </row>
    <row r="2189" spans="1:90">
      <c r="A2189" t="s">
        <v>72</v>
      </c>
      <c r="B2189" t="s">
        <v>73</v>
      </c>
      <c r="C2189" t="s">
        <v>74</v>
      </c>
      <c r="E2189" t="str">
        <f>"FES1162717669"</f>
        <v>FES1162717669</v>
      </c>
      <c r="F2189" s="3">
        <v>43755</v>
      </c>
      <c r="G2189">
        <v>202004</v>
      </c>
      <c r="H2189" t="s">
        <v>75</v>
      </c>
      <c r="I2189" t="s">
        <v>76</v>
      </c>
      <c r="J2189" t="s">
        <v>77</v>
      </c>
      <c r="K2189" t="s">
        <v>78</v>
      </c>
      <c r="L2189" t="s">
        <v>1166</v>
      </c>
      <c r="M2189" t="s">
        <v>1167</v>
      </c>
      <c r="N2189" t="s">
        <v>1168</v>
      </c>
      <c r="O2189" t="s">
        <v>82</v>
      </c>
      <c r="P2189" t="str">
        <f>"2170710150                    "</f>
        <v xml:space="preserve">2170710150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17.04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 s="4">
        <v>98.16</v>
      </c>
      <c r="BM2189" s="4">
        <v>14.72</v>
      </c>
      <c r="BN2189" s="4">
        <v>112.88</v>
      </c>
      <c r="BO2189" s="4">
        <v>112.88</v>
      </c>
      <c r="BQ2189" t="s">
        <v>95</v>
      </c>
      <c r="BR2189" t="s">
        <v>84</v>
      </c>
      <c r="BS2189" s="3">
        <v>43756</v>
      </c>
      <c r="BT2189" s="5">
        <v>0.59375</v>
      </c>
      <c r="BU2189" t="s">
        <v>2482</v>
      </c>
      <c r="BV2189" t="s">
        <v>90</v>
      </c>
      <c r="BY2189">
        <v>1200</v>
      </c>
      <c r="CC2189" t="s">
        <v>1167</v>
      </c>
      <c r="CD2189">
        <v>5850</v>
      </c>
      <c r="CE2189" t="s">
        <v>96</v>
      </c>
      <c r="CF2189" s="3">
        <v>43761</v>
      </c>
      <c r="CI2189">
        <v>3</v>
      </c>
      <c r="CJ2189">
        <v>1</v>
      </c>
      <c r="CK2189">
        <v>23</v>
      </c>
      <c r="CL2189" t="s">
        <v>87</v>
      </c>
    </row>
    <row r="2190" spans="1:90">
      <c r="A2190" t="s">
        <v>72</v>
      </c>
      <c r="B2190" t="s">
        <v>73</v>
      </c>
      <c r="C2190" t="s">
        <v>74</v>
      </c>
      <c r="E2190" t="str">
        <f>"FES1162717681"</f>
        <v>FES1162717681</v>
      </c>
      <c r="F2190" s="3">
        <v>43755</v>
      </c>
      <c r="G2190">
        <v>202004</v>
      </c>
      <c r="H2190" t="s">
        <v>75</v>
      </c>
      <c r="I2190" t="s">
        <v>76</v>
      </c>
      <c r="J2190" t="s">
        <v>77</v>
      </c>
      <c r="K2190" t="s">
        <v>78</v>
      </c>
      <c r="L2190" t="s">
        <v>119</v>
      </c>
      <c r="M2190" t="s">
        <v>120</v>
      </c>
      <c r="N2190" t="s">
        <v>220</v>
      </c>
      <c r="O2190" t="s">
        <v>82</v>
      </c>
      <c r="P2190" t="str">
        <f>"2170710285                    "</f>
        <v xml:space="preserve">2170710285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8.7899999999999991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 s="4">
        <v>50.66</v>
      </c>
      <c r="BM2190" s="4">
        <v>7.6</v>
      </c>
      <c r="BN2190" s="4">
        <v>58.26</v>
      </c>
      <c r="BO2190" s="4">
        <v>58.26</v>
      </c>
      <c r="BQ2190" t="s">
        <v>95</v>
      </c>
      <c r="BR2190" t="s">
        <v>84</v>
      </c>
      <c r="BS2190" s="3">
        <v>43756</v>
      </c>
      <c r="BT2190" s="5">
        <v>0.41736111111111113</v>
      </c>
      <c r="BU2190" t="s">
        <v>2483</v>
      </c>
      <c r="BV2190" t="s">
        <v>90</v>
      </c>
      <c r="BY2190">
        <v>1200</v>
      </c>
      <c r="CA2190" t="s">
        <v>209</v>
      </c>
      <c r="CC2190" t="s">
        <v>120</v>
      </c>
      <c r="CD2190">
        <v>6001</v>
      </c>
      <c r="CE2190" t="s">
        <v>96</v>
      </c>
      <c r="CF2190" s="3">
        <v>43759</v>
      </c>
      <c r="CI2190">
        <v>1</v>
      </c>
      <c r="CJ2190">
        <v>1</v>
      </c>
      <c r="CK2190">
        <v>21</v>
      </c>
      <c r="CL2190" t="s">
        <v>87</v>
      </c>
    </row>
    <row r="2191" spans="1:90">
      <c r="A2191" t="s">
        <v>72</v>
      </c>
      <c r="B2191" t="s">
        <v>73</v>
      </c>
      <c r="C2191" t="s">
        <v>74</v>
      </c>
      <c r="E2191" t="str">
        <f>"FES1162717622"</f>
        <v>FES1162717622</v>
      </c>
      <c r="F2191" s="3">
        <v>43755</v>
      </c>
      <c r="G2191">
        <v>202004</v>
      </c>
      <c r="H2191" t="s">
        <v>75</v>
      </c>
      <c r="I2191" t="s">
        <v>76</v>
      </c>
      <c r="J2191" t="s">
        <v>77</v>
      </c>
      <c r="K2191" t="s">
        <v>78</v>
      </c>
      <c r="L2191" t="s">
        <v>79</v>
      </c>
      <c r="M2191" t="s">
        <v>80</v>
      </c>
      <c r="N2191" t="s">
        <v>693</v>
      </c>
      <c r="O2191" t="s">
        <v>82</v>
      </c>
      <c r="P2191" t="str">
        <f>"2170709779                    "</f>
        <v xml:space="preserve">2170709779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6.87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 s="4">
        <v>39.58</v>
      </c>
      <c r="BM2191" s="4">
        <v>5.94</v>
      </c>
      <c r="BN2191" s="4">
        <v>45.52</v>
      </c>
      <c r="BO2191" s="4">
        <v>45.52</v>
      </c>
      <c r="BQ2191" t="s">
        <v>2484</v>
      </c>
      <c r="BR2191" t="s">
        <v>84</v>
      </c>
      <c r="BS2191" s="3">
        <v>43756</v>
      </c>
      <c r="BT2191" s="5">
        <v>0.4548611111111111</v>
      </c>
      <c r="BU2191" t="s">
        <v>2485</v>
      </c>
      <c r="BV2191" t="s">
        <v>87</v>
      </c>
      <c r="BW2191" t="s">
        <v>232</v>
      </c>
      <c r="BX2191" t="s">
        <v>2486</v>
      </c>
      <c r="BY2191">
        <v>1200</v>
      </c>
      <c r="CA2191" t="s">
        <v>543</v>
      </c>
      <c r="CC2191" t="s">
        <v>80</v>
      </c>
      <c r="CD2191">
        <v>2091</v>
      </c>
      <c r="CE2191" t="s">
        <v>96</v>
      </c>
      <c r="CF2191" s="3">
        <v>43759</v>
      </c>
      <c r="CI2191">
        <v>1</v>
      </c>
      <c r="CJ2191">
        <v>1</v>
      </c>
      <c r="CK2191">
        <v>22</v>
      </c>
      <c r="CL2191" t="s">
        <v>87</v>
      </c>
    </row>
    <row r="2192" spans="1:90">
      <c r="A2192" t="s">
        <v>72</v>
      </c>
      <c r="B2192" t="s">
        <v>73</v>
      </c>
      <c r="C2192" t="s">
        <v>74</v>
      </c>
      <c r="E2192" t="str">
        <f>"FES1162717656"</f>
        <v>FES1162717656</v>
      </c>
      <c r="F2192" s="3">
        <v>43755</v>
      </c>
      <c r="G2192">
        <v>202004</v>
      </c>
      <c r="H2192" t="s">
        <v>75</v>
      </c>
      <c r="I2192" t="s">
        <v>76</v>
      </c>
      <c r="J2192" t="s">
        <v>77</v>
      </c>
      <c r="K2192" t="s">
        <v>78</v>
      </c>
      <c r="L2192" t="s">
        <v>79</v>
      </c>
      <c r="M2192" t="s">
        <v>80</v>
      </c>
      <c r="N2192" t="s">
        <v>81</v>
      </c>
      <c r="O2192" t="s">
        <v>82</v>
      </c>
      <c r="P2192" t="str">
        <f>"2170710050                    "</f>
        <v xml:space="preserve">2170710050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6.87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 s="4">
        <v>39.58</v>
      </c>
      <c r="BM2192" s="4">
        <v>5.94</v>
      </c>
      <c r="BN2192" s="4">
        <v>45.52</v>
      </c>
      <c r="BO2192" s="4">
        <v>45.52</v>
      </c>
      <c r="BQ2192" t="s">
        <v>83</v>
      </c>
      <c r="BR2192" t="s">
        <v>84</v>
      </c>
      <c r="BS2192" s="3">
        <v>43756</v>
      </c>
      <c r="BT2192" s="5">
        <v>0.375</v>
      </c>
      <c r="BU2192" t="s">
        <v>2459</v>
      </c>
      <c r="BV2192" t="s">
        <v>90</v>
      </c>
      <c r="BY2192">
        <v>1200</v>
      </c>
      <c r="CA2192" t="s">
        <v>474</v>
      </c>
      <c r="CC2192" t="s">
        <v>80</v>
      </c>
      <c r="CD2192">
        <v>2094</v>
      </c>
      <c r="CE2192" t="s">
        <v>96</v>
      </c>
      <c r="CF2192" s="3">
        <v>43759</v>
      </c>
      <c r="CI2192">
        <v>1</v>
      </c>
      <c r="CJ2192">
        <v>1</v>
      </c>
      <c r="CK2192">
        <v>22</v>
      </c>
      <c r="CL2192" t="s">
        <v>87</v>
      </c>
    </row>
    <row r="2193" spans="1:90">
      <c r="A2193" t="s">
        <v>72</v>
      </c>
      <c r="B2193" t="s">
        <v>73</v>
      </c>
      <c r="C2193" t="s">
        <v>74</v>
      </c>
      <c r="E2193" t="str">
        <f>"FES1162717661"</f>
        <v>FES1162717661</v>
      </c>
      <c r="F2193" s="3">
        <v>43755</v>
      </c>
      <c r="G2193">
        <v>202004</v>
      </c>
      <c r="H2193" t="s">
        <v>75</v>
      </c>
      <c r="I2193" t="s">
        <v>76</v>
      </c>
      <c r="J2193" t="s">
        <v>77</v>
      </c>
      <c r="K2193" t="s">
        <v>78</v>
      </c>
      <c r="L2193" t="s">
        <v>1570</v>
      </c>
      <c r="M2193" t="s">
        <v>1571</v>
      </c>
      <c r="N2193" t="s">
        <v>1572</v>
      </c>
      <c r="O2193" t="s">
        <v>82</v>
      </c>
      <c r="P2193" t="str">
        <f>"2170710100                    "</f>
        <v xml:space="preserve">2170710100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12.36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 s="4">
        <v>71.239999999999995</v>
      </c>
      <c r="BM2193" s="4">
        <v>10.69</v>
      </c>
      <c r="BN2193" s="4">
        <v>81.93</v>
      </c>
      <c r="BO2193" s="4">
        <v>81.93</v>
      </c>
      <c r="BQ2193" t="s">
        <v>83</v>
      </c>
      <c r="BR2193" t="s">
        <v>84</v>
      </c>
      <c r="BS2193" s="3">
        <v>43762</v>
      </c>
      <c r="BT2193" s="5">
        <v>0.42291666666666666</v>
      </c>
      <c r="BU2193" t="s">
        <v>2487</v>
      </c>
      <c r="BV2193" t="s">
        <v>87</v>
      </c>
      <c r="BY2193">
        <v>1200</v>
      </c>
      <c r="CA2193" t="s">
        <v>325</v>
      </c>
      <c r="CC2193" t="s">
        <v>1571</v>
      </c>
      <c r="CD2193">
        <v>2410</v>
      </c>
      <c r="CE2193" t="s">
        <v>96</v>
      </c>
      <c r="CI2193">
        <v>1</v>
      </c>
      <c r="CJ2193">
        <v>5</v>
      </c>
      <c r="CK2193">
        <v>24</v>
      </c>
      <c r="CL2193" t="s">
        <v>87</v>
      </c>
    </row>
    <row r="2194" spans="1:90">
      <c r="A2194" t="s">
        <v>72</v>
      </c>
      <c r="B2194" t="s">
        <v>73</v>
      </c>
      <c r="C2194" t="s">
        <v>74</v>
      </c>
      <c r="E2194" t="str">
        <f>"FES1162717762"</f>
        <v>FES1162717762</v>
      </c>
      <c r="F2194" s="3">
        <v>43755</v>
      </c>
      <c r="G2194">
        <v>202004</v>
      </c>
      <c r="H2194" t="s">
        <v>75</v>
      </c>
      <c r="I2194" t="s">
        <v>76</v>
      </c>
      <c r="J2194" t="s">
        <v>77</v>
      </c>
      <c r="K2194" t="s">
        <v>78</v>
      </c>
      <c r="L2194" t="s">
        <v>506</v>
      </c>
      <c r="M2194" t="s">
        <v>507</v>
      </c>
      <c r="N2194" t="s">
        <v>2488</v>
      </c>
      <c r="O2194" t="s">
        <v>82</v>
      </c>
      <c r="P2194" t="str">
        <f>"2170712396                    "</f>
        <v xml:space="preserve">2170712396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12.36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 s="4">
        <v>71.239999999999995</v>
      </c>
      <c r="BM2194" s="4">
        <v>10.69</v>
      </c>
      <c r="BN2194" s="4">
        <v>81.93</v>
      </c>
      <c r="BO2194" s="4">
        <v>81.93</v>
      </c>
      <c r="BR2194" t="s">
        <v>84</v>
      </c>
      <c r="BS2194" t="s">
        <v>85</v>
      </c>
      <c r="BY2194">
        <v>1200</v>
      </c>
      <c r="CC2194" t="s">
        <v>507</v>
      </c>
      <c r="CD2194">
        <v>1754</v>
      </c>
      <c r="CE2194" t="s">
        <v>96</v>
      </c>
      <c r="CI2194">
        <v>1</v>
      </c>
      <c r="CJ2194" t="s">
        <v>85</v>
      </c>
      <c r="CK2194">
        <v>24</v>
      </c>
      <c r="CL2194" t="s">
        <v>87</v>
      </c>
    </row>
    <row r="2195" spans="1:90">
      <c r="A2195" t="s">
        <v>72</v>
      </c>
      <c r="B2195" t="s">
        <v>73</v>
      </c>
      <c r="C2195" t="s">
        <v>74</v>
      </c>
      <c r="E2195" t="str">
        <f>"FES1162717721"</f>
        <v>FES1162717721</v>
      </c>
      <c r="F2195" s="3">
        <v>43755</v>
      </c>
      <c r="G2195">
        <v>202004</v>
      </c>
      <c r="H2195" t="s">
        <v>75</v>
      </c>
      <c r="I2195" t="s">
        <v>76</v>
      </c>
      <c r="J2195" t="s">
        <v>77</v>
      </c>
      <c r="K2195" t="s">
        <v>78</v>
      </c>
      <c r="L2195" t="s">
        <v>79</v>
      </c>
      <c r="M2195" t="s">
        <v>80</v>
      </c>
      <c r="N2195" t="s">
        <v>764</v>
      </c>
      <c r="O2195" t="s">
        <v>82</v>
      </c>
      <c r="P2195" t="str">
        <f>"217071286                     "</f>
        <v xml:space="preserve">217071286 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6.87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 s="4">
        <v>39.58</v>
      </c>
      <c r="BM2195" s="4">
        <v>5.94</v>
      </c>
      <c r="BN2195" s="4">
        <v>45.52</v>
      </c>
      <c r="BO2195" s="4">
        <v>45.52</v>
      </c>
      <c r="BQ2195" t="s">
        <v>765</v>
      </c>
      <c r="BR2195" t="s">
        <v>84</v>
      </c>
      <c r="BS2195" s="3">
        <v>43756</v>
      </c>
      <c r="BT2195" s="5">
        <v>0.43055555555555558</v>
      </c>
      <c r="BU2195" t="s">
        <v>2489</v>
      </c>
      <c r="BV2195" t="s">
        <v>90</v>
      </c>
      <c r="BY2195">
        <v>1200</v>
      </c>
      <c r="CA2195" t="s">
        <v>474</v>
      </c>
      <c r="CC2195" t="s">
        <v>80</v>
      </c>
      <c r="CD2195">
        <v>2049</v>
      </c>
      <c r="CE2195" t="s">
        <v>96</v>
      </c>
      <c r="CF2195" s="3">
        <v>43759</v>
      </c>
      <c r="CI2195">
        <v>1</v>
      </c>
      <c r="CJ2195">
        <v>1</v>
      </c>
      <c r="CK2195">
        <v>22</v>
      </c>
      <c r="CL2195" t="s">
        <v>87</v>
      </c>
    </row>
    <row r="2196" spans="1:90">
      <c r="A2196" t="s">
        <v>72</v>
      </c>
      <c r="B2196" t="s">
        <v>73</v>
      </c>
      <c r="C2196" t="s">
        <v>74</v>
      </c>
      <c r="E2196" t="str">
        <f>"FES1162717687"</f>
        <v>FES1162717687</v>
      </c>
      <c r="F2196" s="3">
        <v>43755</v>
      </c>
      <c r="G2196">
        <v>202004</v>
      </c>
      <c r="H2196" t="s">
        <v>75</v>
      </c>
      <c r="I2196" t="s">
        <v>76</v>
      </c>
      <c r="J2196" t="s">
        <v>77</v>
      </c>
      <c r="K2196" t="s">
        <v>78</v>
      </c>
      <c r="L2196" t="s">
        <v>142</v>
      </c>
      <c r="M2196" t="s">
        <v>143</v>
      </c>
      <c r="N2196" t="s">
        <v>381</v>
      </c>
      <c r="O2196" t="s">
        <v>82</v>
      </c>
      <c r="P2196" t="str">
        <f>"2170712426                    "</f>
        <v xml:space="preserve">2170712426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6.87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 s="4">
        <v>39.58</v>
      </c>
      <c r="BM2196" s="4">
        <v>5.94</v>
      </c>
      <c r="BN2196" s="4">
        <v>45.52</v>
      </c>
      <c r="BO2196" s="4">
        <v>45.52</v>
      </c>
      <c r="BR2196" t="s">
        <v>84</v>
      </c>
      <c r="BS2196" s="3">
        <v>43756</v>
      </c>
      <c r="BT2196" s="5">
        <v>0.3430555555555555</v>
      </c>
      <c r="BU2196" t="s">
        <v>2490</v>
      </c>
      <c r="BV2196" t="s">
        <v>90</v>
      </c>
      <c r="BY2196">
        <v>1200</v>
      </c>
      <c r="CA2196" t="s">
        <v>2184</v>
      </c>
      <c r="CC2196" t="s">
        <v>143</v>
      </c>
      <c r="CD2196">
        <v>1459</v>
      </c>
      <c r="CE2196" t="s">
        <v>96</v>
      </c>
      <c r="CF2196" s="3">
        <v>43759</v>
      </c>
      <c r="CI2196">
        <v>1</v>
      </c>
      <c r="CJ2196">
        <v>1</v>
      </c>
      <c r="CK2196">
        <v>22</v>
      </c>
      <c r="CL2196" t="s">
        <v>87</v>
      </c>
    </row>
    <row r="2197" spans="1:90">
      <c r="A2197" t="s">
        <v>72</v>
      </c>
      <c r="B2197" t="s">
        <v>73</v>
      </c>
      <c r="C2197" t="s">
        <v>74</v>
      </c>
      <c r="E2197" t="str">
        <f>"FES1162717758"</f>
        <v>FES1162717758</v>
      </c>
      <c r="F2197" s="3">
        <v>43755</v>
      </c>
      <c r="G2197">
        <v>202004</v>
      </c>
      <c r="H2197" t="s">
        <v>75</v>
      </c>
      <c r="I2197" t="s">
        <v>76</v>
      </c>
      <c r="J2197" t="s">
        <v>77</v>
      </c>
      <c r="K2197" t="s">
        <v>78</v>
      </c>
      <c r="L2197" t="s">
        <v>436</v>
      </c>
      <c r="M2197" t="s">
        <v>437</v>
      </c>
      <c r="N2197" t="s">
        <v>2491</v>
      </c>
      <c r="O2197" t="s">
        <v>82</v>
      </c>
      <c r="P2197" t="str">
        <f>"2170712576                    "</f>
        <v xml:space="preserve">2170712576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6.87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 s="4">
        <v>39.58</v>
      </c>
      <c r="BM2197" s="4">
        <v>5.94</v>
      </c>
      <c r="BN2197" s="4">
        <v>45.52</v>
      </c>
      <c r="BO2197" s="4">
        <v>45.52</v>
      </c>
      <c r="BQ2197" t="s">
        <v>2492</v>
      </c>
      <c r="BR2197" t="s">
        <v>84</v>
      </c>
      <c r="BS2197" s="3">
        <v>43756</v>
      </c>
      <c r="BT2197" s="5">
        <v>0.35069444444444442</v>
      </c>
      <c r="BU2197" t="s">
        <v>1680</v>
      </c>
      <c r="BV2197" t="s">
        <v>90</v>
      </c>
      <c r="BY2197">
        <v>1200</v>
      </c>
      <c r="CA2197" t="s">
        <v>307</v>
      </c>
      <c r="CC2197" t="s">
        <v>437</v>
      </c>
      <c r="CD2197">
        <v>1709</v>
      </c>
      <c r="CE2197" t="s">
        <v>96</v>
      </c>
      <c r="CF2197" s="3">
        <v>43759</v>
      </c>
      <c r="CI2197">
        <v>1</v>
      </c>
      <c r="CJ2197">
        <v>1</v>
      </c>
      <c r="CK2197">
        <v>22</v>
      </c>
      <c r="CL2197" t="s">
        <v>87</v>
      </c>
    </row>
    <row r="2198" spans="1:90">
      <c r="A2198" t="s">
        <v>72</v>
      </c>
      <c r="B2198" t="s">
        <v>73</v>
      </c>
      <c r="C2198" t="s">
        <v>74</v>
      </c>
      <c r="E2198" t="str">
        <f>"FES1162717754"</f>
        <v>FES1162717754</v>
      </c>
      <c r="F2198" s="3">
        <v>43755</v>
      </c>
      <c r="G2198">
        <v>202004</v>
      </c>
      <c r="H2198" t="s">
        <v>75</v>
      </c>
      <c r="I2198" t="s">
        <v>76</v>
      </c>
      <c r="J2198" t="s">
        <v>77</v>
      </c>
      <c r="K2198" t="s">
        <v>78</v>
      </c>
      <c r="L2198" t="s">
        <v>119</v>
      </c>
      <c r="M2198" t="s">
        <v>120</v>
      </c>
      <c r="N2198" t="s">
        <v>1387</v>
      </c>
      <c r="O2198" t="s">
        <v>82</v>
      </c>
      <c r="P2198" t="str">
        <f>"2170712572                    "</f>
        <v xml:space="preserve">2170712572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8.7899999999999991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 s="4">
        <v>50.66</v>
      </c>
      <c r="BM2198" s="4">
        <v>7.6</v>
      </c>
      <c r="BN2198" s="4">
        <v>58.26</v>
      </c>
      <c r="BO2198" s="4">
        <v>58.26</v>
      </c>
      <c r="BQ2198" t="s">
        <v>2493</v>
      </c>
      <c r="BR2198" t="s">
        <v>84</v>
      </c>
      <c r="BS2198" s="3">
        <v>43756</v>
      </c>
      <c r="BT2198" s="5">
        <v>0.3840277777777778</v>
      </c>
      <c r="BU2198" t="s">
        <v>1388</v>
      </c>
      <c r="BV2198" t="s">
        <v>90</v>
      </c>
      <c r="BY2198">
        <v>1200</v>
      </c>
      <c r="CA2198" t="s">
        <v>209</v>
      </c>
      <c r="CC2198" t="s">
        <v>120</v>
      </c>
      <c r="CD2198">
        <v>6001</v>
      </c>
      <c r="CE2198" t="s">
        <v>96</v>
      </c>
      <c r="CF2198" s="3">
        <v>43759</v>
      </c>
      <c r="CI2198">
        <v>1</v>
      </c>
      <c r="CJ2198">
        <v>1</v>
      </c>
      <c r="CK2198">
        <v>21</v>
      </c>
      <c r="CL2198" t="s">
        <v>87</v>
      </c>
    </row>
    <row r="2199" spans="1:90">
      <c r="A2199" t="s">
        <v>72</v>
      </c>
      <c r="B2199" t="s">
        <v>73</v>
      </c>
      <c r="C2199" t="s">
        <v>74</v>
      </c>
      <c r="E2199" t="str">
        <f>"FES1162717759"</f>
        <v>FES1162717759</v>
      </c>
      <c r="F2199" s="3">
        <v>43755</v>
      </c>
      <c r="G2199">
        <v>202004</v>
      </c>
      <c r="H2199" t="s">
        <v>75</v>
      </c>
      <c r="I2199" t="s">
        <v>76</v>
      </c>
      <c r="J2199" t="s">
        <v>77</v>
      </c>
      <c r="K2199" t="s">
        <v>78</v>
      </c>
      <c r="L2199" t="s">
        <v>199</v>
      </c>
      <c r="M2199" t="s">
        <v>200</v>
      </c>
      <c r="N2199" t="s">
        <v>2494</v>
      </c>
      <c r="O2199" t="s">
        <v>82</v>
      </c>
      <c r="P2199" t="str">
        <f>"2170712577                    "</f>
        <v xml:space="preserve">2170712577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8.7899999999999991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 s="4">
        <v>50.66</v>
      </c>
      <c r="BM2199" s="4">
        <v>7.6</v>
      </c>
      <c r="BN2199" s="4">
        <v>58.26</v>
      </c>
      <c r="BO2199" s="4">
        <v>58.26</v>
      </c>
      <c r="BR2199" t="s">
        <v>84</v>
      </c>
      <c r="BS2199" s="3">
        <v>43756</v>
      </c>
      <c r="BT2199" s="5">
        <v>0.3430555555555555</v>
      </c>
      <c r="BU2199" t="s">
        <v>2495</v>
      </c>
      <c r="BV2199" t="s">
        <v>90</v>
      </c>
      <c r="BY2199">
        <v>1200</v>
      </c>
      <c r="CA2199" t="s">
        <v>236</v>
      </c>
      <c r="CC2199" t="s">
        <v>200</v>
      </c>
      <c r="CD2199">
        <v>5201</v>
      </c>
      <c r="CE2199" t="s">
        <v>96</v>
      </c>
      <c r="CF2199" s="3">
        <v>43760</v>
      </c>
      <c r="CI2199">
        <v>1</v>
      </c>
      <c r="CJ2199">
        <v>1</v>
      </c>
      <c r="CK2199">
        <v>21</v>
      </c>
      <c r="CL2199" t="s">
        <v>87</v>
      </c>
    </row>
    <row r="2200" spans="1:90">
      <c r="A2200" t="s">
        <v>72</v>
      </c>
      <c r="B2200" t="s">
        <v>73</v>
      </c>
      <c r="C2200" t="s">
        <v>74</v>
      </c>
      <c r="E2200" t="str">
        <f>"FES1162717752"</f>
        <v>FES1162717752</v>
      </c>
      <c r="F2200" s="3">
        <v>43755</v>
      </c>
      <c r="G2200">
        <v>202004</v>
      </c>
      <c r="H2200" t="s">
        <v>75</v>
      </c>
      <c r="I2200" t="s">
        <v>76</v>
      </c>
      <c r="J2200" t="s">
        <v>77</v>
      </c>
      <c r="K2200" t="s">
        <v>78</v>
      </c>
      <c r="L2200" t="s">
        <v>119</v>
      </c>
      <c r="M2200" t="s">
        <v>120</v>
      </c>
      <c r="N2200" t="s">
        <v>2496</v>
      </c>
      <c r="O2200" t="s">
        <v>82</v>
      </c>
      <c r="P2200" t="str">
        <f>"2170712569                    "</f>
        <v xml:space="preserve">2170712569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8.7899999999999991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 s="4">
        <v>50.66</v>
      </c>
      <c r="BM2200" s="4">
        <v>7.6</v>
      </c>
      <c r="BN2200" s="4">
        <v>58.26</v>
      </c>
      <c r="BO2200" s="4">
        <v>58.26</v>
      </c>
      <c r="BR2200" t="s">
        <v>84</v>
      </c>
      <c r="BS2200" s="3">
        <v>43756</v>
      </c>
      <c r="BT2200" s="5">
        <v>0.4284722222222222</v>
      </c>
      <c r="BU2200" t="s">
        <v>2497</v>
      </c>
      <c r="BV2200" t="s">
        <v>90</v>
      </c>
      <c r="BY2200">
        <v>1200</v>
      </c>
      <c r="CA2200" t="s">
        <v>490</v>
      </c>
      <c r="CC2200" t="s">
        <v>120</v>
      </c>
      <c r="CD2200">
        <v>6100</v>
      </c>
      <c r="CE2200" t="s">
        <v>96</v>
      </c>
      <c r="CF2200" s="3">
        <v>43759</v>
      </c>
      <c r="CI2200">
        <v>1</v>
      </c>
      <c r="CJ2200">
        <v>1</v>
      </c>
      <c r="CK2200">
        <v>21</v>
      </c>
      <c r="CL2200" t="s">
        <v>87</v>
      </c>
    </row>
    <row r="2201" spans="1:90">
      <c r="A2201" t="s">
        <v>72</v>
      </c>
      <c r="B2201" t="s">
        <v>73</v>
      </c>
      <c r="C2201" t="s">
        <v>74</v>
      </c>
      <c r="E2201" t="str">
        <f>"FES1162717716"</f>
        <v>FES1162717716</v>
      </c>
      <c r="F2201" s="3">
        <v>43755</v>
      </c>
      <c r="G2201">
        <v>202004</v>
      </c>
      <c r="H2201" t="s">
        <v>75</v>
      </c>
      <c r="I2201" t="s">
        <v>76</v>
      </c>
      <c r="J2201" t="s">
        <v>77</v>
      </c>
      <c r="K2201" t="s">
        <v>78</v>
      </c>
      <c r="L2201" t="s">
        <v>326</v>
      </c>
      <c r="M2201" t="s">
        <v>327</v>
      </c>
      <c r="N2201" t="s">
        <v>526</v>
      </c>
      <c r="O2201" t="s">
        <v>82</v>
      </c>
      <c r="P2201" t="str">
        <f>"2170711855                    "</f>
        <v xml:space="preserve">2170711855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8.7899999999999991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 s="4">
        <v>50.66</v>
      </c>
      <c r="BM2201" s="4">
        <v>7.6</v>
      </c>
      <c r="BN2201" s="4">
        <v>58.26</v>
      </c>
      <c r="BO2201" s="4">
        <v>58.26</v>
      </c>
      <c r="BQ2201" t="s">
        <v>527</v>
      </c>
      <c r="BR2201" t="s">
        <v>84</v>
      </c>
      <c r="BS2201" s="3">
        <v>43756</v>
      </c>
      <c r="BT2201" s="5">
        <v>0.33680555555555558</v>
      </c>
      <c r="BU2201" t="s">
        <v>2498</v>
      </c>
      <c r="BV2201" t="s">
        <v>90</v>
      </c>
      <c r="BY2201">
        <v>1200</v>
      </c>
      <c r="CA2201" t="s">
        <v>669</v>
      </c>
      <c r="CC2201" t="s">
        <v>327</v>
      </c>
      <c r="CD2201">
        <v>6230</v>
      </c>
      <c r="CE2201" t="s">
        <v>96</v>
      </c>
      <c r="CF2201" s="3">
        <v>43759</v>
      </c>
      <c r="CI2201">
        <v>1</v>
      </c>
      <c r="CJ2201">
        <v>1</v>
      </c>
      <c r="CK2201">
        <v>21</v>
      </c>
      <c r="CL2201" t="s">
        <v>87</v>
      </c>
    </row>
    <row r="2202" spans="1:90">
      <c r="A2202" t="s">
        <v>72</v>
      </c>
      <c r="B2202" t="s">
        <v>73</v>
      </c>
      <c r="C2202" t="s">
        <v>74</v>
      </c>
      <c r="E2202" t="str">
        <f>"FES1162717723"</f>
        <v>FES1162717723</v>
      </c>
      <c r="F2202" s="3">
        <v>43755</v>
      </c>
      <c r="G2202">
        <v>202004</v>
      </c>
      <c r="H2202" t="s">
        <v>75</v>
      </c>
      <c r="I2202" t="s">
        <v>76</v>
      </c>
      <c r="J2202" t="s">
        <v>77</v>
      </c>
      <c r="K2202" t="s">
        <v>78</v>
      </c>
      <c r="L2202" t="s">
        <v>199</v>
      </c>
      <c r="M2202" t="s">
        <v>200</v>
      </c>
      <c r="N2202" t="s">
        <v>746</v>
      </c>
      <c r="O2202" t="s">
        <v>82</v>
      </c>
      <c r="P2202" t="str">
        <f>"2170712187                    "</f>
        <v xml:space="preserve">2170712187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8.7899999999999991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 s="4">
        <v>50.66</v>
      </c>
      <c r="BM2202" s="4">
        <v>7.6</v>
      </c>
      <c r="BN2202" s="4">
        <v>58.26</v>
      </c>
      <c r="BO2202" s="4">
        <v>58.26</v>
      </c>
      <c r="BQ2202" t="s">
        <v>95</v>
      </c>
      <c r="BR2202" t="s">
        <v>84</v>
      </c>
      <c r="BS2202" s="3">
        <v>43756</v>
      </c>
      <c r="BT2202" s="5">
        <v>0.43402777777777773</v>
      </c>
      <c r="BU2202" t="s">
        <v>2499</v>
      </c>
      <c r="BV2202" t="s">
        <v>90</v>
      </c>
      <c r="BY2202">
        <v>1200</v>
      </c>
      <c r="CA2202" t="s">
        <v>517</v>
      </c>
      <c r="CC2202" t="s">
        <v>200</v>
      </c>
      <c r="CD2202">
        <v>5201</v>
      </c>
      <c r="CE2202" t="s">
        <v>96</v>
      </c>
      <c r="CF2202" s="3">
        <v>43760</v>
      </c>
      <c r="CI2202">
        <v>1</v>
      </c>
      <c r="CJ2202">
        <v>1</v>
      </c>
      <c r="CK2202">
        <v>21</v>
      </c>
      <c r="CL2202" t="s">
        <v>87</v>
      </c>
    </row>
    <row r="2203" spans="1:90">
      <c r="A2203" t="s">
        <v>72</v>
      </c>
      <c r="B2203" t="s">
        <v>73</v>
      </c>
      <c r="C2203" t="s">
        <v>74</v>
      </c>
      <c r="E2203" t="str">
        <f>"FES1162717753"</f>
        <v>FES1162717753</v>
      </c>
      <c r="F2203" s="3">
        <v>43755</v>
      </c>
      <c r="G2203">
        <v>202004</v>
      </c>
      <c r="H2203" t="s">
        <v>75</v>
      </c>
      <c r="I2203" t="s">
        <v>76</v>
      </c>
      <c r="J2203" t="s">
        <v>77</v>
      </c>
      <c r="K2203" t="s">
        <v>78</v>
      </c>
      <c r="L2203" t="s">
        <v>119</v>
      </c>
      <c r="M2203" t="s">
        <v>120</v>
      </c>
      <c r="N2203" t="s">
        <v>1387</v>
      </c>
      <c r="O2203" t="s">
        <v>82</v>
      </c>
      <c r="P2203" t="str">
        <f>"2170712571                    "</f>
        <v xml:space="preserve">2170712571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8.7899999999999991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 s="4">
        <v>50.66</v>
      </c>
      <c r="BM2203" s="4">
        <v>7.6</v>
      </c>
      <c r="BN2203" s="4">
        <v>58.26</v>
      </c>
      <c r="BO2203" s="4">
        <v>58.26</v>
      </c>
      <c r="BQ2203" t="s">
        <v>2493</v>
      </c>
      <c r="BR2203" t="s">
        <v>84</v>
      </c>
      <c r="BS2203" s="3">
        <v>43756</v>
      </c>
      <c r="BT2203" s="5">
        <v>0.3840277777777778</v>
      </c>
      <c r="BU2203" t="s">
        <v>1388</v>
      </c>
      <c r="BV2203" t="s">
        <v>90</v>
      </c>
      <c r="BY2203">
        <v>1200</v>
      </c>
      <c r="CA2203" t="s">
        <v>209</v>
      </c>
      <c r="CC2203" t="s">
        <v>120</v>
      </c>
      <c r="CD2203">
        <v>6001</v>
      </c>
      <c r="CE2203" t="s">
        <v>96</v>
      </c>
      <c r="CF2203" s="3">
        <v>43759</v>
      </c>
      <c r="CI2203">
        <v>1</v>
      </c>
      <c r="CJ2203">
        <v>1</v>
      </c>
      <c r="CK2203">
        <v>21</v>
      </c>
      <c r="CL2203" t="s">
        <v>87</v>
      </c>
    </row>
    <row r="2204" spans="1:90">
      <c r="A2204" t="s">
        <v>72</v>
      </c>
      <c r="B2204" t="s">
        <v>73</v>
      </c>
      <c r="C2204" t="s">
        <v>74</v>
      </c>
      <c r="E2204" t="str">
        <f>"FES1162717810"</f>
        <v>FES1162717810</v>
      </c>
      <c r="F2204" s="3">
        <v>43755</v>
      </c>
      <c r="G2204">
        <v>202004</v>
      </c>
      <c r="H2204" t="s">
        <v>75</v>
      </c>
      <c r="I2204" t="s">
        <v>76</v>
      </c>
      <c r="J2204" t="s">
        <v>77</v>
      </c>
      <c r="K2204" t="s">
        <v>78</v>
      </c>
      <c r="L2204" t="s">
        <v>199</v>
      </c>
      <c r="M2204" t="s">
        <v>200</v>
      </c>
      <c r="N2204" t="s">
        <v>634</v>
      </c>
      <c r="O2204" t="s">
        <v>82</v>
      </c>
      <c r="P2204" t="str">
        <f>"2170712637                    "</f>
        <v xml:space="preserve">2170712637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8.7899999999999991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 s="4">
        <v>50.66</v>
      </c>
      <c r="BM2204" s="4">
        <v>7.6</v>
      </c>
      <c r="BN2204" s="4">
        <v>58.26</v>
      </c>
      <c r="BO2204" s="4">
        <v>58.26</v>
      </c>
      <c r="BQ2204" t="s">
        <v>83</v>
      </c>
      <c r="BR2204" t="s">
        <v>84</v>
      </c>
      <c r="BS2204" s="3">
        <v>43756</v>
      </c>
      <c r="BT2204" s="5">
        <v>0.43402777777777773</v>
      </c>
      <c r="BU2204" t="s">
        <v>896</v>
      </c>
      <c r="BV2204" t="s">
        <v>90</v>
      </c>
      <c r="BY2204">
        <v>1200</v>
      </c>
      <c r="CA2204" t="s">
        <v>517</v>
      </c>
      <c r="CC2204" t="s">
        <v>200</v>
      </c>
      <c r="CD2204">
        <v>5201</v>
      </c>
      <c r="CE2204" t="s">
        <v>96</v>
      </c>
      <c r="CF2204" s="3">
        <v>43760</v>
      </c>
      <c r="CI2204">
        <v>1</v>
      </c>
      <c r="CJ2204">
        <v>1</v>
      </c>
      <c r="CK2204">
        <v>21</v>
      </c>
      <c r="CL2204" t="s">
        <v>87</v>
      </c>
    </row>
    <row r="2205" spans="1:90">
      <c r="A2205" t="s">
        <v>72</v>
      </c>
      <c r="B2205" t="s">
        <v>73</v>
      </c>
      <c r="C2205" t="s">
        <v>74</v>
      </c>
      <c r="E2205" t="str">
        <f>"FES1162717719"</f>
        <v>FES1162717719</v>
      </c>
      <c r="F2205" s="3">
        <v>43755</v>
      </c>
      <c r="G2205">
        <v>202004</v>
      </c>
      <c r="H2205" t="s">
        <v>75</v>
      </c>
      <c r="I2205" t="s">
        <v>76</v>
      </c>
      <c r="J2205" t="s">
        <v>77</v>
      </c>
      <c r="K2205" t="s">
        <v>78</v>
      </c>
      <c r="L2205" t="s">
        <v>185</v>
      </c>
      <c r="M2205" t="s">
        <v>186</v>
      </c>
      <c r="N2205" t="s">
        <v>1408</v>
      </c>
      <c r="O2205" t="s">
        <v>82</v>
      </c>
      <c r="P2205" t="str">
        <f>"2170712050                    "</f>
        <v xml:space="preserve">2170712050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6.87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 s="4">
        <v>39.58</v>
      </c>
      <c r="BM2205" s="4">
        <v>5.94</v>
      </c>
      <c r="BN2205" s="4">
        <v>45.52</v>
      </c>
      <c r="BO2205" s="4">
        <v>45.52</v>
      </c>
      <c r="BQ2205" t="s">
        <v>2500</v>
      </c>
      <c r="BR2205" t="s">
        <v>84</v>
      </c>
      <c r="BS2205" s="3">
        <v>43756</v>
      </c>
      <c r="BT2205" s="5">
        <v>0.38263888888888892</v>
      </c>
      <c r="BU2205" t="s">
        <v>2501</v>
      </c>
      <c r="BV2205" t="s">
        <v>90</v>
      </c>
      <c r="BY2205">
        <v>1200</v>
      </c>
      <c r="CC2205" t="s">
        <v>186</v>
      </c>
      <c r="CD2205">
        <v>1422</v>
      </c>
      <c r="CE2205" t="s">
        <v>96</v>
      </c>
      <c r="CF2205" s="3">
        <v>43759</v>
      </c>
      <c r="CI2205">
        <v>1</v>
      </c>
      <c r="CJ2205">
        <v>1</v>
      </c>
      <c r="CK2205">
        <v>22</v>
      </c>
      <c r="CL2205" t="s">
        <v>87</v>
      </c>
    </row>
    <row r="2206" spans="1:90">
      <c r="A2206" t="s">
        <v>72</v>
      </c>
      <c r="B2206" t="s">
        <v>73</v>
      </c>
      <c r="C2206" t="s">
        <v>74</v>
      </c>
      <c r="E2206" t="str">
        <f>"FES1162717697"</f>
        <v>FES1162717697</v>
      </c>
      <c r="F2206" s="3">
        <v>43755</v>
      </c>
      <c r="G2206">
        <v>202004</v>
      </c>
      <c r="H2206" t="s">
        <v>75</v>
      </c>
      <c r="I2206" t="s">
        <v>76</v>
      </c>
      <c r="J2206" t="s">
        <v>77</v>
      </c>
      <c r="K2206" t="s">
        <v>78</v>
      </c>
      <c r="L2206" t="s">
        <v>75</v>
      </c>
      <c r="M2206" t="s">
        <v>76</v>
      </c>
      <c r="N2206" t="s">
        <v>1366</v>
      </c>
      <c r="O2206" t="s">
        <v>82</v>
      </c>
      <c r="P2206" t="str">
        <f>"2170711000                    "</f>
        <v xml:space="preserve">2170711000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6.87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 s="4">
        <v>39.58</v>
      </c>
      <c r="BM2206" s="4">
        <v>5.94</v>
      </c>
      <c r="BN2206" s="4">
        <v>45.52</v>
      </c>
      <c r="BO2206" s="4">
        <v>45.52</v>
      </c>
      <c r="BQ2206" t="s">
        <v>1367</v>
      </c>
      <c r="BR2206" t="s">
        <v>84</v>
      </c>
      <c r="BS2206" s="3">
        <v>43756</v>
      </c>
      <c r="BT2206" s="5">
        <v>0.41944444444444445</v>
      </c>
      <c r="BU2206" t="s">
        <v>1368</v>
      </c>
      <c r="BV2206" t="s">
        <v>90</v>
      </c>
      <c r="BY2206">
        <v>1200</v>
      </c>
      <c r="CA2206" t="s">
        <v>247</v>
      </c>
      <c r="CC2206" t="s">
        <v>76</v>
      </c>
      <c r="CD2206">
        <v>1600</v>
      </c>
      <c r="CE2206" t="s">
        <v>96</v>
      </c>
      <c r="CF2206" s="3">
        <v>43759</v>
      </c>
      <c r="CI2206">
        <v>1</v>
      </c>
      <c r="CJ2206">
        <v>1</v>
      </c>
      <c r="CK2206">
        <v>22</v>
      </c>
      <c r="CL2206" t="s">
        <v>87</v>
      </c>
    </row>
    <row r="2207" spans="1:90">
      <c r="A2207" t="s">
        <v>72</v>
      </c>
      <c r="B2207" t="s">
        <v>73</v>
      </c>
      <c r="C2207" t="s">
        <v>74</v>
      </c>
      <c r="E2207" t="str">
        <f>"FES1162717648"</f>
        <v>FES1162717648</v>
      </c>
      <c r="F2207" s="3">
        <v>43755</v>
      </c>
      <c r="G2207">
        <v>202004</v>
      </c>
      <c r="H2207" t="s">
        <v>75</v>
      </c>
      <c r="I2207" t="s">
        <v>76</v>
      </c>
      <c r="J2207" t="s">
        <v>77</v>
      </c>
      <c r="K2207" t="s">
        <v>78</v>
      </c>
      <c r="L2207" t="s">
        <v>162</v>
      </c>
      <c r="M2207" t="s">
        <v>163</v>
      </c>
      <c r="N2207" t="s">
        <v>164</v>
      </c>
      <c r="O2207" t="s">
        <v>82</v>
      </c>
      <c r="P2207" t="str">
        <f>"2170709970                    "</f>
        <v xml:space="preserve">2170709970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43.97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5.0999999999999996</v>
      </c>
      <c r="BJ2207">
        <v>4.0999999999999996</v>
      </c>
      <c r="BK2207">
        <v>5.5</v>
      </c>
      <c r="BL2207" s="4">
        <v>253.33</v>
      </c>
      <c r="BM2207" s="4">
        <v>38</v>
      </c>
      <c r="BN2207" s="4">
        <v>291.33</v>
      </c>
      <c r="BO2207" s="4">
        <v>291.33</v>
      </c>
      <c r="BQ2207" t="s">
        <v>83</v>
      </c>
      <c r="BR2207" t="s">
        <v>84</v>
      </c>
      <c r="BS2207" s="3">
        <v>43756</v>
      </c>
      <c r="BT2207" s="5">
        <v>0.41666666666666669</v>
      </c>
      <c r="BU2207" t="s">
        <v>2502</v>
      </c>
      <c r="BV2207" t="s">
        <v>90</v>
      </c>
      <c r="BY2207">
        <v>20268.07</v>
      </c>
      <c r="CA2207" t="s">
        <v>133</v>
      </c>
      <c r="CC2207" t="s">
        <v>163</v>
      </c>
      <c r="CD2207">
        <v>7130</v>
      </c>
      <c r="CE2207" t="s">
        <v>86</v>
      </c>
      <c r="CF2207" s="3">
        <v>43759</v>
      </c>
      <c r="CI2207">
        <v>1</v>
      </c>
      <c r="CJ2207">
        <v>1</v>
      </c>
      <c r="CK2207">
        <v>23</v>
      </c>
      <c r="CL2207" t="s">
        <v>87</v>
      </c>
    </row>
    <row r="2208" spans="1:90">
      <c r="A2208" t="s">
        <v>72</v>
      </c>
      <c r="B2208" t="s">
        <v>73</v>
      </c>
      <c r="C2208" t="s">
        <v>74</v>
      </c>
      <c r="E2208" t="str">
        <f>"FES1162717646"</f>
        <v>FES1162717646</v>
      </c>
      <c r="F2208" s="3">
        <v>43755</v>
      </c>
      <c r="G2208">
        <v>202004</v>
      </c>
      <c r="H2208" t="s">
        <v>75</v>
      </c>
      <c r="I2208" t="s">
        <v>76</v>
      </c>
      <c r="J2208" t="s">
        <v>77</v>
      </c>
      <c r="K2208" t="s">
        <v>78</v>
      </c>
      <c r="L2208" t="s">
        <v>162</v>
      </c>
      <c r="M2208" t="s">
        <v>163</v>
      </c>
      <c r="N2208" t="s">
        <v>164</v>
      </c>
      <c r="O2208" t="s">
        <v>82</v>
      </c>
      <c r="P2208" t="str">
        <f>"2170709963                    "</f>
        <v xml:space="preserve">2170709963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36.270000000000003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4.5</v>
      </c>
      <c r="BJ2208">
        <v>4.5</v>
      </c>
      <c r="BK2208">
        <v>4.5</v>
      </c>
      <c r="BL2208" s="4">
        <v>208.99</v>
      </c>
      <c r="BM2208" s="4">
        <v>31.35</v>
      </c>
      <c r="BN2208" s="4">
        <v>240.34</v>
      </c>
      <c r="BO2208" s="4">
        <v>240.34</v>
      </c>
      <c r="BQ2208" t="s">
        <v>83</v>
      </c>
      <c r="BR2208" t="s">
        <v>84</v>
      </c>
      <c r="BS2208" s="3">
        <v>43756</v>
      </c>
      <c r="BT2208" s="5">
        <v>0.41666666666666669</v>
      </c>
      <c r="BU2208" t="s">
        <v>2502</v>
      </c>
      <c r="BV2208" t="s">
        <v>90</v>
      </c>
      <c r="BY2208">
        <v>22745.599999999999</v>
      </c>
      <c r="CA2208" t="s">
        <v>133</v>
      </c>
      <c r="CC2208" t="s">
        <v>163</v>
      </c>
      <c r="CD2208">
        <v>7130</v>
      </c>
      <c r="CE2208" t="s">
        <v>86</v>
      </c>
      <c r="CF2208" s="3">
        <v>43759</v>
      </c>
      <c r="CI2208">
        <v>1</v>
      </c>
      <c r="CJ2208">
        <v>1</v>
      </c>
      <c r="CK2208">
        <v>23</v>
      </c>
      <c r="CL2208" t="s">
        <v>87</v>
      </c>
    </row>
    <row r="2209" spans="1:90">
      <c r="A2209" t="s">
        <v>72</v>
      </c>
      <c r="B2209" t="s">
        <v>73</v>
      </c>
      <c r="C2209" t="s">
        <v>74</v>
      </c>
      <c r="E2209" t="str">
        <f>"FES1162717647"</f>
        <v>FES1162717647</v>
      </c>
      <c r="F2209" s="3">
        <v>43755</v>
      </c>
      <c r="G2209">
        <v>202004</v>
      </c>
      <c r="H2209" t="s">
        <v>75</v>
      </c>
      <c r="I2209" t="s">
        <v>76</v>
      </c>
      <c r="J2209" t="s">
        <v>77</v>
      </c>
      <c r="K2209" t="s">
        <v>78</v>
      </c>
      <c r="L2209" t="s">
        <v>162</v>
      </c>
      <c r="M2209" t="s">
        <v>163</v>
      </c>
      <c r="N2209" t="s">
        <v>164</v>
      </c>
      <c r="O2209" t="s">
        <v>82</v>
      </c>
      <c r="P2209" t="str">
        <f>"2170709967                    "</f>
        <v xml:space="preserve">2170709967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43.97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5.0999999999999996</v>
      </c>
      <c r="BJ2209">
        <v>4.3</v>
      </c>
      <c r="BK2209">
        <v>5.5</v>
      </c>
      <c r="BL2209" s="4">
        <v>253.33</v>
      </c>
      <c r="BM2209" s="4">
        <v>38</v>
      </c>
      <c r="BN2209" s="4">
        <v>291.33</v>
      </c>
      <c r="BO2209" s="4">
        <v>291.33</v>
      </c>
      <c r="BQ2209" t="s">
        <v>83</v>
      </c>
      <c r="BR2209" t="s">
        <v>84</v>
      </c>
      <c r="BS2209" s="3">
        <v>43756</v>
      </c>
      <c r="BT2209" s="5">
        <v>0.41666666666666669</v>
      </c>
      <c r="BU2209" t="s">
        <v>2502</v>
      </c>
      <c r="BV2209" t="s">
        <v>90</v>
      </c>
      <c r="BY2209">
        <v>21488.76</v>
      </c>
      <c r="CA2209" t="s">
        <v>133</v>
      </c>
      <c r="CC2209" t="s">
        <v>163</v>
      </c>
      <c r="CD2209">
        <v>7130</v>
      </c>
      <c r="CE2209" t="s">
        <v>86</v>
      </c>
      <c r="CF2209" s="3">
        <v>43759</v>
      </c>
      <c r="CI2209">
        <v>1</v>
      </c>
      <c r="CJ2209">
        <v>1</v>
      </c>
      <c r="CK2209">
        <v>23</v>
      </c>
      <c r="CL2209" t="s">
        <v>87</v>
      </c>
    </row>
    <row r="2210" spans="1:90">
      <c r="A2210" t="s">
        <v>72</v>
      </c>
      <c r="B2210" t="s">
        <v>73</v>
      </c>
      <c r="C2210" t="s">
        <v>74</v>
      </c>
      <c r="E2210" t="str">
        <f>"FES1162717612"</f>
        <v>FES1162717612</v>
      </c>
      <c r="F2210" s="3">
        <v>43755</v>
      </c>
      <c r="G2210">
        <v>202004</v>
      </c>
      <c r="H2210" t="s">
        <v>75</v>
      </c>
      <c r="I2210" t="s">
        <v>76</v>
      </c>
      <c r="J2210" t="s">
        <v>77</v>
      </c>
      <c r="K2210" t="s">
        <v>78</v>
      </c>
      <c r="L2210" t="s">
        <v>79</v>
      </c>
      <c r="M2210" t="s">
        <v>80</v>
      </c>
      <c r="N2210" t="s">
        <v>1411</v>
      </c>
      <c r="O2210" t="s">
        <v>82</v>
      </c>
      <c r="P2210" t="str">
        <f>"2170709413                    "</f>
        <v xml:space="preserve">2170709413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6.87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 s="4">
        <v>39.58</v>
      </c>
      <c r="BM2210" s="4">
        <v>5.94</v>
      </c>
      <c r="BN2210" s="4">
        <v>45.52</v>
      </c>
      <c r="BO2210" s="4">
        <v>45.52</v>
      </c>
      <c r="BQ2210" t="s">
        <v>101</v>
      </c>
      <c r="BR2210" t="s">
        <v>84</v>
      </c>
      <c r="BS2210" s="3">
        <v>43756</v>
      </c>
      <c r="BT2210" s="5">
        <v>0.53680555555555554</v>
      </c>
      <c r="BU2210" t="s">
        <v>2503</v>
      </c>
      <c r="BV2210" t="s">
        <v>87</v>
      </c>
      <c r="BW2210" t="s">
        <v>232</v>
      </c>
      <c r="BX2210" t="s">
        <v>1407</v>
      </c>
      <c r="BY2210">
        <v>1200</v>
      </c>
      <c r="CC2210" t="s">
        <v>80</v>
      </c>
      <c r="CD2210">
        <v>2013</v>
      </c>
      <c r="CE2210" t="s">
        <v>96</v>
      </c>
      <c r="CF2210" s="3">
        <v>43759</v>
      </c>
      <c r="CI2210">
        <v>1</v>
      </c>
      <c r="CJ2210">
        <v>1</v>
      </c>
      <c r="CK2210">
        <v>22</v>
      </c>
      <c r="CL2210" t="s">
        <v>87</v>
      </c>
    </row>
    <row r="2211" spans="1:90">
      <c r="A2211" t="s">
        <v>72</v>
      </c>
      <c r="B2211" t="s">
        <v>73</v>
      </c>
      <c r="C2211" t="s">
        <v>74</v>
      </c>
      <c r="E2211" t="str">
        <f>"FES1162717724"</f>
        <v>FES1162717724</v>
      </c>
      <c r="F2211" s="3">
        <v>43755</v>
      </c>
      <c r="G2211">
        <v>202004</v>
      </c>
      <c r="H2211" t="s">
        <v>75</v>
      </c>
      <c r="I2211" t="s">
        <v>76</v>
      </c>
      <c r="J2211" t="s">
        <v>77</v>
      </c>
      <c r="K2211" t="s">
        <v>78</v>
      </c>
      <c r="L2211" t="s">
        <v>199</v>
      </c>
      <c r="M2211" t="s">
        <v>200</v>
      </c>
      <c r="N2211" t="s">
        <v>580</v>
      </c>
      <c r="O2211" t="s">
        <v>82</v>
      </c>
      <c r="P2211" t="str">
        <f>"2170712194                    "</f>
        <v xml:space="preserve">2170712194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8.7899999999999991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 s="4">
        <v>50.66</v>
      </c>
      <c r="BM2211" s="4">
        <v>7.6</v>
      </c>
      <c r="BN2211" s="4">
        <v>58.26</v>
      </c>
      <c r="BO2211" s="4">
        <v>58.26</v>
      </c>
      <c r="BQ2211" t="s">
        <v>2504</v>
      </c>
      <c r="BR2211" t="s">
        <v>84</v>
      </c>
      <c r="BS2211" s="3">
        <v>43756</v>
      </c>
      <c r="BT2211" s="5">
        <v>0.41041666666666665</v>
      </c>
      <c r="BU2211" t="s">
        <v>2505</v>
      </c>
      <c r="BV2211" t="s">
        <v>90</v>
      </c>
      <c r="BY2211">
        <v>1200</v>
      </c>
      <c r="CA2211" t="s">
        <v>203</v>
      </c>
      <c r="CC2211" t="s">
        <v>200</v>
      </c>
      <c r="CD2211">
        <v>5201</v>
      </c>
      <c r="CE2211" t="s">
        <v>96</v>
      </c>
      <c r="CF2211" s="3">
        <v>43760</v>
      </c>
      <c r="CI2211">
        <v>1</v>
      </c>
      <c r="CJ2211">
        <v>1</v>
      </c>
      <c r="CK2211">
        <v>21</v>
      </c>
      <c r="CL2211" t="s">
        <v>87</v>
      </c>
    </row>
    <row r="2212" spans="1:90">
      <c r="A2212" t="s">
        <v>72</v>
      </c>
      <c r="B2212" t="s">
        <v>73</v>
      </c>
      <c r="C2212" t="s">
        <v>74</v>
      </c>
      <c r="E2212" t="str">
        <f>"FES1162717739"</f>
        <v>FES1162717739</v>
      </c>
      <c r="F2212" s="3">
        <v>43755</v>
      </c>
      <c r="G2212">
        <v>202004</v>
      </c>
      <c r="H2212" t="s">
        <v>75</v>
      </c>
      <c r="I2212" t="s">
        <v>76</v>
      </c>
      <c r="J2212" t="s">
        <v>77</v>
      </c>
      <c r="K2212" t="s">
        <v>78</v>
      </c>
      <c r="L2212" t="s">
        <v>142</v>
      </c>
      <c r="M2212" t="s">
        <v>143</v>
      </c>
      <c r="N2212" t="s">
        <v>2506</v>
      </c>
      <c r="O2212" t="s">
        <v>82</v>
      </c>
      <c r="P2212" t="str">
        <f>"21707125243                   "</f>
        <v xml:space="preserve">21707125243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6.87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 s="4">
        <v>39.58</v>
      </c>
      <c r="BM2212" s="4">
        <v>5.94</v>
      </c>
      <c r="BN2212" s="4">
        <v>45.52</v>
      </c>
      <c r="BO2212" s="4">
        <v>45.52</v>
      </c>
      <c r="BQ2212" t="s">
        <v>95</v>
      </c>
      <c r="BR2212" t="s">
        <v>84</v>
      </c>
      <c r="BS2212" s="3">
        <v>43756</v>
      </c>
      <c r="BT2212" s="5">
        <v>0.4375</v>
      </c>
      <c r="BU2212" t="s">
        <v>2507</v>
      </c>
      <c r="BV2212" t="s">
        <v>90</v>
      </c>
      <c r="BY2212">
        <v>1200</v>
      </c>
      <c r="CC2212" t="s">
        <v>143</v>
      </c>
      <c r="CD2212">
        <v>1459</v>
      </c>
      <c r="CE2212" t="s">
        <v>96</v>
      </c>
      <c r="CF2212" s="3">
        <v>43760</v>
      </c>
      <c r="CI2212">
        <v>1</v>
      </c>
      <c r="CJ2212">
        <v>1</v>
      </c>
      <c r="CK2212">
        <v>22</v>
      </c>
      <c r="CL2212" t="s">
        <v>87</v>
      </c>
    </row>
    <row r="2213" spans="1:90">
      <c r="A2213" t="s">
        <v>72</v>
      </c>
      <c r="B2213" t="s">
        <v>73</v>
      </c>
      <c r="C2213" t="s">
        <v>74</v>
      </c>
      <c r="E2213" t="str">
        <f>"FES1162717636"</f>
        <v>FES1162717636</v>
      </c>
      <c r="F2213" s="3">
        <v>43755</v>
      </c>
      <c r="G2213">
        <v>202004</v>
      </c>
      <c r="H2213" t="s">
        <v>75</v>
      </c>
      <c r="I2213" t="s">
        <v>76</v>
      </c>
      <c r="J2213" t="s">
        <v>77</v>
      </c>
      <c r="K2213" t="s">
        <v>78</v>
      </c>
      <c r="L2213" t="s">
        <v>175</v>
      </c>
      <c r="M2213" t="s">
        <v>176</v>
      </c>
      <c r="N2213" t="s">
        <v>340</v>
      </c>
      <c r="O2213" t="s">
        <v>82</v>
      </c>
      <c r="P2213" t="str">
        <f>"2170709872                    "</f>
        <v xml:space="preserve">2170709872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8.7899999999999991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0.9</v>
      </c>
      <c r="BJ2213">
        <v>0.7</v>
      </c>
      <c r="BK2213">
        <v>1</v>
      </c>
      <c r="BL2213" s="4">
        <v>50.66</v>
      </c>
      <c r="BM2213" s="4">
        <v>7.6</v>
      </c>
      <c r="BN2213" s="4">
        <v>58.26</v>
      </c>
      <c r="BO2213" s="4">
        <v>58.26</v>
      </c>
      <c r="BQ2213" t="s">
        <v>258</v>
      </c>
      <c r="BR2213" t="s">
        <v>84</v>
      </c>
      <c r="BS2213" s="3">
        <v>43756</v>
      </c>
      <c r="BT2213" s="5">
        <v>0.3666666666666667</v>
      </c>
      <c r="BU2213" t="s">
        <v>1590</v>
      </c>
      <c r="BV2213" t="s">
        <v>90</v>
      </c>
      <c r="BY2213">
        <v>3627.48</v>
      </c>
      <c r="CA2213" t="s">
        <v>342</v>
      </c>
      <c r="CC2213" t="s">
        <v>176</v>
      </c>
      <c r="CD2213">
        <v>4000</v>
      </c>
      <c r="CE2213" t="s">
        <v>86</v>
      </c>
      <c r="CF2213" s="3">
        <v>43759</v>
      </c>
      <c r="CI2213">
        <v>1</v>
      </c>
      <c r="CJ2213">
        <v>1</v>
      </c>
      <c r="CK2213">
        <v>21</v>
      </c>
      <c r="CL2213" t="s">
        <v>87</v>
      </c>
    </row>
    <row r="2214" spans="1:90">
      <c r="A2214" t="s">
        <v>72</v>
      </c>
      <c r="B2214" t="s">
        <v>73</v>
      </c>
      <c r="C2214" t="s">
        <v>74</v>
      </c>
      <c r="E2214" t="str">
        <f>"FES1162717751"</f>
        <v>FES1162717751</v>
      </c>
      <c r="F2214" s="3">
        <v>43755</v>
      </c>
      <c r="G2214">
        <v>202004</v>
      </c>
      <c r="H2214" t="s">
        <v>75</v>
      </c>
      <c r="I2214" t="s">
        <v>76</v>
      </c>
      <c r="J2214" t="s">
        <v>77</v>
      </c>
      <c r="K2214" t="s">
        <v>78</v>
      </c>
      <c r="L2214" t="s">
        <v>185</v>
      </c>
      <c r="M2214" t="s">
        <v>186</v>
      </c>
      <c r="N2214" t="s">
        <v>1965</v>
      </c>
      <c r="O2214" t="s">
        <v>82</v>
      </c>
      <c r="P2214" t="str">
        <f>"2170712568                    "</f>
        <v xml:space="preserve">2170712568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6.87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 s="4">
        <v>39.58</v>
      </c>
      <c r="BM2214" s="4">
        <v>5.94</v>
      </c>
      <c r="BN2214" s="4">
        <v>45.52</v>
      </c>
      <c r="BO2214" s="4">
        <v>45.52</v>
      </c>
      <c r="BQ2214" t="s">
        <v>1966</v>
      </c>
      <c r="BR2214" t="s">
        <v>84</v>
      </c>
      <c r="BS2214" s="3">
        <v>43756</v>
      </c>
      <c r="BT2214" s="5">
        <v>0.40277777777777773</v>
      </c>
      <c r="BU2214" t="s">
        <v>2508</v>
      </c>
      <c r="BV2214" t="s">
        <v>90</v>
      </c>
      <c r="BY2214">
        <v>1200</v>
      </c>
      <c r="CC2214" t="s">
        <v>186</v>
      </c>
      <c r="CD2214">
        <v>1422</v>
      </c>
      <c r="CE2214" t="s">
        <v>96</v>
      </c>
      <c r="CF2214" s="3">
        <v>43759</v>
      </c>
      <c r="CI2214">
        <v>1</v>
      </c>
      <c r="CJ2214">
        <v>1</v>
      </c>
      <c r="CK2214">
        <v>22</v>
      </c>
      <c r="CL2214" t="s">
        <v>87</v>
      </c>
    </row>
    <row r="2215" spans="1:90">
      <c r="A2215" t="s">
        <v>72</v>
      </c>
      <c r="B2215" t="s">
        <v>73</v>
      </c>
      <c r="C2215" t="s">
        <v>74</v>
      </c>
      <c r="E2215" t="str">
        <f>"FES1162717605"</f>
        <v>FES1162717605</v>
      </c>
      <c r="F2215" s="3">
        <v>43755</v>
      </c>
      <c r="G2215">
        <v>202004</v>
      </c>
      <c r="H2215" t="s">
        <v>75</v>
      </c>
      <c r="I2215" t="s">
        <v>76</v>
      </c>
      <c r="J2215" t="s">
        <v>77</v>
      </c>
      <c r="K2215" t="s">
        <v>78</v>
      </c>
      <c r="L2215" t="s">
        <v>142</v>
      </c>
      <c r="M2215" t="s">
        <v>143</v>
      </c>
      <c r="N2215" t="s">
        <v>1428</v>
      </c>
      <c r="O2215" t="s">
        <v>82</v>
      </c>
      <c r="P2215" t="str">
        <f>"2170706017                    "</f>
        <v xml:space="preserve">2170706017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6.87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 s="4">
        <v>39.58</v>
      </c>
      <c r="BM2215" s="4">
        <v>5.94</v>
      </c>
      <c r="BN2215" s="4">
        <v>45.52</v>
      </c>
      <c r="BO2215" s="4">
        <v>45.52</v>
      </c>
      <c r="BQ2215" t="s">
        <v>650</v>
      </c>
      <c r="BR2215" t="s">
        <v>84</v>
      </c>
      <c r="BS2215" s="3">
        <v>43756</v>
      </c>
      <c r="BT2215" s="5">
        <v>0.42430555555555555</v>
      </c>
      <c r="BU2215" t="s">
        <v>2182</v>
      </c>
      <c r="BV2215" t="s">
        <v>90</v>
      </c>
      <c r="BY2215">
        <v>1200</v>
      </c>
      <c r="CA2215" t="s">
        <v>2184</v>
      </c>
      <c r="CC2215" t="s">
        <v>143</v>
      </c>
      <c r="CD2215">
        <v>1459</v>
      </c>
      <c r="CE2215" t="s">
        <v>96</v>
      </c>
      <c r="CF2215" s="3">
        <v>43759</v>
      </c>
      <c r="CI2215">
        <v>1</v>
      </c>
      <c r="CJ2215">
        <v>1</v>
      </c>
      <c r="CK2215">
        <v>22</v>
      </c>
      <c r="CL2215" t="s">
        <v>87</v>
      </c>
    </row>
    <row r="2216" spans="1:90">
      <c r="A2216" t="s">
        <v>72</v>
      </c>
      <c r="B2216" t="s">
        <v>73</v>
      </c>
      <c r="C2216" t="s">
        <v>74</v>
      </c>
      <c r="E2216" t="str">
        <f>"FES1162717761"</f>
        <v>FES1162717761</v>
      </c>
      <c r="F2216" s="3">
        <v>43755</v>
      </c>
      <c r="G2216">
        <v>202004</v>
      </c>
      <c r="H2216" t="s">
        <v>75</v>
      </c>
      <c r="I2216" t="s">
        <v>76</v>
      </c>
      <c r="J2216" t="s">
        <v>77</v>
      </c>
      <c r="K2216" t="s">
        <v>78</v>
      </c>
      <c r="L2216" t="s">
        <v>142</v>
      </c>
      <c r="M2216" t="s">
        <v>143</v>
      </c>
      <c r="N2216" t="s">
        <v>2506</v>
      </c>
      <c r="O2216" t="s">
        <v>82</v>
      </c>
      <c r="P2216" t="str">
        <f>"2170712580                    "</f>
        <v xml:space="preserve">2170712580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6.87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 s="4">
        <v>39.58</v>
      </c>
      <c r="BM2216" s="4">
        <v>5.94</v>
      </c>
      <c r="BN2216" s="4">
        <v>45.52</v>
      </c>
      <c r="BO2216" s="4">
        <v>45.52</v>
      </c>
      <c r="BQ2216" t="s">
        <v>95</v>
      </c>
      <c r="BR2216" t="s">
        <v>84</v>
      </c>
      <c r="BS2216" s="3">
        <v>43756</v>
      </c>
      <c r="BT2216" s="5">
        <v>0.4375</v>
      </c>
      <c r="BU2216" t="s">
        <v>2507</v>
      </c>
      <c r="BV2216" t="s">
        <v>90</v>
      </c>
      <c r="BY2216">
        <v>1200</v>
      </c>
      <c r="CC2216" t="s">
        <v>143</v>
      </c>
      <c r="CD2216">
        <v>1459</v>
      </c>
      <c r="CE2216" t="s">
        <v>96</v>
      </c>
      <c r="CF2216" s="3">
        <v>43760</v>
      </c>
      <c r="CI2216">
        <v>1</v>
      </c>
      <c r="CJ2216">
        <v>1</v>
      </c>
      <c r="CK2216">
        <v>22</v>
      </c>
      <c r="CL2216" t="s">
        <v>87</v>
      </c>
    </row>
    <row r="2217" spans="1:90">
      <c r="A2217" t="s">
        <v>72</v>
      </c>
      <c r="B2217" t="s">
        <v>73</v>
      </c>
      <c r="C2217" t="s">
        <v>74</v>
      </c>
      <c r="E2217" t="str">
        <f>"FES1162717673"</f>
        <v>FES1162717673</v>
      </c>
      <c r="F2217" s="3">
        <v>43755</v>
      </c>
      <c r="G2217">
        <v>202004</v>
      </c>
      <c r="H2217" t="s">
        <v>75</v>
      </c>
      <c r="I2217" t="s">
        <v>76</v>
      </c>
      <c r="J2217" t="s">
        <v>77</v>
      </c>
      <c r="K2217" t="s">
        <v>78</v>
      </c>
      <c r="L2217" t="s">
        <v>119</v>
      </c>
      <c r="M2217" t="s">
        <v>120</v>
      </c>
      <c r="N2217" t="s">
        <v>1201</v>
      </c>
      <c r="O2217" t="s">
        <v>82</v>
      </c>
      <c r="P2217" t="str">
        <f>"2170710184                    "</f>
        <v xml:space="preserve">2170710184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8.7899999999999991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 s="4">
        <v>50.66</v>
      </c>
      <c r="BM2217" s="4">
        <v>7.6</v>
      </c>
      <c r="BN2217" s="4">
        <v>58.26</v>
      </c>
      <c r="BO2217" s="4">
        <v>58.26</v>
      </c>
      <c r="BQ2217" t="s">
        <v>2509</v>
      </c>
      <c r="BR2217" t="s">
        <v>84</v>
      </c>
      <c r="BS2217" s="3">
        <v>43756</v>
      </c>
      <c r="BT2217" s="5">
        <v>0.43055555555555558</v>
      </c>
      <c r="BU2217" t="s">
        <v>1541</v>
      </c>
      <c r="BV2217" t="s">
        <v>90</v>
      </c>
      <c r="BY2217">
        <v>1200</v>
      </c>
      <c r="CA2217" t="s">
        <v>209</v>
      </c>
      <c r="CC2217" t="s">
        <v>120</v>
      </c>
      <c r="CD2217">
        <v>6001</v>
      </c>
      <c r="CE2217" t="s">
        <v>96</v>
      </c>
      <c r="CF2217" s="3">
        <v>43759</v>
      </c>
      <c r="CI2217">
        <v>1</v>
      </c>
      <c r="CJ2217">
        <v>1</v>
      </c>
      <c r="CK2217">
        <v>21</v>
      </c>
      <c r="CL2217" t="s">
        <v>87</v>
      </c>
    </row>
    <row r="2218" spans="1:90">
      <c r="A2218" t="s">
        <v>72</v>
      </c>
      <c r="B2218" t="s">
        <v>73</v>
      </c>
      <c r="C2218" t="s">
        <v>74</v>
      </c>
      <c r="E2218" t="str">
        <f>"FES1162717658"</f>
        <v>FES1162717658</v>
      </c>
      <c r="F2218" s="3">
        <v>43755</v>
      </c>
      <c r="G2218">
        <v>202004</v>
      </c>
      <c r="H2218" t="s">
        <v>75</v>
      </c>
      <c r="I2218" t="s">
        <v>76</v>
      </c>
      <c r="J2218" t="s">
        <v>77</v>
      </c>
      <c r="K2218" t="s">
        <v>78</v>
      </c>
      <c r="L2218" t="s">
        <v>308</v>
      </c>
      <c r="M2218" t="s">
        <v>308</v>
      </c>
      <c r="N2218" t="s">
        <v>1465</v>
      </c>
      <c r="O2218" t="s">
        <v>82</v>
      </c>
      <c r="P2218" t="str">
        <f>"2170710055                    "</f>
        <v xml:space="preserve">2170710055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17.04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 s="4">
        <v>98.16</v>
      </c>
      <c r="BM2218" s="4">
        <v>14.72</v>
      </c>
      <c r="BN2218" s="4">
        <v>112.88</v>
      </c>
      <c r="BO2218" s="4">
        <v>112.88</v>
      </c>
      <c r="BQ2218" t="s">
        <v>83</v>
      </c>
      <c r="BR2218" t="s">
        <v>84</v>
      </c>
      <c r="BS2218" s="3">
        <v>43756</v>
      </c>
      <c r="BT2218" s="5">
        <v>0.43611111111111112</v>
      </c>
      <c r="BU2218" t="s">
        <v>2510</v>
      </c>
      <c r="BV2218" t="s">
        <v>90</v>
      </c>
      <c r="BY2218">
        <v>1200</v>
      </c>
      <c r="CA2218" t="s">
        <v>311</v>
      </c>
      <c r="CC2218" t="s">
        <v>308</v>
      </c>
      <c r="CD2218">
        <v>7646</v>
      </c>
      <c r="CE2218" t="s">
        <v>96</v>
      </c>
      <c r="CF2218" s="3">
        <v>43759</v>
      </c>
      <c r="CI2218">
        <v>1</v>
      </c>
      <c r="CJ2218">
        <v>1</v>
      </c>
      <c r="CK2218">
        <v>23</v>
      </c>
      <c r="CL2218" t="s">
        <v>87</v>
      </c>
    </row>
    <row r="2219" spans="1:90">
      <c r="A2219" t="s">
        <v>72</v>
      </c>
      <c r="B2219" t="s">
        <v>73</v>
      </c>
      <c r="C2219" t="s">
        <v>74</v>
      </c>
      <c r="E2219" t="str">
        <f>"FES1162717641"</f>
        <v>FES1162717641</v>
      </c>
      <c r="F2219" s="3">
        <v>43755</v>
      </c>
      <c r="G2219">
        <v>202004</v>
      </c>
      <c r="H2219" t="s">
        <v>75</v>
      </c>
      <c r="I2219" t="s">
        <v>76</v>
      </c>
      <c r="J2219" t="s">
        <v>77</v>
      </c>
      <c r="K2219" t="s">
        <v>78</v>
      </c>
      <c r="L2219" t="s">
        <v>359</v>
      </c>
      <c r="M2219" t="s">
        <v>360</v>
      </c>
      <c r="N2219" t="s">
        <v>1764</v>
      </c>
      <c r="O2219" t="s">
        <v>82</v>
      </c>
      <c r="P2219" t="str">
        <f>"2170709898                    "</f>
        <v xml:space="preserve">2170709898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12.36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 s="4">
        <v>71.239999999999995</v>
      </c>
      <c r="BM2219" s="4">
        <v>10.69</v>
      </c>
      <c r="BN2219" s="4">
        <v>81.93</v>
      </c>
      <c r="BO2219" s="4">
        <v>81.93</v>
      </c>
      <c r="BQ2219" t="s">
        <v>1879</v>
      </c>
      <c r="BR2219" t="s">
        <v>84</v>
      </c>
      <c r="BS2219" s="3">
        <v>43756</v>
      </c>
      <c r="BT2219" s="5">
        <v>0.47569444444444442</v>
      </c>
      <c r="BU2219" t="s">
        <v>1880</v>
      </c>
      <c r="BV2219" t="s">
        <v>90</v>
      </c>
      <c r="BY2219">
        <v>1200</v>
      </c>
      <c r="CA2219" t="s">
        <v>1766</v>
      </c>
      <c r="CC2219" t="s">
        <v>360</v>
      </c>
      <c r="CD2219">
        <v>208</v>
      </c>
      <c r="CE2219" t="s">
        <v>96</v>
      </c>
      <c r="CF2219" s="3">
        <v>43759</v>
      </c>
      <c r="CI2219">
        <v>1</v>
      </c>
      <c r="CJ2219">
        <v>1</v>
      </c>
      <c r="CK2219">
        <v>24</v>
      </c>
      <c r="CL2219" t="s">
        <v>87</v>
      </c>
    </row>
    <row r="2220" spans="1:90">
      <c r="A2220" t="s">
        <v>72</v>
      </c>
      <c r="B2220" t="s">
        <v>73</v>
      </c>
      <c r="C2220" t="s">
        <v>74</v>
      </c>
      <c r="E2220" t="str">
        <f>"FES1162717649"</f>
        <v>FES1162717649</v>
      </c>
      <c r="F2220" s="3">
        <v>43755</v>
      </c>
      <c r="G2220">
        <v>202004</v>
      </c>
      <c r="H2220" t="s">
        <v>75</v>
      </c>
      <c r="I2220" t="s">
        <v>76</v>
      </c>
      <c r="J2220" t="s">
        <v>77</v>
      </c>
      <c r="K2220" t="s">
        <v>78</v>
      </c>
      <c r="L2220" t="s">
        <v>75</v>
      </c>
      <c r="M2220" t="s">
        <v>76</v>
      </c>
      <c r="N2220" t="s">
        <v>909</v>
      </c>
      <c r="O2220" t="s">
        <v>82</v>
      </c>
      <c r="P2220" t="str">
        <f>"2170709895                    "</f>
        <v xml:space="preserve">2170709895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6.87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 s="4">
        <v>39.58</v>
      </c>
      <c r="BM2220" s="4">
        <v>5.94</v>
      </c>
      <c r="BN2220" s="4">
        <v>45.52</v>
      </c>
      <c r="BO2220" s="4">
        <v>45.52</v>
      </c>
      <c r="BQ2220" t="s">
        <v>95</v>
      </c>
      <c r="BR2220" t="s">
        <v>84</v>
      </c>
      <c r="BS2220" s="3">
        <v>43756</v>
      </c>
      <c r="BT2220" s="5">
        <v>0.375</v>
      </c>
      <c r="BU2220" t="s">
        <v>2336</v>
      </c>
      <c r="BV2220" t="s">
        <v>90</v>
      </c>
      <c r="BY2220">
        <v>1200</v>
      </c>
      <c r="CC2220" t="s">
        <v>76</v>
      </c>
      <c r="CD2220">
        <v>1665</v>
      </c>
      <c r="CE2220" t="s">
        <v>96</v>
      </c>
      <c r="CF2220" s="3">
        <v>43759</v>
      </c>
      <c r="CI2220">
        <v>1</v>
      </c>
      <c r="CJ2220">
        <v>1</v>
      </c>
      <c r="CK2220">
        <v>22</v>
      </c>
      <c r="CL2220" t="s">
        <v>87</v>
      </c>
    </row>
    <row r="2221" spans="1:90">
      <c r="A2221" t="s">
        <v>72</v>
      </c>
      <c r="B2221" t="s">
        <v>73</v>
      </c>
      <c r="C2221" t="s">
        <v>74</v>
      </c>
      <c r="E2221" t="str">
        <f>"FES1162717793"</f>
        <v>FES1162717793</v>
      </c>
      <c r="F2221" s="3">
        <v>43755</v>
      </c>
      <c r="G2221">
        <v>202004</v>
      </c>
      <c r="H2221" t="s">
        <v>75</v>
      </c>
      <c r="I2221" t="s">
        <v>76</v>
      </c>
      <c r="J2221" t="s">
        <v>77</v>
      </c>
      <c r="K2221" t="s">
        <v>78</v>
      </c>
      <c r="L2221" t="s">
        <v>119</v>
      </c>
      <c r="M2221" t="s">
        <v>120</v>
      </c>
      <c r="N2221" t="s">
        <v>2511</v>
      </c>
      <c r="O2221" t="s">
        <v>82</v>
      </c>
      <c r="P2221" t="str">
        <f>"2170757375                    "</f>
        <v xml:space="preserve">2170757375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8.7899999999999991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 s="4">
        <v>50.66</v>
      </c>
      <c r="BM2221" s="4">
        <v>7.6</v>
      </c>
      <c r="BN2221" s="4">
        <v>58.26</v>
      </c>
      <c r="BO2221" s="4">
        <v>58.26</v>
      </c>
      <c r="BQ2221" t="s">
        <v>95</v>
      </c>
      <c r="BR2221" t="s">
        <v>84</v>
      </c>
      <c r="BS2221" s="3">
        <v>43756</v>
      </c>
      <c r="BT2221" s="5">
        <v>0.39583333333333331</v>
      </c>
      <c r="BU2221" t="s">
        <v>2512</v>
      </c>
      <c r="BV2221" t="s">
        <v>90</v>
      </c>
      <c r="BY2221">
        <v>1200</v>
      </c>
      <c r="CA2221" t="s">
        <v>123</v>
      </c>
      <c r="CC2221" t="s">
        <v>120</v>
      </c>
      <c r="CD2221">
        <v>6001</v>
      </c>
      <c r="CE2221" t="s">
        <v>96</v>
      </c>
      <c r="CF2221" s="3">
        <v>43759</v>
      </c>
      <c r="CI2221">
        <v>1</v>
      </c>
      <c r="CJ2221">
        <v>1</v>
      </c>
      <c r="CK2221">
        <v>21</v>
      </c>
      <c r="CL2221" t="s">
        <v>87</v>
      </c>
    </row>
    <row r="2222" spans="1:90">
      <c r="A2222" t="s">
        <v>72</v>
      </c>
      <c r="B2222" t="s">
        <v>73</v>
      </c>
      <c r="C2222" t="s">
        <v>74</v>
      </c>
      <c r="E2222" t="str">
        <f>"FES1162717841"</f>
        <v>FES1162717841</v>
      </c>
      <c r="F2222" s="3">
        <v>43755</v>
      </c>
      <c r="G2222">
        <v>202004</v>
      </c>
      <c r="H2222" t="s">
        <v>75</v>
      </c>
      <c r="I2222" t="s">
        <v>76</v>
      </c>
      <c r="J2222" t="s">
        <v>77</v>
      </c>
      <c r="K2222" t="s">
        <v>78</v>
      </c>
      <c r="L2222" t="s">
        <v>222</v>
      </c>
      <c r="M2222" t="s">
        <v>223</v>
      </c>
      <c r="N2222" t="s">
        <v>2513</v>
      </c>
      <c r="O2222" t="s">
        <v>82</v>
      </c>
      <c r="P2222" t="str">
        <f>"2170712675                    "</f>
        <v xml:space="preserve">2170712675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8.7899999999999991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 s="4">
        <v>50.66</v>
      </c>
      <c r="BM2222" s="4">
        <v>7.6</v>
      </c>
      <c r="BN2222" s="4">
        <v>58.26</v>
      </c>
      <c r="BO2222" s="4">
        <v>58.26</v>
      </c>
      <c r="BQ2222" t="s">
        <v>95</v>
      </c>
      <c r="BR2222" t="s">
        <v>84</v>
      </c>
      <c r="BS2222" s="3">
        <v>43759</v>
      </c>
      <c r="BT2222" s="5">
        <v>0.54097222222222219</v>
      </c>
      <c r="BU2222" t="s">
        <v>2514</v>
      </c>
      <c r="BV2222" t="s">
        <v>87</v>
      </c>
      <c r="BY2222">
        <v>1200</v>
      </c>
      <c r="CA2222" t="s">
        <v>2515</v>
      </c>
      <c r="CC2222" t="s">
        <v>223</v>
      </c>
      <c r="CD2222">
        <v>157</v>
      </c>
      <c r="CE2222" t="s">
        <v>96</v>
      </c>
      <c r="CF2222" s="3">
        <v>43760</v>
      </c>
      <c r="CI2222">
        <v>1</v>
      </c>
      <c r="CJ2222">
        <v>2</v>
      </c>
      <c r="CK2222">
        <v>21</v>
      </c>
      <c r="CL2222" t="s">
        <v>87</v>
      </c>
    </row>
    <row r="2223" spans="1:90">
      <c r="A2223" t="s">
        <v>72</v>
      </c>
      <c r="B2223" t="s">
        <v>73</v>
      </c>
      <c r="C2223" t="s">
        <v>74</v>
      </c>
      <c r="E2223" t="str">
        <f>"FES1162717780"</f>
        <v>FES1162717780</v>
      </c>
      <c r="F2223" s="3">
        <v>43755</v>
      </c>
      <c r="G2223">
        <v>202004</v>
      </c>
      <c r="H2223" t="s">
        <v>75</v>
      </c>
      <c r="I2223" t="s">
        <v>76</v>
      </c>
      <c r="J2223" t="s">
        <v>77</v>
      </c>
      <c r="K2223" t="s">
        <v>78</v>
      </c>
      <c r="L2223" t="s">
        <v>75</v>
      </c>
      <c r="M2223" t="s">
        <v>76</v>
      </c>
      <c r="N2223" t="s">
        <v>1712</v>
      </c>
      <c r="O2223" t="s">
        <v>82</v>
      </c>
      <c r="P2223" t="str">
        <f>"217071869                     "</f>
        <v xml:space="preserve">217071869 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6.87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 s="4">
        <v>39.58</v>
      </c>
      <c r="BM2223" s="4">
        <v>5.94</v>
      </c>
      <c r="BN2223" s="4">
        <v>45.52</v>
      </c>
      <c r="BO2223" s="4">
        <v>45.52</v>
      </c>
      <c r="BR2223" t="s">
        <v>84</v>
      </c>
      <c r="BS2223" s="3">
        <v>43756</v>
      </c>
      <c r="BT2223" s="5">
        <v>0.34027777777777773</v>
      </c>
      <c r="BU2223" t="s">
        <v>2516</v>
      </c>
      <c r="BV2223" t="s">
        <v>90</v>
      </c>
      <c r="BY2223">
        <v>1200</v>
      </c>
      <c r="CC2223" t="s">
        <v>76</v>
      </c>
      <c r="CD2223">
        <v>1666</v>
      </c>
      <c r="CE2223" t="s">
        <v>96</v>
      </c>
      <c r="CF2223" s="3">
        <v>43759</v>
      </c>
      <c r="CI2223">
        <v>1</v>
      </c>
      <c r="CJ2223">
        <v>1</v>
      </c>
      <c r="CK2223">
        <v>22</v>
      </c>
      <c r="CL2223" t="s">
        <v>87</v>
      </c>
    </row>
    <row r="2224" spans="1:90">
      <c r="A2224" t="s">
        <v>72</v>
      </c>
      <c r="B2224" t="s">
        <v>73</v>
      </c>
      <c r="C2224" t="s">
        <v>74</v>
      </c>
      <c r="E2224" t="str">
        <f>"FES1162717730"</f>
        <v>FES1162717730</v>
      </c>
      <c r="F2224" s="3">
        <v>43755</v>
      </c>
      <c r="G2224">
        <v>202004</v>
      </c>
      <c r="H2224" t="s">
        <v>75</v>
      </c>
      <c r="I2224" t="s">
        <v>76</v>
      </c>
      <c r="J2224" t="s">
        <v>77</v>
      </c>
      <c r="K2224" t="s">
        <v>78</v>
      </c>
      <c r="L2224" t="s">
        <v>185</v>
      </c>
      <c r="M2224" t="s">
        <v>186</v>
      </c>
      <c r="N2224" t="s">
        <v>2002</v>
      </c>
      <c r="O2224" t="s">
        <v>82</v>
      </c>
      <c r="P2224" t="str">
        <f>"2170712327                    "</f>
        <v xml:space="preserve">2170712327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6.87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 s="4">
        <v>39.58</v>
      </c>
      <c r="BM2224" s="4">
        <v>5.94</v>
      </c>
      <c r="BN2224" s="4">
        <v>45.52</v>
      </c>
      <c r="BO2224" s="4">
        <v>45.52</v>
      </c>
      <c r="BQ2224" t="s">
        <v>2517</v>
      </c>
      <c r="BR2224" t="s">
        <v>84</v>
      </c>
      <c r="BS2224" s="3">
        <v>43756</v>
      </c>
      <c r="BT2224" s="5">
        <v>0.4368055555555555</v>
      </c>
      <c r="BU2224" t="s">
        <v>2518</v>
      </c>
      <c r="BV2224" t="s">
        <v>90</v>
      </c>
      <c r="BY2224">
        <v>1200</v>
      </c>
      <c r="CA2224" t="s">
        <v>2519</v>
      </c>
      <c r="CC2224" t="s">
        <v>186</v>
      </c>
      <c r="CD2224">
        <v>1419</v>
      </c>
      <c r="CE2224" t="s">
        <v>96</v>
      </c>
      <c r="CF2224" s="3">
        <v>43759</v>
      </c>
      <c r="CI2224">
        <v>1</v>
      </c>
      <c r="CJ2224">
        <v>1</v>
      </c>
      <c r="CK2224">
        <v>22</v>
      </c>
      <c r="CL2224" t="s">
        <v>87</v>
      </c>
    </row>
    <row r="2225" spans="1:90">
      <c r="A2225" t="s">
        <v>72</v>
      </c>
      <c r="B2225" t="s">
        <v>73</v>
      </c>
      <c r="C2225" t="s">
        <v>74</v>
      </c>
      <c r="E2225" t="str">
        <f>"FES1162717722"</f>
        <v>FES1162717722</v>
      </c>
      <c r="F2225" s="3">
        <v>43755</v>
      </c>
      <c r="G2225">
        <v>202004</v>
      </c>
      <c r="H2225" t="s">
        <v>75</v>
      </c>
      <c r="I2225" t="s">
        <v>76</v>
      </c>
      <c r="J2225" t="s">
        <v>77</v>
      </c>
      <c r="K2225" t="s">
        <v>78</v>
      </c>
      <c r="L2225" t="s">
        <v>142</v>
      </c>
      <c r="M2225" t="s">
        <v>143</v>
      </c>
      <c r="N2225" t="s">
        <v>539</v>
      </c>
      <c r="O2225" t="s">
        <v>82</v>
      </c>
      <c r="P2225" t="str">
        <f>"2170712166                    "</f>
        <v xml:space="preserve">2170712166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13.45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5.8</v>
      </c>
      <c r="BJ2225">
        <v>3.1</v>
      </c>
      <c r="BK2225">
        <v>6</v>
      </c>
      <c r="BL2225" s="4">
        <v>77.52</v>
      </c>
      <c r="BM2225" s="4">
        <v>11.63</v>
      </c>
      <c r="BN2225" s="4">
        <v>89.15</v>
      </c>
      <c r="BO2225" s="4">
        <v>89.15</v>
      </c>
      <c r="BQ2225" t="s">
        <v>95</v>
      </c>
      <c r="BR2225" t="s">
        <v>84</v>
      </c>
      <c r="BS2225" s="3">
        <v>43756</v>
      </c>
      <c r="BT2225" s="5">
        <v>0.33333333333333331</v>
      </c>
      <c r="BU2225" t="s">
        <v>585</v>
      </c>
      <c r="BV2225" t="s">
        <v>90</v>
      </c>
      <c r="BY2225">
        <v>15583.98</v>
      </c>
      <c r="CA2225" t="s">
        <v>347</v>
      </c>
      <c r="CC2225" t="s">
        <v>143</v>
      </c>
      <c r="CD2225">
        <v>1459</v>
      </c>
      <c r="CE2225" t="s">
        <v>86</v>
      </c>
      <c r="CF2225" s="3">
        <v>43759</v>
      </c>
      <c r="CI2225">
        <v>1</v>
      </c>
      <c r="CJ2225">
        <v>1</v>
      </c>
      <c r="CK2225">
        <v>22</v>
      </c>
      <c r="CL2225" t="s">
        <v>87</v>
      </c>
    </row>
    <row r="2226" spans="1:90">
      <c r="A2226" t="s">
        <v>72</v>
      </c>
      <c r="B2226" t="s">
        <v>73</v>
      </c>
      <c r="C2226" t="s">
        <v>74</v>
      </c>
      <c r="E2226" t="str">
        <f>"FES1162717627"</f>
        <v>FES1162717627</v>
      </c>
      <c r="F2226" s="3">
        <v>43755</v>
      </c>
      <c r="G2226">
        <v>202004</v>
      </c>
      <c r="H2226" t="s">
        <v>75</v>
      </c>
      <c r="I2226" t="s">
        <v>76</v>
      </c>
      <c r="J2226" t="s">
        <v>77</v>
      </c>
      <c r="K2226" t="s">
        <v>78</v>
      </c>
      <c r="L2226" t="s">
        <v>75</v>
      </c>
      <c r="M2226" t="s">
        <v>76</v>
      </c>
      <c r="N2226" t="s">
        <v>1827</v>
      </c>
      <c r="O2226" t="s">
        <v>82</v>
      </c>
      <c r="P2226" t="str">
        <f>"2170709825                    "</f>
        <v xml:space="preserve">2170709825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6.87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 s="4">
        <v>39.58</v>
      </c>
      <c r="BM2226" s="4">
        <v>5.94</v>
      </c>
      <c r="BN2226" s="4">
        <v>45.52</v>
      </c>
      <c r="BO2226" s="4">
        <v>45.52</v>
      </c>
      <c r="BR2226" t="s">
        <v>84</v>
      </c>
      <c r="BS2226" s="3">
        <v>43756</v>
      </c>
      <c r="BT2226" s="5">
        <v>0.37361111111111112</v>
      </c>
      <c r="BU2226" t="s">
        <v>2520</v>
      </c>
      <c r="BV2226" t="s">
        <v>90</v>
      </c>
      <c r="BY2226">
        <v>1200</v>
      </c>
      <c r="CC2226" t="s">
        <v>76</v>
      </c>
      <c r="CD2226">
        <v>1682</v>
      </c>
      <c r="CE2226" t="s">
        <v>96</v>
      </c>
      <c r="CF2226" s="3">
        <v>43759</v>
      </c>
      <c r="CI2226">
        <v>1</v>
      </c>
      <c r="CJ2226">
        <v>1</v>
      </c>
      <c r="CK2226">
        <v>22</v>
      </c>
      <c r="CL2226" t="s">
        <v>87</v>
      </c>
    </row>
    <row r="2227" spans="1:90">
      <c r="A2227" t="s">
        <v>72</v>
      </c>
      <c r="B2227" t="s">
        <v>73</v>
      </c>
      <c r="C2227" t="s">
        <v>74</v>
      </c>
      <c r="E2227" t="str">
        <f>"FES1162717604"</f>
        <v>FES1162717604</v>
      </c>
      <c r="F2227" s="3">
        <v>43755</v>
      </c>
      <c r="G2227">
        <v>202004</v>
      </c>
      <c r="H2227" t="s">
        <v>75</v>
      </c>
      <c r="I2227" t="s">
        <v>76</v>
      </c>
      <c r="J2227" t="s">
        <v>77</v>
      </c>
      <c r="K2227" t="s">
        <v>78</v>
      </c>
      <c r="L2227" t="s">
        <v>114</v>
      </c>
      <c r="M2227" t="s">
        <v>115</v>
      </c>
      <c r="N2227" t="s">
        <v>952</v>
      </c>
      <c r="O2227" t="s">
        <v>82</v>
      </c>
      <c r="P2227" t="str">
        <f>"21707105534                   "</f>
        <v xml:space="preserve">21707105534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8.7899999999999991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 s="4">
        <v>50.66</v>
      </c>
      <c r="BM2227" s="4">
        <v>7.6</v>
      </c>
      <c r="BN2227" s="4">
        <v>58.26</v>
      </c>
      <c r="BO2227" s="4">
        <v>58.26</v>
      </c>
      <c r="BQ2227" t="s">
        <v>2521</v>
      </c>
      <c r="BR2227" t="s">
        <v>84</v>
      </c>
      <c r="BS2227" s="3">
        <v>43756</v>
      </c>
      <c r="BT2227" s="5">
        <v>0.30555555555555552</v>
      </c>
      <c r="BU2227" t="s">
        <v>2154</v>
      </c>
      <c r="BV2227" t="s">
        <v>90</v>
      </c>
      <c r="BY2227">
        <v>1200</v>
      </c>
      <c r="CA2227" t="s">
        <v>366</v>
      </c>
      <c r="CC2227" t="s">
        <v>115</v>
      </c>
      <c r="CD2227">
        <v>184</v>
      </c>
      <c r="CE2227" t="s">
        <v>96</v>
      </c>
      <c r="CF2227" s="3">
        <v>43760</v>
      </c>
      <c r="CI2227">
        <v>1</v>
      </c>
      <c r="CJ2227">
        <v>1</v>
      </c>
      <c r="CK2227">
        <v>21</v>
      </c>
      <c r="CL2227" t="s">
        <v>87</v>
      </c>
    </row>
    <row r="2228" spans="1:90">
      <c r="A2228" t="s">
        <v>72</v>
      </c>
      <c r="B2228" t="s">
        <v>73</v>
      </c>
      <c r="C2228" t="s">
        <v>74</v>
      </c>
      <c r="E2228" t="str">
        <f>"FES1162717737"</f>
        <v>FES1162717737</v>
      </c>
      <c r="F2228" s="3">
        <v>43755</v>
      </c>
      <c r="G2228">
        <v>202004</v>
      </c>
      <c r="H2228" t="s">
        <v>75</v>
      </c>
      <c r="I2228" t="s">
        <v>76</v>
      </c>
      <c r="J2228" t="s">
        <v>77</v>
      </c>
      <c r="K2228" t="s">
        <v>78</v>
      </c>
      <c r="L2228" t="s">
        <v>79</v>
      </c>
      <c r="M2228" t="s">
        <v>80</v>
      </c>
      <c r="N2228" t="s">
        <v>81</v>
      </c>
      <c r="O2228" t="s">
        <v>82</v>
      </c>
      <c r="P2228" t="str">
        <f>"2170712357                    "</f>
        <v xml:space="preserve">2170712357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6.87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 s="4">
        <v>39.58</v>
      </c>
      <c r="BM2228" s="4">
        <v>5.94</v>
      </c>
      <c r="BN2228" s="4">
        <v>45.52</v>
      </c>
      <c r="BO2228" s="4">
        <v>45.52</v>
      </c>
      <c r="BQ2228" t="s">
        <v>83</v>
      </c>
      <c r="BR2228" t="s">
        <v>84</v>
      </c>
      <c r="BS2228" s="3">
        <v>43756</v>
      </c>
      <c r="BT2228" s="5">
        <v>0.375</v>
      </c>
      <c r="BU2228" t="s">
        <v>2459</v>
      </c>
      <c r="BV2228" t="s">
        <v>90</v>
      </c>
      <c r="BY2228">
        <v>1200</v>
      </c>
      <c r="CA2228" t="s">
        <v>474</v>
      </c>
      <c r="CC2228" t="s">
        <v>80</v>
      </c>
      <c r="CD2228">
        <v>2094</v>
      </c>
      <c r="CE2228" t="s">
        <v>96</v>
      </c>
      <c r="CF2228" s="3">
        <v>43759</v>
      </c>
      <c r="CI2228">
        <v>1</v>
      </c>
      <c r="CJ2228">
        <v>1</v>
      </c>
      <c r="CK2228">
        <v>22</v>
      </c>
      <c r="CL2228" t="s">
        <v>87</v>
      </c>
    </row>
    <row r="2229" spans="1:90">
      <c r="A2229" t="s">
        <v>72</v>
      </c>
      <c r="B2229" t="s">
        <v>73</v>
      </c>
      <c r="C2229" t="s">
        <v>74</v>
      </c>
      <c r="E2229" t="str">
        <f>"FES1162717618"</f>
        <v>FES1162717618</v>
      </c>
      <c r="F2229" s="3">
        <v>43755</v>
      </c>
      <c r="G2229">
        <v>202004</v>
      </c>
      <c r="H2229" t="s">
        <v>75</v>
      </c>
      <c r="I2229" t="s">
        <v>76</v>
      </c>
      <c r="J2229" t="s">
        <v>77</v>
      </c>
      <c r="K2229" t="s">
        <v>78</v>
      </c>
      <c r="L2229" t="s">
        <v>308</v>
      </c>
      <c r="M2229" t="s">
        <v>308</v>
      </c>
      <c r="N2229" t="s">
        <v>869</v>
      </c>
      <c r="O2229" t="s">
        <v>82</v>
      </c>
      <c r="P2229" t="str">
        <f>"2170709736                    "</f>
        <v xml:space="preserve">2170709736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17.04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 s="4">
        <v>98.16</v>
      </c>
      <c r="BM2229" s="4">
        <v>14.72</v>
      </c>
      <c r="BN2229" s="4">
        <v>112.88</v>
      </c>
      <c r="BO2229" s="4">
        <v>112.88</v>
      </c>
      <c r="BQ2229" t="s">
        <v>101</v>
      </c>
      <c r="BR2229" t="s">
        <v>84</v>
      </c>
      <c r="BS2229" s="3">
        <v>43756</v>
      </c>
      <c r="BT2229" s="5">
        <v>0.45624999999999999</v>
      </c>
      <c r="BU2229" t="s">
        <v>310</v>
      </c>
      <c r="BV2229" t="s">
        <v>90</v>
      </c>
      <c r="BY2229">
        <v>1200</v>
      </c>
      <c r="CA2229" t="s">
        <v>311</v>
      </c>
      <c r="CC2229" t="s">
        <v>308</v>
      </c>
      <c r="CD2229">
        <v>7620</v>
      </c>
      <c r="CE2229" t="s">
        <v>96</v>
      </c>
      <c r="CF2229" s="3">
        <v>43759</v>
      </c>
      <c r="CI2229">
        <v>1</v>
      </c>
      <c r="CJ2229">
        <v>1</v>
      </c>
      <c r="CK2229">
        <v>23</v>
      </c>
      <c r="CL2229" t="s">
        <v>87</v>
      </c>
    </row>
    <row r="2230" spans="1:90">
      <c r="A2230" t="s">
        <v>72</v>
      </c>
      <c r="B2230" t="s">
        <v>73</v>
      </c>
      <c r="C2230" t="s">
        <v>74</v>
      </c>
      <c r="E2230" t="str">
        <f>"FES1162717690"</f>
        <v>FES1162717690</v>
      </c>
      <c r="F2230" s="3">
        <v>43755</v>
      </c>
      <c r="G2230">
        <v>202004</v>
      </c>
      <c r="H2230" t="s">
        <v>75</v>
      </c>
      <c r="I2230" t="s">
        <v>76</v>
      </c>
      <c r="J2230" t="s">
        <v>77</v>
      </c>
      <c r="K2230" t="s">
        <v>78</v>
      </c>
      <c r="L2230" t="s">
        <v>75</v>
      </c>
      <c r="M2230" t="s">
        <v>76</v>
      </c>
      <c r="N2230" t="s">
        <v>1034</v>
      </c>
      <c r="O2230" t="s">
        <v>82</v>
      </c>
      <c r="P2230" t="str">
        <f>"2170710489                    "</f>
        <v xml:space="preserve">2170710489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6.87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 s="4">
        <v>39.58</v>
      </c>
      <c r="BM2230" s="4">
        <v>5.94</v>
      </c>
      <c r="BN2230" s="4">
        <v>45.52</v>
      </c>
      <c r="BO2230" s="4">
        <v>45.52</v>
      </c>
      <c r="BQ2230" t="s">
        <v>1393</v>
      </c>
      <c r="BR2230" t="s">
        <v>84</v>
      </c>
      <c r="BS2230" s="3">
        <v>43756</v>
      </c>
      <c r="BT2230" s="5">
        <v>0.35069444444444442</v>
      </c>
      <c r="BU2230" t="s">
        <v>2081</v>
      </c>
      <c r="BV2230" t="s">
        <v>90</v>
      </c>
      <c r="BY2230">
        <v>1200</v>
      </c>
      <c r="CA2230" t="s">
        <v>1036</v>
      </c>
      <c r="CC2230" t="s">
        <v>76</v>
      </c>
      <c r="CD2230">
        <v>1619</v>
      </c>
      <c r="CE2230" t="s">
        <v>96</v>
      </c>
      <c r="CF2230" s="3">
        <v>43760</v>
      </c>
      <c r="CI2230">
        <v>1</v>
      </c>
      <c r="CJ2230">
        <v>1</v>
      </c>
      <c r="CK2230">
        <v>22</v>
      </c>
      <c r="CL2230" t="s">
        <v>87</v>
      </c>
    </row>
    <row r="2231" spans="1:90">
      <c r="A2231" t="s">
        <v>72</v>
      </c>
      <c r="B2231" t="s">
        <v>73</v>
      </c>
      <c r="C2231" t="s">
        <v>74</v>
      </c>
      <c r="E2231" t="str">
        <f>"FES1162717800"</f>
        <v>FES1162717800</v>
      </c>
      <c r="F2231" s="3">
        <v>43755</v>
      </c>
      <c r="G2231">
        <v>202004</v>
      </c>
      <c r="H2231" t="s">
        <v>75</v>
      </c>
      <c r="I2231" t="s">
        <v>76</v>
      </c>
      <c r="J2231" t="s">
        <v>77</v>
      </c>
      <c r="K2231" t="s">
        <v>78</v>
      </c>
      <c r="L2231" t="s">
        <v>721</v>
      </c>
      <c r="M2231" t="s">
        <v>722</v>
      </c>
      <c r="N2231" t="s">
        <v>2522</v>
      </c>
      <c r="O2231" t="s">
        <v>82</v>
      </c>
      <c r="P2231" t="str">
        <f>"2170712627                    "</f>
        <v xml:space="preserve">2170712627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17.04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 s="4">
        <v>98.16</v>
      </c>
      <c r="BM2231" s="4">
        <v>14.72</v>
      </c>
      <c r="BN2231" s="4">
        <v>112.88</v>
      </c>
      <c r="BO2231" s="4">
        <v>112.88</v>
      </c>
      <c r="BR2231" t="s">
        <v>84</v>
      </c>
      <c r="BS2231" s="3">
        <v>43756</v>
      </c>
      <c r="BT2231" s="5">
        <v>0.41666666666666669</v>
      </c>
      <c r="BU2231" t="s">
        <v>2523</v>
      </c>
      <c r="BV2231" t="s">
        <v>90</v>
      </c>
      <c r="BY2231">
        <v>1200</v>
      </c>
      <c r="CA2231" t="s">
        <v>725</v>
      </c>
      <c r="CC2231" t="s">
        <v>722</v>
      </c>
      <c r="CD2231">
        <v>7349</v>
      </c>
      <c r="CE2231" t="s">
        <v>96</v>
      </c>
      <c r="CF2231" s="3">
        <v>43759</v>
      </c>
      <c r="CI2231">
        <v>1</v>
      </c>
      <c r="CJ2231">
        <v>1</v>
      </c>
      <c r="CK2231">
        <v>23</v>
      </c>
      <c r="CL2231" t="s">
        <v>87</v>
      </c>
    </row>
    <row r="2232" spans="1:90">
      <c r="A2232" t="s">
        <v>72</v>
      </c>
      <c r="B2232" t="s">
        <v>73</v>
      </c>
      <c r="C2232" t="s">
        <v>74</v>
      </c>
      <c r="E2232" t="str">
        <f>"FES1162717654"</f>
        <v>FES1162717654</v>
      </c>
      <c r="F2232" s="3">
        <v>43755</v>
      </c>
      <c r="G2232">
        <v>202004</v>
      </c>
      <c r="H2232" t="s">
        <v>75</v>
      </c>
      <c r="I2232" t="s">
        <v>76</v>
      </c>
      <c r="J2232" t="s">
        <v>77</v>
      </c>
      <c r="K2232" t="s">
        <v>78</v>
      </c>
      <c r="L2232" t="s">
        <v>79</v>
      </c>
      <c r="M2232" t="s">
        <v>80</v>
      </c>
      <c r="N2232" t="s">
        <v>1411</v>
      </c>
      <c r="O2232" t="s">
        <v>82</v>
      </c>
      <c r="P2232" t="str">
        <f>"2170710036                    "</f>
        <v xml:space="preserve">2170710036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6.87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 s="4">
        <v>39.58</v>
      </c>
      <c r="BM2232" s="4">
        <v>5.94</v>
      </c>
      <c r="BN2232" s="4">
        <v>45.52</v>
      </c>
      <c r="BO2232" s="4">
        <v>45.52</v>
      </c>
      <c r="BQ2232" t="s">
        <v>101</v>
      </c>
      <c r="BR2232" t="s">
        <v>84</v>
      </c>
      <c r="BS2232" s="3">
        <v>43756</v>
      </c>
      <c r="BT2232" s="5">
        <v>0.53680555555555554</v>
      </c>
      <c r="BU2232" t="s">
        <v>2503</v>
      </c>
      <c r="BV2232" t="s">
        <v>87</v>
      </c>
      <c r="BW2232" t="s">
        <v>232</v>
      </c>
      <c r="BX2232" t="s">
        <v>1407</v>
      </c>
      <c r="BY2232">
        <v>1200</v>
      </c>
      <c r="CC2232" t="s">
        <v>80</v>
      </c>
      <c r="CD2232">
        <v>2013</v>
      </c>
      <c r="CE2232" t="s">
        <v>96</v>
      </c>
      <c r="CF2232" s="3">
        <v>43759</v>
      </c>
      <c r="CI2232">
        <v>1</v>
      </c>
      <c r="CJ2232">
        <v>1</v>
      </c>
      <c r="CK2232">
        <v>22</v>
      </c>
      <c r="CL2232" t="s">
        <v>87</v>
      </c>
    </row>
    <row r="2233" spans="1:90">
      <c r="A2233" t="s">
        <v>72</v>
      </c>
      <c r="B2233" t="s">
        <v>73</v>
      </c>
      <c r="C2233" t="s">
        <v>74</v>
      </c>
      <c r="E2233" t="str">
        <f>"FES1162717767"</f>
        <v>FES1162717767</v>
      </c>
      <c r="F2233" s="3">
        <v>43755</v>
      </c>
      <c r="G2233">
        <v>202004</v>
      </c>
      <c r="H2233" t="s">
        <v>75</v>
      </c>
      <c r="I2233" t="s">
        <v>76</v>
      </c>
      <c r="J2233" t="s">
        <v>77</v>
      </c>
      <c r="K2233" t="s">
        <v>78</v>
      </c>
      <c r="L2233" t="s">
        <v>142</v>
      </c>
      <c r="M2233" t="s">
        <v>143</v>
      </c>
      <c r="N2233" t="s">
        <v>144</v>
      </c>
      <c r="O2233" t="s">
        <v>82</v>
      </c>
      <c r="P2233" t="str">
        <f>"2170712587                    "</f>
        <v xml:space="preserve">2170712587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6.87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 s="4">
        <v>39.58</v>
      </c>
      <c r="BM2233" s="4">
        <v>5.94</v>
      </c>
      <c r="BN2233" s="4">
        <v>45.52</v>
      </c>
      <c r="BO2233" s="4">
        <v>45.52</v>
      </c>
      <c r="BQ2233" t="s">
        <v>95</v>
      </c>
      <c r="BR2233" t="s">
        <v>84</v>
      </c>
      <c r="BS2233" s="3">
        <v>43756</v>
      </c>
      <c r="BT2233" s="5">
        <v>0.4375</v>
      </c>
      <c r="BU2233" t="s">
        <v>487</v>
      </c>
      <c r="BV2233" t="s">
        <v>90</v>
      </c>
      <c r="BY2233">
        <v>1200</v>
      </c>
      <c r="CC2233" t="s">
        <v>143</v>
      </c>
      <c r="CD2233">
        <v>1459</v>
      </c>
      <c r="CE2233" t="s">
        <v>96</v>
      </c>
      <c r="CF2233" s="3">
        <v>43760</v>
      </c>
      <c r="CI2233">
        <v>1</v>
      </c>
      <c r="CJ2233">
        <v>1</v>
      </c>
      <c r="CK2233">
        <v>22</v>
      </c>
      <c r="CL2233" t="s">
        <v>87</v>
      </c>
    </row>
    <row r="2234" spans="1:90">
      <c r="A2234" t="s">
        <v>72</v>
      </c>
      <c r="B2234" t="s">
        <v>73</v>
      </c>
      <c r="C2234" t="s">
        <v>74</v>
      </c>
      <c r="E2234" t="str">
        <f>"FES1162717682"</f>
        <v>FES1162717682</v>
      </c>
      <c r="F2234" s="3">
        <v>43755</v>
      </c>
      <c r="G2234">
        <v>202004</v>
      </c>
      <c r="H2234" t="s">
        <v>75</v>
      </c>
      <c r="I2234" t="s">
        <v>76</v>
      </c>
      <c r="J2234" t="s">
        <v>77</v>
      </c>
      <c r="K2234" t="s">
        <v>78</v>
      </c>
      <c r="L2234" t="s">
        <v>92</v>
      </c>
      <c r="M2234" t="s">
        <v>93</v>
      </c>
      <c r="N2234" t="s">
        <v>97</v>
      </c>
      <c r="O2234" t="s">
        <v>82</v>
      </c>
      <c r="P2234" t="str">
        <f>"2170710306                    "</f>
        <v xml:space="preserve">2170710306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57.12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2</v>
      </c>
      <c r="BI2234">
        <v>12.6</v>
      </c>
      <c r="BJ2234">
        <v>5</v>
      </c>
      <c r="BK2234">
        <v>13</v>
      </c>
      <c r="BL2234" s="4">
        <v>329.11</v>
      </c>
      <c r="BM2234" s="4">
        <v>49.37</v>
      </c>
      <c r="BN2234" s="4">
        <v>378.48</v>
      </c>
      <c r="BO2234" s="4">
        <v>378.48</v>
      </c>
      <c r="BQ2234" t="s">
        <v>83</v>
      </c>
      <c r="BR2234" t="s">
        <v>84</v>
      </c>
      <c r="BS2234" s="3">
        <v>43756</v>
      </c>
      <c r="BT2234" s="5">
        <v>0.51111111111111118</v>
      </c>
      <c r="BU2234" t="s">
        <v>1839</v>
      </c>
      <c r="BV2234" t="s">
        <v>90</v>
      </c>
      <c r="BY2234">
        <v>24867.33</v>
      </c>
      <c r="CA2234" t="s">
        <v>355</v>
      </c>
      <c r="CC2234" t="s">
        <v>93</v>
      </c>
      <c r="CD2234">
        <v>7975</v>
      </c>
      <c r="CE2234" t="s">
        <v>86</v>
      </c>
      <c r="CF2234" s="3">
        <v>43759</v>
      </c>
      <c r="CI2234">
        <v>1</v>
      </c>
      <c r="CJ2234">
        <v>1</v>
      </c>
      <c r="CK2234">
        <v>21</v>
      </c>
      <c r="CL2234" t="s">
        <v>87</v>
      </c>
    </row>
    <row r="2235" spans="1:90">
      <c r="A2235" t="s">
        <v>72</v>
      </c>
      <c r="B2235" t="s">
        <v>73</v>
      </c>
      <c r="C2235" t="s">
        <v>74</v>
      </c>
      <c r="E2235" t="str">
        <f>"FES1162717748"</f>
        <v>FES1162717748</v>
      </c>
      <c r="F2235" s="3">
        <v>43755</v>
      </c>
      <c r="G2235">
        <v>202004</v>
      </c>
      <c r="H2235" t="s">
        <v>75</v>
      </c>
      <c r="I2235" t="s">
        <v>76</v>
      </c>
      <c r="J2235" t="s">
        <v>77</v>
      </c>
      <c r="K2235" t="s">
        <v>78</v>
      </c>
      <c r="L2235" t="s">
        <v>175</v>
      </c>
      <c r="M2235" t="s">
        <v>176</v>
      </c>
      <c r="N2235" t="s">
        <v>1158</v>
      </c>
      <c r="O2235" t="s">
        <v>82</v>
      </c>
      <c r="P2235" t="str">
        <f>"2170712559                    "</f>
        <v xml:space="preserve">2170712559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8.7899999999999991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 s="4">
        <v>50.66</v>
      </c>
      <c r="BM2235" s="4">
        <v>7.6</v>
      </c>
      <c r="BN2235" s="4">
        <v>58.26</v>
      </c>
      <c r="BO2235" s="4">
        <v>58.26</v>
      </c>
      <c r="BQ2235" t="s">
        <v>192</v>
      </c>
      <c r="BR2235" t="s">
        <v>84</v>
      </c>
      <c r="BS2235" s="3">
        <v>43756</v>
      </c>
      <c r="BT2235" s="5">
        <v>0.4236111111111111</v>
      </c>
      <c r="BU2235" t="s">
        <v>2524</v>
      </c>
      <c r="BV2235" t="s">
        <v>90</v>
      </c>
      <c r="BY2235">
        <v>1200</v>
      </c>
      <c r="CA2235" t="s">
        <v>1936</v>
      </c>
      <c r="CC2235" t="s">
        <v>176</v>
      </c>
      <c r="CD2235">
        <v>4052</v>
      </c>
      <c r="CE2235" t="s">
        <v>96</v>
      </c>
      <c r="CF2235" s="3">
        <v>43759</v>
      </c>
      <c r="CI2235">
        <v>1</v>
      </c>
      <c r="CJ2235">
        <v>1</v>
      </c>
      <c r="CK2235">
        <v>21</v>
      </c>
      <c r="CL2235" t="s">
        <v>87</v>
      </c>
    </row>
    <row r="2236" spans="1:90">
      <c r="A2236" t="s">
        <v>72</v>
      </c>
      <c r="B2236" t="s">
        <v>73</v>
      </c>
      <c r="C2236" t="s">
        <v>74</v>
      </c>
      <c r="E2236" t="str">
        <f>"FES1162717671"</f>
        <v>FES1162717671</v>
      </c>
      <c r="F2236" s="3">
        <v>43755</v>
      </c>
      <c r="G2236">
        <v>202004</v>
      </c>
      <c r="H2236" t="s">
        <v>75</v>
      </c>
      <c r="I2236" t="s">
        <v>76</v>
      </c>
      <c r="J2236" t="s">
        <v>77</v>
      </c>
      <c r="K2236" t="s">
        <v>78</v>
      </c>
      <c r="L2236" t="s">
        <v>175</v>
      </c>
      <c r="M2236" t="s">
        <v>176</v>
      </c>
      <c r="N2236" t="s">
        <v>793</v>
      </c>
      <c r="O2236" t="s">
        <v>82</v>
      </c>
      <c r="P2236" t="str">
        <f>"21707101587                   "</f>
        <v xml:space="preserve">21707101587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8.7899999999999991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 s="4">
        <v>50.66</v>
      </c>
      <c r="BM2236" s="4">
        <v>7.6</v>
      </c>
      <c r="BN2236" s="4">
        <v>58.26</v>
      </c>
      <c r="BO2236" s="4">
        <v>58.26</v>
      </c>
      <c r="BQ2236" t="s">
        <v>83</v>
      </c>
      <c r="BR2236" t="s">
        <v>84</v>
      </c>
      <c r="BS2236" s="3">
        <v>43756</v>
      </c>
      <c r="BT2236" s="5">
        <v>0.32777777777777778</v>
      </c>
      <c r="BU2236" t="s">
        <v>2525</v>
      </c>
      <c r="BV2236" t="s">
        <v>90</v>
      </c>
      <c r="BY2236">
        <v>1200</v>
      </c>
      <c r="CA2236" t="s">
        <v>128</v>
      </c>
      <c r="CC2236" t="s">
        <v>176</v>
      </c>
      <c r="CD2236">
        <v>4052</v>
      </c>
      <c r="CE2236" t="s">
        <v>96</v>
      </c>
      <c r="CF2236" s="3">
        <v>43759</v>
      </c>
      <c r="CI2236">
        <v>1</v>
      </c>
      <c r="CJ2236">
        <v>1</v>
      </c>
      <c r="CK2236">
        <v>21</v>
      </c>
      <c r="CL2236" t="s">
        <v>87</v>
      </c>
    </row>
    <row r="2237" spans="1:90">
      <c r="A2237" t="s">
        <v>72</v>
      </c>
      <c r="B2237" t="s">
        <v>73</v>
      </c>
      <c r="C2237" t="s">
        <v>74</v>
      </c>
      <c r="E2237" t="str">
        <f>"FES1162717617"</f>
        <v>FES1162717617</v>
      </c>
      <c r="F2237" s="3">
        <v>43755</v>
      </c>
      <c r="G2237">
        <v>202004</v>
      </c>
      <c r="H2237" t="s">
        <v>75</v>
      </c>
      <c r="I2237" t="s">
        <v>76</v>
      </c>
      <c r="J2237" t="s">
        <v>77</v>
      </c>
      <c r="K2237" t="s">
        <v>78</v>
      </c>
      <c r="L2237" t="s">
        <v>98</v>
      </c>
      <c r="M2237" t="s">
        <v>99</v>
      </c>
      <c r="N2237" t="s">
        <v>100</v>
      </c>
      <c r="O2237" t="s">
        <v>82</v>
      </c>
      <c r="P2237" t="str">
        <f>"2170709735                    "</f>
        <v xml:space="preserve">2170709735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8.7899999999999991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 s="4">
        <v>50.66</v>
      </c>
      <c r="BM2237" s="4">
        <v>7.6</v>
      </c>
      <c r="BN2237" s="4">
        <v>58.26</v>
      </c>
      <c r="BO2237" s="4">
        <v>58.26</v>
      </c>
      <c r="BQ2237" t="s">
        <v>101</v>
      </c>
      <c r="BR2237" t="s">
        <v>84</v>
      </c>
      <c r="BS2237" s="3">
        <v>43756</v>
      </c>
      <c r="BT2237" s="5">
        <v>0.36805555555555558</v>
      </c>
      <c r="BU2237" t="s">
        <v>510</v>
      </c>
      <c r="BV2237" t="s">
        <v>90</v>
      </c>
      <c r="BY2237">
        <v>1200</v>
      </c>
      <c r="CA2237" t="s">
        <v>103</v>
      </c>
      <c r="CC2237" t="s">
        <v>99</v>
      </c>
      <c r="CD2237">
        <v>3610</v>
      </c>
      <c r="CE2237" t="s">
        <v>96</v>
      </c>
      <c r="CF2237" s="3">
        <v>43759</v>
      </c>
      <c r="CI2237">
        <v>1</v>
      </c>
      <c r="CJ2237">
        <v>1</v>
      </c>
      <c r="CK2237">
        <v>21</v>
      </c>
      <c r="CL2237" t="s">
        <v>87</v>
      </c>
    </row>
    <row r="2238" spans="1:90">
      <c r="A2238" t="s">
        <v>72</v>
      </c>
      <c r="B2238" t="s">
        <v>73</v>
      </c>
      <c r="C2238" t="s">
        <v>74</v>
      </c>
      <c r="E2238" t="str">
        <f>"FES1162717652"</f>
        <v>FES1162717652</v>
      </c>
      <c r="F2238" s="3">
        <v>43755</v>
      </c>
      <c r="G2238">
        <v>202004</v>
      </c>
      <c r="H2238" t="s">
        <v>75</v>
      </c>
      <c r="I2238" t="s">
        <v>76</v>
      </c>
      <c r="J2238" t="s">
        <v>77</v>
      </c>
      <c r="K2238" t="s">
        <v>78</v>
      </c>
      <c r="L2238" t="s">
        <v>98</v>
      </c>
      <c r="M2238" t="s">
        <v>99</v>
      </c>
      <c r="N2238" t="s">
        <v>2526</v>
      </c>
      <c r="O2238" t="s">
        <v>82</v>
      </c>
      <c r="P2238" t="str">
        <f>"2170710034                    "</f>
        <v xml:space="preserve">2170710034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8.7899999999999991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 s="4">
        <v>50.66</v>
      </c>
      <c r="BM2238" s="4">
        <v>7.6</v>
      </c>
      <c r="BN2238" s="4">
        <v>58.26</v>
      </c>
      <c r="BO2238" s="4">
        <v>58.26</v>
      </c>
      <c r="BQ2238" t="s">
        <v>83</v>
      </c>
      <c r="BR2238" t="s">
        <v>84</v>
      </c>
      <c r="BS2238" s="3">
        <v>43756</v>
      </c>
      <c r="BT2238" s="5">
        <v>0.41597222222222219</v>
      </c>
      <c r="BU2238" t="s">
        <v>2527</v>
      </c>
      <c r="BV2238" t="s">
        <v>90</v>
      </c>
      <c r="BY2238">
        <v>1200</v>
      </c>
      <c r="CA2238" t="s">
        <v>103</v>
      </c>
      <c r="CC2238" t="s">
        <v>99</v>
      </c>
      <c r="CD2238">
        <v>3610</v>
      </c>
      <c r="CE2238" t="s">
        <v>96</v>
      </c>
      <c r="CF2238" s="3">
        <v>43759</v>
      </c>
      <c r="CI2238">
        <v>1</v>
      </c>
      <c r="CJ2238">
        <v>1</v>
      </c>
      <c r="CK2238">
        <v>21</v>
      </c>
      <c r="CL2238" t="s">
        <v>87</v>
      </c>
    </row>
    <row r="2239" spans="1:90">
      <c r="A2239" t="s">
        <v>72</v>
      </c>
      <c r="B2239" t="s">
        <v>73</v>
      </c>
      <c r="C2239" t="s">
        <v>74</v>
      </c>
      <c r="E2239" t="str">
        <f>"FES1162717824"</f>
        <v>FES1162717824</v>
      </c>
      <c r="F2239" s="3">
        <v>43755</v>
      </c>
      <c r="G2239">
        <v>202004</v>
      </c>
      <c r="H2239" t="s">
        <v>75</v>
      </c>
      <c r="I2239" t="s">
        <v>76</v>
      </c>
      <c r="J2239" t="s">
        <v>77</v>
      </c>
      <c r="K2239" t="s">
        <v>78</v>
      </c>
      <c r="L2239" t="s">
        <v>570</v>
      </c>
      <c r="M2239" t="s">
        <v>571</v>
      </c>
      <c r="N2239" t="s">
        <v>2528</v>
      </c>
      <c r="O2239" t="s">
        <v>82</v>
      </c>
      <c r="P2239" t="str">
        <f>"2170712652                    "</f>
        <v xml:space="preserve">2170712652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8.7899999999999991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 s="4">
        <v>50.66</v>
      </c>
      <c r="BM2239" s="4">
        <v>7.6</v>
      </c>
      <c r="BN2239" s="4">
        <v>58.26</v>
      </c>
      <c r="BO2239" s="4">
        <v>58.26</v>
      </c>
      <c r="BQ2239" t="s">
        <v>1184</v>
      </c>
      <c r="BR2239" t="s">
        <v>84</v>
      </c>
      <c r="BS2239" s="3">
        <v>43756</v>
      </c>
      <c r="BT2239" s="5">
        <v>0.35416666666666669</v>
      </c>
      <c r="BU2239" t="s">
        <v>2529</v>
      </c>
      <c r="BV2239" t="s">
        <v>90</v>
      </c>
      <c r="BY2239">
        <v>1200</v>
      </c>
      <c r="CA2239" t="s">
        <v>128</v>
      </c>
      <c r="CC2239" t="s">
        <v>571</v>
      </c>
      <c r="CD2239">
        <v>4026</v>
      </c>
      <c r="CE2239" t="s">
        <v>96</v>
      </c>
      <c r="CF2239" s="3">
        <v>43759</v>
      </c>
      <c r="CI2239">
        <v>1</v>
      </c>
      <c r="CJ2239">
        <v>1</v>
      </c>
      <c r="CK2239">
        <v>21</v>
      </c>
      <c r="CL2239" t="s">
        <v>87</v>
      </c>
    </row>
    <row r="2240" spans="1:90">
      <c r="A2240" t="s">
        <v>72</v>
      </c>
      <c r="B2240" t="s">
        <v>73</v>
      </c>
      <c r="C2240" t="s">
        <v>74</v>
      </c>
      <c r="E2240" t="str">
        <f>"FES1162717825"</f>
        <v>FES1162717825</v>
      </c>
      <c r="F2240" s="3">
        <v>43755</v>
      </c>
      <c r="G2240">
        <v>202004</v>
      </c>
      <c r="H2240" t="s">
        <v>75</v>
      </c>
      <c r="I2240" t="s">
        <v>76</v>
      </c>
      <c r="J2240" t="s">
        <v>77</v>
      </c>
      <c r="K2240" t="s">
        <v>78</v>
      </c>
      <c r="L2240" t="s">
        <v>566</v>
      </c>
      <c r="M2240" t="s">
        <v>567</v>
      </c>
      <c r="N2240" t="s">
        <v>1037</v>
      </c>
      <c r="O2240" t="s">
        <v>82</v>
      </c>
      <c r="P2240" t="str">
        <f>"2170712653                    "</f>
        <v xml:space="preserve">2170712653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8.7899999999999991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 s="4">
        <v>50.66</v>
      </c>
      <c r="BM2240" s="4">
        <v>7.6</v>
      </c>
      <c r="BN2240" s="4">
        <v>58.26</v>
      </c>
      <c r="BO2240" s="4">
        <v>58.26</v>
      </c>
      <c r="BR2240" t="s">
        <v>84</v>
      </c>
      <c r="BS2240" s="3">
        <v>43756</v>
      </c>
      <c r="BT2240" s="5">
        <v>0.49305555555555558</v>
      </c>
      <c r="BU2240" t="s">
        <v>1964</v>
      </c>
      <c r="BV2240" t="s">
        <v>90</v>
      </c>
      <c r="BY2240">
        <v>1200</v>
      </c>
      <c r="CA2240" t="s">
        <v>219</v>
      </c>
      <c r="CC2240" t="s">
        <v>567</v>
      </c>
      <c r="CD2240">
        <v>3699</v>
      </c>
      <c r="CE2240" t="s">
        <v>96</v>
      </c>
      <c r="CF2240" s="3">
        <v>43759</v>
      </c>
      <c r="CI2240">
        <v>1</v>
      </c>
      <c r="CJ2240">
        <v>1</v>
      </c>
      <c r="CK2240">
        <v>21</v>
      </c>
      <c r="CL2240" t="s">
        <v>87</v>
      </c>
    </row>
    <row r="2241" spans="1:90">
      <c r="A2241" t="s">
        <v>72</v>
      </c>
      <c r="B2241" t="s">
        <v>73</v>
      </c>
      <c r="C2241" t="s">
        <v>74</v>
      </c>
      <c r="E2241" t="str">
        <f>"FES1162717760"</f>
        <v>FES1162717760</v>
      </c>
      <c r="F2241" s="3">
        <v>43755</v>
      </c>
      <c r="G2241">
        <v>202004</v>
      </c>
      <c r="H2241" t="s">
        <v>75</v>
      </c>
      <c r="I2241" t="s">
        <v>76</v>
      </c>
      <c r="J2241" t="s">
        <v>77</v>
      </c>
      <c r="K2241" t="s">
        <v>78</v>
      </c>
      <c r="L2241" t="s">
        <v>308</v>
      </c>
      <c r="M2241" t="s">
        <v>308</v>
      </c>
      <c r="N2241" t="s">
        <v>318</v>
      </c>
      <c r="O2241" t="s">
        <v>82</v>
      </c>
      <c r="P2241" t="str">
        <f>"2170712578                    "</f>
        <v xml:space="preserve">2170712578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20.88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2.4</v>
      </c>
      <c r="BJ2241">
        <v>1.3</v>
      </c>
      <c r="BK2241">
        <v>2.5</v>
      </c>
      <c r="BL2241" s="4">
        <v>120.32</v>
      </c>
      <c r="BM2241" s="4">
        <v>18.05</v>
      </c>
      <c r="BN2241" s="4">
        <v>138.37</v>
      </c>
      <c r="BO2241" s="4">
        <v>138.37</v>
      </c>
      <c r="BQ2241" t="s">
        <v>95</v>
      </c>
      <c r="BR2241" t="s">
        <v>84</v>
      </c>
      <c r="BS2241" s="3">
        <v>43756</v>
      </c>
      <c r="BT2241" s="5">
        <v>0.44097222222222227</v>
      </c>
      <c r="BU2241" t="s">
        <v>853</v>
      </c>
      <c r="BV2241" t="s">
        <v>90</v>
      </c>
      <c r="BY2241">
        <v>6444.4</v>
      </c>
      <c r="CA2241" t="s">
        <v>311</v>
      </c>
      <c r="CC2241" t="s">
        <v>308</v>
      </c>
      <c r="CD2241">
        <v>7646</v>
      </c>
      <c r="CE2241" t="s">
        <v>86</v>
      </c>
      <c r="CF2241" s="3">
        <v>43759</v>
      </c>
      <c r="CI2241">
        <v>1</v>
      </c>
      <c r="CJ2241">
        <v>1</v>
      </c>
      <c r="CK2241">
        <v>23</v>
      </c>
      <c r="CL2241" t="s">
        <v>87</v>
      </c>
    </row>
    <row r="2242" spans="1:90">
      <c r="A2242" t="s">
        <v>72</v>
      </c>
      <c r="B2242" t="s">
        <v>73</v>
      </c>
      <c r="C2242" t="s">
        <v>74</v>
      </c>
      <c r="E2242" t="str">
        <f>"FES1162717621"</f>
        <v>FES1162717621</v>
      </c>
      <c r="F2242" s="3">
        <v>43755</v>
      </c>
      <c r="G2242">
        <v>202004</v>
      </c>
      <c r="H2242" t="s">
        <v>75</v>
      </c>
      <c r="I2242" t="s">
        <v>76</v>
      </c>
      <c r="J2242" t="s">
        <v>77</v>
      </c>
      <c r="K2242" t="s">
        <v>78</v>
      </c>
      <c r="L2242" t="s">
        <v>479</v>
      </c>
      <c r="M2242" t="s">
        <v>480</v>
      </c>
      <c r="N2242" t="s">
        <v>838</v>
      </c>
      <c r="O2242" t="s">
        <v>82</v>
      </c>
      <c r="P2242" t="str">
        <f>"2170709758                    "</f>
        <v xml:space="preserve">2170709758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12.36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 s="4">
        <v>71.239999999999995</v>
      </c>
      <c r="BM2242" s="4">
        <v>10.69</v>
      </c>
      <c r="BN2242" s="4">
        <v>81.93</v>
      </c>
      <c r="BO2242" s="4">
        <v>81.93</v>
      </c>
      <c r="BQ2242" t="s">
        <v>95</v>
      </c>
      <c r="BR2242" t="s">
        <v>84</v>
      </c>
      <c r="BS2242" s="3">
        <v>43756</v>
      </c>
      <c r="BT2242" s="5">
        <v>0.5805555555555556</v>
      </c>
      <c r="BU2242" t="s">
        <v>2530</v>
      </c>
      <c r="BV2242" t="s">
        <v>87</v>
      </c>
      <c r="BW2242" t="s">
        <v>555</v>
      </c>
      <c r="BX2242" t="s">
        <v>233</v>
      </c>
      <c r="BY2242">
        <v>1200</v>
      </c>
      <c r="CA2242" t="s">
        <v>625</v>
      </c>
      <c r="CC2242" t="s">
        <v>480</v>
      </c>
      <c r="CD2242">
        <v>1871</v>
      </c>
      <c r="CE2242" t="s">
        <v>96</v>
      </c>
      <c r="CF2242" s="3">
        <v>43759</v>
      </c>
      <c r="CI2242">
        <v>1</v>
      </c>
      <c r="CJ2242">
        <v>1</v>
      </c>
      <c r="CK2242">
        <v>24</v>
      </c>
      <c r="CL2242" t="s">
        <v>87</v>
      </c>
    </row>
    <row r="2243" spans="1:90">
      <c r="A2243" t="s">
        <v>72</v>
      </c>
      <c r="B2243" t="s">
        <v>73</v>
      </c>
      <c r="C2243" t="s">
        <v>74</v>
      </c>
      <c r="E2243" t="str">
        <f>"FES1162717666"</f>
        <v>FES1162717666</v>
      </c>
      <c r="F2243" s="3">
        <v>43755</v>
      </c>
      <c r="G2243">
        <v>202004</v>
      </c>
      <c r="H2243" t="s">
        <v>75</v>
      </c>
      <c r="I2243" t="s">
        <v>76</v>
      </c>
      <c r="J2243" t="s">
        <v>77</v>
      </c>
      <c r="K2243" t="s">
        <v>78</v>
      </c>
      <c r="L2243" t="s">
        <v>601</v>
      </c>
      <c r="M2243" t="s">
        <v>602</v>
      </c>
      <c r="N2243" t="s">
        <v>603</v>
      </c>
      <c r="O2243" t="s">
        <v>82</v>
      </c>
      <c r="P2243" t="str">
        <f>"2170710125                    "</f>
        <v xml:space="preserve">2170710125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12.36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 s="4">
        <v>71.239999999999995</v>
      </c>
      <c r="BM2243" s="4">
        <v>10.69</v>
      </c>
      <c r="BN2243" s="4">
        <v>81.93</v>
      </c>
      <c r="BO2243" s="4">
        <v>81.93</v>
      </c>
      <c r="BQ2243" t="s">
        <v>83</v>
      </c>
      <c r="BR2243" t="s">
        <v>84</v>
      </c>
      <c r="BS2243" s="3">
        <v>43756</v>
      </c>
      <c r="BT2243" s="5">
        <v>0.375</v>
      </c>
      <c r="BU2243" t="s">
        <v>2188</v>
      </c>
      <c r="BV2243" t="s">
        <v>90</v>
      </c>
      <c r="BY2243">
        <v>1200</v>
      </c>
      <c r="CA2243" t="s">
        <v>605</v>
      </c>
      <c r="CC2243" t="s">
        <v>602</v>
      </c>
      <c r="CD2243">
        <v>250</v>
      </c>
      <c r="CE2243" t="s">
        <v>96</v>
      </c>
      <c r="CF2243" s="3">
        <v>43760</v>
      </c>
      <c r="CI2243">
        <v>1</v>
      </c>
      <c r="CJ2243">
        <v>1</v>
      </c>
      <c r="CK2243">
        <v>24</v>
      </c>
      <c r="CL2243" t="s">
        <v>87</v>
      </c>
    </row>
    <row r="2244" spans="1:90">
      <c r="A2244" t="s">
        <v>72</v>
      </c>
      <c r="B2244" t="s">
        <v>73</v>
      </c>
      <c r="C2244" t="s">
        <v>74</v>
      </c>
      <c r="E2244" t="str">
        <f>"009935723346"</f>
        <v>009935723346</v>
      </c>
      <c r="F2244" s="3">
        <v>43755</v>
      </c>
      <c r="G2244">
        <v>202004</v>
      </c>
      <c r="H2244" t="s">
        <v>75</v>
      </c>
      <c r="I2244" t="s">
        <v>76</v>
      </c>
      <c r="J2244" t="s">
        <v>77</v>
      </c>
      <c r="K2244" t="s">
        <v>78</v>
      </c>
      <c r="L2244" t="s">
        <v>215</v>
      </c>
      <c r="M2244" t="s">
        <v>216</v>
      </c>
      <c r="N2244" t="s">
        <v>384</v>
      </c>
      <c r="O2244" t="s">
        <v>82</v>
      </c>
      <c r="P2244" t="str">
        <f>"1162716939                    "</f>
        <v xml:space="preserve">1162716939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8.7899999999999991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 s="4">
        <v>50.66</v>
      </c>
      <c r="BM2244" s="4">
        <v>7.6</v>
      </c>
      <c r="BN2244" s="4">
        <v>58.26</v>
      </c>
      <c r="BO2244" s="4">
        <v>58.26</v>
      </c>
      <c r="BP2244" t="s">
        <v>2458</v>
      </c>
      <c r="BQ2244" t="s">
        <v>95</v>
      </c>
      <c r="BR2244" t="s">
        <v>84</v>
      </c>
      <c r="BS2244" s="3">
        <v>43756</v>
      </c>
      <c r="BT2244" s="5">
        <v>0.43194444444444446</v>
      </c>
      <c r="BU2244" t="s">
        <v>2016</v>
      </c>
      <c r="BV2244" t="s">
        <v>90</v>
      </c>
      <c r="BY2244">
        <v>1200</v>
      </c>
      <c r="CA2244" t="s">
        <v>2017</v>
      </c>
      <c r="CC2244" t="s">
        <v>216</v>
      </c>
      <c r="CD2244">
        <v>3201</v>
      </c>
      <c r="CE2244" t="s">
        <v>96</v>
      </c>
      <c r="CF2244" s="3">
        <v>43759</v>
      </c>
      <c r="CI2244">
        <v>1</v>
      </c>
      <c r="CJ2244">
        <v>1</v>
      </c>
      <c r="CK2244">
        <v>21</v>
      </c>
      <c r="CL2244" t="s">
        <v>87</v>
      </c>
    </row>
    <row r="2245" spans="1:90">
      <c r="A2245" t="s">
        <v>72</v>
      </c>
      <c r="B2245" t="s">
        <v>73</v>
      </c>
      <c r="C2245" t="s">
        <v>74</v>
      </c>
      <c r="E2245" t="str">
        <f>"FES1162717816"</f>
        <v>FES1162717816</v>
      </c>
      <c r="F2245" s="3">
        <v>43755</v>
      </c>
      <c r="G2245">
        <v>202004</v>
      </c>
      <c r="H2245" t="s">
        <v>75</v>
      </c>
      <c r="I2245" t="s">
        <v>76</v>
      </c>
      <c r="J2245" t="s">
        <v>77</v>
      </c>
      <c r="K2245" t="s">
        <v>78</v>
      </c>
      <c r="L2245" t="s">
        <v>308</v>
      </c>
      <c r="M2245" t="s">
        <v>308</v>
      </c>
      <c r="N2245" t="s">
        <v>309</v>
      </c>
      <c r="O2245" t="s">
        <v>82</v>
      </c>
      <c r="P2245" t="str">
        <f>"2170709699                    "</f>
        <v xml:space="preserve">2170709699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24.73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2.7</v>
      </c>
      <c r="BJ2245">
        <v>1.5</v>
      </c>
      <c r="BK2245">
        <v>3</v>
      </c>
      <c r="BL2245" s="4">
        <v>142.49</v>
      </c>
      <c r="BM2245" s="4">
        <v>21.37</v>
      </c>
      <c r="BN2245" s="4">
        <v>163.86</v>
      </c>
      <c r="BO2245" s="4">
        <v>163.86</v>
      </c>
      <c r="BQ2245" t="s">
        <v>83</v>
      </c>
      <c r="BR2245" t="s">
        <v>84</v>
      </c>
      <c r="BS2245" s="3">
        <v>43756</v>
      </c>
      <c r="BT2245" s="5">
        <v>0.45624999999999999</v>
      </c>
      <c r="BU2245" t="s">
        <v>310</v>
      </c>
      <c r="BV2245" t="s">
        <v>90</v>
      </c>
      <c r="BY2245">
        <v>7647.22</v>
      </c>
      <c r="CA2245" t="s">
        <v>311</v>
      </c>
      <c r="CC2245" t="s">
        <v>308</v>
      </c>
      <c r="CD2245">
        <v>7646</v>
      </c>
      <c r="CE2245" t="s">
        <v>86</v>
      </c>
      <c r="CF2245" s="3">
        <v>43759</v>
      </c>
      <c r="CI2245">
        <v>1</v>
      </c>
      <c r="CJ2245">
        <v>1</v>
      </c>
      <c r="CK2245">
        <v>23</v>
      </c>
      <c r="CL2245" t="s">
        <v>87</v>
      </c>
    </row>
    <row r="2246" spans="1:90">
      <c r="A2246" t="s">
        <v>72</v>
      </c>
      <c r="B2246" t="s">
        <v>73</v>
      </c>
      <c r="C2246" t="s">
        <v>74</v>
      </c>
      <c r="E2246" t="str">
        <f>"FES1162717815"</f>
        <v>FES1162717815</v>
      </c>
      <c r="F2246" s="3">
        <v>43755</v>
      </c>
      <c r="G2246">
        <v>202004</v>
      </c>
      <c r="H2246" t="s">
        <v>75</v>
      </c>
      <c r="I2246" t="s">
        <v>76</v>
      </c>
      <c r="J2246" t="s">
        <v>77</v>
      </c>
      <c r="K2246" t="s">
        <v>78</v>
      </c>
      <c r="L2246" t="s">
        <v>308</v>
      </c>
      <c r="M2246" t="s">
        <v>308</v>
      </c>
      <c r="N2246" t="s">
        <v>309</v>
      </c>
      <c r="O2246" t="s">
        <v>82</v>
      </c>
      <c r="P2246" t="str">
        <f>"2170709696                    "</f>
        <v xml:space="preserve">2170709696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24.73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2.7</v>
      </c>
      <c r="BJ2246">
        <v>1.5</v>
      </c>
      <c r="BK2246">
        <v>3</v>
      </c>
      <c r="BL2246" s="4">
        <v>142.49</v>
      </c>
      <c r="BM2246" s="4">
        <v>21.37</v>
      </c>
      <c r="BN2246" s="4">
        <v>163.86</v>
      </c>
      <c r="BO2246" s="4">
        <v>163.86</v>
      </c>
      <c r="BQ2246" t="s">
        <v>83</v>
      </c>
      <c r="BR2246" t="s">
        <v>84</v>
      </c>
      <c r="BS2246" s="3">
        <v>43756</v>
      </c>
      <c r="BT2246" s="5">
        <v>0.45624999999999999</v>
      </c>
      <c r="BU2246" t="s">
        <v>310</v>
      </c>
      <c r="BV2246" t="s">
        <v>90</v>
      </c>
      <c r="BY2246">
        <v>7365.07</v>
      </c>
      <c r="CA2246" t="s">
        <v>311</v>
      </c>
      <c r="CC2246" t="s">
        <v>308</v>
      </c>
      <c r="CD2246">
        <v>7646</v>
      </c>
      <c r="CE2246" t="s">
        <v>86</v>
      </c>
      <c r="CF2246" s="3">
        <v>43759</v>
      </c>
      <c r="CI2246">
        <v>1</v>
      </c>
      <c r="CJ2246">
        <v>1</v>
      </c>
      <c r="CK2246">
        <v>23</v>
      </c>
      <c r="CL2246" t="s">
        <v>87</v>
      </c>
    </row>
    <row r="2247" spans="1:90">
      <c r="A2247" t="s">
        <v>72</v>
      </c>
      <c r="B2247" t="s">
        <v>73</v>
      </c>
      <c r="C2247" t="s">
        <v>74</v>
      </c>
      <c r="E2247" t="str">
        <f>"FES1162717814"</f>
        <v>FES1162717814</v>
      </c>
      <c r="F2247" s="3">
        <v>43755</v>
      </c>
      <c r="G2247">
        <v>202004</v>
      </c>
      <c r="H2247" t="s">
        <v>75</v>
      </c>
      <c r="I2247" t="s">
        <v>76</v>
      </c>
      <c r="J2247" t="s">
        <v>77</v>
      </c>
      <c r="K2247" t="s">
        <v>78</v>
      </c>
      <c r="L2247" t="s">
        <v>308</v>
      </c>
      <c r="M2247" t="s">
        <v>308</v>
      </c>
      <c r="N2247" t="s">
        <v>309</v>
      </c>
      <c r="O2247" t="s">
        <v>82</v>
      </c>
      <c r="P2247" t="str">
        <f>"2170709736                    "</f>
        <v xml:space="preserve">2170709736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24.73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2.7</v>
      </c>
      <c r="BJ2247">
        <v>1.6</v>
      </c>
      <c r="BK2247">
        <v>3</v>
      </c>
      <c r="BL2247" s="4">
        <v>142.49</v>
      </c>
      <c r="BM2247" s="4">
        <v>21.37</v>
      </c>
      <c r="BN2247" s="4">
        <v>163.86</v>
      </c>
      <c r="BO2247" s="4">
        <v>163.86</v>
      </c>
      <c r="BQ2247" t="s">
        <v>83</v>
      </c>
      <c r="BR2247" t="s">
        <v>84</v>
      </c>
      <c r="BS2247" s="3">
        <v>43756</v>
      </c>
      <c r="BT2247" s="5">
        <v>0.45624999999999999</v>
      </c>
      <c r="BU2247" t="s">
        <v>310</v>
      </c>
      <c r="BV2247" t="s">
        <v>90</v>
      </c>
      <c r="BY2247">
        <v>7844.2</v>
      </c>
      <c r="CA2247" t="s">
        <v>311</v>
      </c>
      <c r="CC2247" t="s">
        <v>308</v>
      </c>
      <c r="CD2247">
        <v>7646</v>
      </c>
      <c r="CE2247" t="s">
        <v>86</v>
      </c>
      <c r="CF2247" s="3">
        <v>43759</v>
      </c>
      <c r="CI2247">
        <v>1</v>
      </c>
      <c r="CJ2247">
        <v>1</v>
      </c>
      <c r="CK2247">
        <v>23</v>
      </c>
      <c r="CL2247" t="s">
        <v>87</v>
      </c>
    </row>
    <row r="2248" spans="1:90">
      <c r="A2248" t="s">
        <v>72</v>
      </c>
      <c r="B2248" t="s">
        <v>73</v>
      </c>
      <c r="C2248" t="s">
        <v>74</v>
      </c>
      <c r="E2248" t="str">
        <f>"FES1162717750"</f>
        <v>FES1162717750</v>
      </c>
      <c r="F2248" s="3">
        <v>43755</v>
      </c>
      <c r="G2248">
        <v>202004</v>
      </c>
      <c r="H2248" t="s">
        <v>75</v>
      </c>
      <c r="I2248" t="s">
        <v>76</v>
      </c>
      <c r="J2248" t="s">
        <v>77</v>
      </c>
      <c r="K2248" t="s">
        <v>78</v>
      </c>
      <c r="L2248" t="s">
        <v>152</v>
      </c>
      <c r="M2248" t="s">
        <v>153</v>
      </c>
      <c r="N2248" t="s">
        <v>726</v>
      </c>
      <c r="O2248" t="s">
        <v>82</v>
      </c>
      <c r="P2248" t="str">
        <f>"2170712566                    "</f>
        <v xml:space="preserve">2170712566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40.119999999999997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4.5999999999999996</v>
      </c>
      <c r="BJ2248">
        <v>0.9</v>
      </c>
      <c r="BK2248">
        <v>5</v>
      </c>
      <c r="BL2248" s="4">
        <v>231.16</v>
      </c>
      <c r="BM2248" s="4">
        <v>34.67</v>
      </c>
      <c r="BN2248" s="4">
        <v>265.83</v>
      </c>
      <c r="BO2248" s="4">
        <v>265.83</v>
      </c>
      <c r="BQ2248" t="s">
        <v>83</v>
      </c>
      <c r="BR2248" t="s">
        <v>84</v>
      </c>
      <c r="BS2248" s="3">
        <v>43759</v>
      </c>
      <c r="BT2248" s="5">
        <v>0.38125000000000003</v>
      </c>
      <c r="BU2248" t="s">
        <v>2531</v>
      </c>
      <c r="BV2248" t="s">
        <v>90</v>
      </c>
      <c r="BY2248">
        <v>4644.3599999999997</v>
      </c>
      <c r="CA2248" t="s">
        <v>157</v>
      </c>
      <c r="CC2248" t="s">
        <v>153</v>
      </c>
      <c r="CD2248">
        <v>6849</v>
      </c>
      <c r="CE2248" t="s">
        <v>86</v>
      </c>
      <c r="CF2248" s="3">
        <v>43760</v>
      </c>
      <c r="CI2248">
        <v>3</v>
      </c>
      <c r="CJ2248">
        <v>2</v>
      </c>
      <c r="CK2248">
        <v>23</v>
      </c>
      <c r="CL2248" t="s">
        <v>87</v>
      </c>
    </row>
    <row r="2249" spans="1:90">
      <c r="A2249" t="s">
        <v>72</v>
      </c>
      <c r="B2249" t="s">
        <v>73</v>
      </c>
      <c r="C2249" t="s">
        <v>74</v>
      </c>
      <c r="E2249" t="str">
        <f>"FES1162717650"</f>
        <v>FES1162717650</v>
      </c>
      <c r="F2249" s="3">
        <v>43755</v>
      </c>
      <c r="G2249">
        <v>202004</v>
      </c>
      <c r="H2249" t="s">
        <v>75</v>
      </c>
      <c r="I2249" t="s">
        <v>76</v>
      </c>
      <c r="J2249" t="s">
        <v>77</v>
      </c>
      <c r="K2249" t="s">
        <v>78</v>
      </c>
      <c r="L2249" t="s">
        <v>119</v>
      </c>
      <c r="M2249" t="s">
        <v>120</v>
      </c>
      <c r="N2249" t="s">
        <v>406</v>
      </c>
      <c r="O2249" t="s">
        <v>82</v>
      </c>
      <c r="P2249" t="str">
        <f>"2170710002                    "</f>
        <v xml:space="preserve">2170710002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8.7899999999999991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0.2</v>
      </c>
      <c r="BJ2249">
        <v>0.8</v>
      </c>
      <c r="BK2249">
        <v>1</v>
      </c>
      <c r="BL2249" s="4">
        <v>50.66</v>
      </c>
      <c r="BM2249" s="4">
        <v>7.6</v>
      </c>
      <c r="BN2249" s="4">
        <v>58.26</v>
      </c>
      <c r="BO2249" s="4">
        <v>58.26</v>
      </c>
      <c r="BQ2249" t="s">
        <v>95</v>
      </c>
      <c r="BR2249" t="s">
        <v>84</v>
      </c>
      <c r="BS2249" s="3">
        <v>43756</v>
      </c>
      <c r="BT2249" s="5">
        <v>0.40902777777777777</v>
      </c>
      <c r="BU2249" t="s">
        <v>487</v>
      </c>
      <c r="BV2249" t="s">
        <v>90</v>
      </c>
      <c r="BY2249">
        <v>3803.8</v>
      </c>
      <c r="CA2249" t="s">
        <v>209</v>
      </c>
      <c r="CC2249" t="s">
        <v>120</v>
      </c>
      <c r="CD2249">
        <v>6001</v>
      </c>
      <c r="CE2249" t="s">
        <v>86</v>
      </c>
      <c r="CF2249" s="3">
        <v>43759</v>
      </c>
      <c r="CI2249">
        <v>1</v>
      </c>
      <c r="CJ2249">
        <v>1</v>
      </c>
      <c r="CK2249">
        <v>21</v>
      </c>
      <c r="CL2249" t="s">
        <v>87</v>
      </c>
    </row>
    <row r="2250" spans="1:90">
      <c r="A2250" t="s">
        <v>72</v>
      </c>
      <c r="B2250" t="s">
        <v>73</v>
      </c>
      <c r="C2250" t="s">
        <v>74</v>
      </c>
      <c r="E2250" t="str">
        <f>"FES1162717610"</f>
        <v>FES1162717610</v>
      </c>
      <c r="F2250" s="3">
        <v>43755</v>
      </c>
      <c r="G2250">
        <v>202004</v>
      </c>
      <c r="H2250" t="s">
        <v>75</v>
      </c>
      <c r="I2250" t="s">
        <v>76</v>
      </c>
      <c r="J2250" t="s">
        <v>77</v>
      </c>
      <c r="K2250" t="s">
        <v>78</v>
      </c>
      <c r="L2250" t="s">
        <v>119</v>
      </c>
      <c r="M2250" t="s">
        <v>120</v>
      </c>
      <c r="N2250" t="s">
        <v>1917</v>
      </c>
      <c r="O2250" t="s">
        <v>82</v>
      </c>
      <c r="P2250" t="str">
        <f>"2170709102                    "</f>
        <v xml:space="preserve">2170709102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8.7899999999999991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0.9</v>
      </c>
      <c r="BJ2250">
        <v>0.8</v>
      </c>
      <c r="BK2250">
        <v>1</v>
      </c>
      <c r="BL2250" s="4">
        <v>50.66</v>
      </c>
      <c r="BM2250" s="4">
        <v>7.6</v>
      </c>
      <c r="BN2250" s="4">
        <v>58.26</v>
      </c>
      <c r="BO2250" s="4">
        <v>58.26</v>
      </c>
      <c r="BQ2250" t="s">
        <v>83</v>
      </c>
      <c r="BR2250" t="s">
        <v>84</v>
      </c>
      <c r="BS2250" s="3">
        <v>43756</v>
      </c>
      <c r="BT2250" s="5">
        <v>0.375</v>
      </c>
      <c r="BU2250" t="s">
        <v>2532</v>
      </c>
      <c r="BV2250" t="s">
        <v>90</v>
      </c>
      <c r="BY2250">
        <v>3803.19</v>
      </c>
      <c r="CA2250" t="s">
        <v>490</v>
      </c>
      <c r="CC2250" t="s">
        <v>120</v>
      </c>
      <c r="CD2250">
        <v>6001</v>
      </c>
      <c r="CE2250" t="s">
        <v>86</v>
      </c>
      <c r="CF2250" s="3">
        <v>43759</v>
      </c>
      <c r="CI2250">
        <v>1</v>
      </c>
      <c r="CJ2250">
        <v>1</v>
      </c>
      <c r="CK2250">
        <v>21</v>
      </c>
      <c r="CL2250" t="s">
        <v>87</v>
      </c>
    </row>
    <row r="2251" spans="1:90">
      <c r="A2251" t="s">
        <v>72</v>
      </c>
      <c r="B2251" t="s">
        <v>73</v>
      </c>
      <c r="C2251" t="s">
        <v>74</v>
      </c>
      <c r="E2251" t="str">
        <f>"FES1162717643"</f>
        <v>FES1162717643</v>
      </c>
      <c r="F2251" s="3">
        <v>43755</v>
      </c>
      <c r="G2251">
        <v>202004</v>
      </c>
      <c r="H2251" t="s">
        <v>75</v>
      </c>
      <c r="I2251" t="s">
        <v>76</v>
      </c>
      <c r="J2251" t="s">
        <v>77</v>
      </c>
      <c r="K2251" t="s">
        <v>78</v>
      </c>
      <c r="L2251" t="s">
        <v>75</v>
      </c>
      <c r="M2251" t="s">
        <v>76</v>
      </c>
      <c r="N2251" t="s">
        <v>88</v>
      </c>
      <c r="O2251" t="s">
        <v>82</v>
      </c>
      <c r="P2251" t="str">
        <f>"2170709901                    "</f>
        <v xml:space="preserve">2170709901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10.99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3.2</v>
      </c>
      <c r="BJ2251">
        <v>4.3</v>
      </c>
      <c r="BK2251">
        <v>4.5</v>
      </c>
      <c r="BL2251" s="4">
        <v>63.3</v>
      </c>
      <c r="BM2251" s="4">
        <v>9.5</v>
      </c>
      <c r="BN2251" s="4">
        <v>72.8</v>
      </c>
      <c r="BO2251" s="4">
        <v>72.8</v>
      </c>
      <c r="BQ2251" t="s">
        <v>83</v>
      </c>
      <c r="BR2251" t="s">
        <v>84</v>
      </c>
      <c r="BS2251" s="3">
        <v>43756</v>
      </c>
      <c r="BT2251" s="5">
        <v>0.32361111111111113</v>
      </c>
      <c r="BU2251" t="s">
        <v>2533</v>
      </c>
      <c r="BV2251" t="s">
        <v>90</v>
      </c>
      <c r="BY2251">
        <v>21423.49</v>
      </c>
      <c r="CA2251" t="s">
        <v>91</v>
      </c>
      <c r="CC2251" t="s">
        <v>76</v>
      </c>
      <c r="CD2251">
        <v>1600</v>
      </c>
      <c r="CE2251" t="s">
        <v>86</v>
      </c>
      <c r="CF2251" s="3">
        <v>43760</v>
      </c>
      <c r="CI2251">
        <v>1</v>
      </c>
      <c r="CJ2251">
        <v>1</v>
      </c>
      <c r="CK2251">
        <v>22</v>
      </c>
      <c r="CL2251" t="s">
        <v>87</v>
      </c>
    </row>
    <row r="2252" spans="1:90">
      <c r="A2252" t="s">
        <v>72</v>
      </c>
      <c r="B2252" t="s">
        <v>73</v>
      </c>
      <c r="C2252" t="s">
        <v>74</v>
      </c>
      <c r="E2252" t="str">
        <f>"FES1162717801"</f>
        <v>FES1162717801</v>
      </c>
      <c r="F2252" s="3">
        <v>43755</v>
      </c>
      <c r="G2252">
        <v>202004</v>
      </c>
      <c r="H2252" t="s">
        <v>75</v>
      </c>
      <c r="I2252" t="s">
        <v>76</v>
      </c>
      <c r="J2252" t="s">
        <v>77</v>
      </c>
      <c r="K2252" t="s">
        <v>78</v>
      </c>
      <c r="L2252" t="s">
        <v>119</v>
      </c>
      <c r="M2252" t="s">
        <v>120</v>
      </c>
      <c r="N2252" t="s">
        <v>1721</v>
      </c>
      <c r="O2252" t="s">
        <v>82</v>
      </c>
      <c r="P2252" t="str">
        <f>"2170712630                    "</f>
        <v xml:space="preserve">2170712630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8.7899999999999991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0.9</v>
      </c>
      <c r="BK2252">
        <v>1</v>
      </c>
      <c r="BL2252" s="4">
        <v>50.66</v>
      </c>
      <c r="BM2252" s="4">
        <v>7.6</v>
      </c>
      <c r="BN2252" s="4">
        <v>58.26</v>
      </c>
      <c r="BO2252" s="4">
        <v>58.26</v>
      </c>
      <c r="BQ2252" t="s">
        <v>95</v>
      </c>
      <c r="BR2252" t="s">
        <v>84</v>
      </c>
      <c r="BS2252" s="3">
        <v>43756</v>
      </c>
      <c r="BT2252" s="5">
        <v>0.37916666666666665</v>
      </c>
      <c r="BU2252" t="s">
        <v>2534</v>
      </c>
      <c r="BV2252" t="s">
        <v>90</v>
      </c>
      <c r="BY2252">
        <v>4500</v>
      </c>
      <c r="CA2252" t="s">
        <v>209</v>
      </c>
      <c r="CC2252" t="s">
        <v>120</v>
      </c>
      <c r="CD2252">
        <v>6001</v>
      </c>
      <c r="CE2252" t="s">
        <v>86</v>
      </c>
      <c r="CF2252" s="3">
        <v>43759</v>
      </c>
      <c r="CI2252">
        <v>1</v>
      </c>
      <c r="CJ2252">
        <v>1</v>
      </c>
      <c r="CK2252">
        <v>21</v>
      </c>
      <c r="CL2252" t="s">
        <v>87</v>
      </c>
    </row>
    <row r="2253" spans="1:90">
      <c r="A2253" t="s">
        <v>72</v>
      </c>
      <c r="B2253" t="s">
        <v>73</v>
      </c>
      <c r="C2253" t="s">
        <v>74</v>
      </c>
      <c r="E2253" t="str">
        <f>"FES1162717639"</f>
        <v>FES1162717639</v>
      </c>
      <c r="F2253" s="3">
        <v>43755</v>
      </c>
      <c r="G2253">
        <v>202004</v>
      </c>
      <c r="H2253" t="s">
        <v>75</v>
      </c>
      <c r="I2253" t="s">
        <v>76</v>
      </c>
      <c r="J2253" t="s">
        <v>77</v>
      </c>
      <c r="K2253" t="s">
        <v>78</v>
      </c>
      <c r="L2253" t="s">
        <v>119</v>
      </c>
      <c r="M2253" t="s">
        <v>120</v>
      </c>
      <c r="N2253" t="s">
        <v>406</v>
      </c>
      <c r="O2253" t="s">
        <v>82</v>
      </c>
      <c r="P2253" t="str">
        <f>"2170709888                    "</f>
        <v xml:space="preserve">2170709888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10.99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2.5</v>
      </c>
      <c r="BJ2253">
        <v>1.4</v>
      </c>
      <c r="BK2253">
        <v>2.5</v>
      </c>
      <c r="BL2253" s="4">
        <v>63.32</v>
      </c>
      <c r="BM2253" s="4">
        <v>9.5</v>
      </c>
      <c r="BN2253" s="4">
        <v>72.819999999999993</v>
      </c>
      <c r="BO2253" s="4">
        <v>72.819999999999993</v>
      </c>
      <c r="BQ2253" t="s">
        <v>95</v>
      </c>
      <c r="BR2253" t="s">
        <v>84</v>
      </c>
      <c r="BS2253" s="3">
        <v>43756</v>
      </c>
      <c r="BT2253" s="5">
        <v>0.40902777777777777</v>
      </c>
      <c r="BU2253" t="s">
        <v>487</v>
      </c>
      <c r="BV2253" t="s">
        <v>90</v>
      </c>
      <c r="BY2253">
        <v>7194.77</v>
      </c>
      <c r="CA2253" t="s">
        <v>209</v>
      </c>
      <c r="CC2253" t="s">
        <v>120</v>
      </c>
      <c r="CD2253">
        <v>6001</v>
      </c>
      <c r="CE2253" t="s">
        <v>86</v>
      </c>
      <c r="CF2253" s="3">
        <v>43759</v>
      </c>
      <c r="CI2253">
        <v>1</v>
      </c>
      <c r="CJ2253">
        <v>1</v>
      </c>
      <c r="CK2253">
        <v>21</v>
      </c>
      <c r="CL2253" t="s">
        <v>87</v>
      </c>
    </row>
    <row r="2254" spans="1:90">
      <c r="A2254" t="s">
        <v>72</v>
      </c>
      <c r="B2254" t="s">
        <v>73</v>
      </c>
      <c r="C2254" t="s">
        <v>74</v>
      </c>
      <c r="E2254" t="str">
        <f>"FES1162717668"</f>
        <v>FES1162717668</v>
      </c>
      <c r="F2254" s="3">
        <v>43755</v>
      </c>
      <c r="G2254">
        <v>202004</v>
      </c>
      <c r="H2254" t="s">
        <v>75</v>
      </c>
      <c r="I2254" t="s">
        <v>76</v>
      </c>
      <c r="J2254" t="s">
        <v>77</v>
      </c>
      <c r="K2254" t="s">
        <v>78</v>
      </c>
      <c r="L2254" t="s">
        <v>92</v>
      </c>
      <c r="M2254" t="s">
        <v>93</v>
      </c>
      <c r="N2254" t="s">
        <v>426</v>
      </c>
      <c r="O2254" t="s">
        <v>82</v>
      </c>
      <c r="P2254" t="str">
        <f>"2170710143                    "</f>
        <v xml:space="preserve">2170710143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8.7899999999999991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1.4</v>
      </c>
      <c r="BJ2254">
        <v>1.6</v>
      </c>
      <c r="BK2254">
        <v>2</v>
      </c>
      <c r="BL2254" s="4">
        <v>50.66</v>
      </c>
      <c r="BM2254" s="4">
        <v>7.6</v>
      </c>
      <c r="BN2254" s="4">
        <v>58.26</v>
      </c>
      <c r="BO2254" s="4">
        <v>58.26</v>
      </c>
      <c r="BQ2254" t="s">
        <v>95</v>
      </c>
      <c r="BR2254" t="s">
        <v>84</v>
      </c>
      <c r="BS2254" s="3">
        <v>43756</v>
      </c>
      <c r="BT2254" s="5">
        <v>0.41250000000000003</v>
      </c>
      <c r="BU2254" t="s">
        <v>2535</v>
      </c>
      <c r="BV2254" t="s">
        <v>90</v>
      </c>
      <c r="BY2254">
        <v>8045.24</v>
      </c>
      <c r="CA2254" t="s">
        <v>428</v>
      </c>
      <c r="CC2254" t="s">
        <v>93</v>
      </c>
      <c r="CD2254">
        <v>7460</v>
      </c>
      <c r="CE2254" t="s">
        <v>86</v>
      </c>
      <c r="CF2254" s="3">
        <v>43759</v>
      </c>
      <c r="CI2254">
        <v>1</v>
      </c>
      <c r="CJ2254">
        <v>1</v>
      </c>
      <c r="CK2254">
        <v>21</v>
      </c>
      <c r="CL2254" t="s">
        <v>87</v>
      </c>
    </row>
    <row r="2255" spans="1:90">
      <c r="A2255" t="s">
        <v>72</v>
      </c>
      <c r="B2255" t="s">
        <v>73</v>
      </c>
      <c r="C2255" t="s">
        <v>74</v>
      </c>
      <c r="E2255" t="str">
        <f>"FES1162717819"</f>
        <v>FES1162717819</v>
      </c>
      <c r="F2255" s="3">
        <v>43755</v>
      </c>
      <c r="G2255">
        <v>202004</v>
      </c>
      <c r="H2255" t="s">
        <v>75</v>
      </c>
      <c r="I2255" t="s">
        <v>76</v>
      </c>
      <c r="J2255" t="s">
        <v>77</v>
      </c>
      <c r="K2255" t="s">
        <v>78</v>
      </c>
      <c r="L2255" t="s">
        <v>75</v>
      </c>
      <c r="M2255" t="s">
        <v>76</v>
      </c>
      <c r="N2255" t="s">
        <v>1408</v>
      </c>
      <c r="O2255" t="s">
        <v>82</v>
      </c>
      <c r="P2255" t="str">
        <f>"2170712649                    "</f>
        <v xml:space="preserve">2170712649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7.69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2.2999999999999998</v>
      </c>
      <c r="BJ2255">
        <v>1.2</v>
      </c>
      <c r="BK2255">
        <v>2.5</v>
      </c>
      <c r="BL2255" s="4">
        <v>44.32</v>
      </c>
      <c r="BM2255" s="4">
        <v>6.65</v>
      </c>
      <c r="BN2255" s="4">
        <v>50.97</v>
      </c>
      <c r="BO2255" s="4">
        <v>50.97</v>
      </c>
      <c r="BQ2255" t="s">
        <v>83</v>
      </c>
      <c r="BR2255" t="s">
        <v>84</v>
      </c>
      <c r="BS2255" s="3">
        <v>43756</v>
      </c>
      <c r="BT2255" s="5">
        <v>0.3263888888888889</v>
      </c>
      <c r="BU2255" t="s">
        <v>516</v>
      </c>
      <c r="BV2255" t="s">
        <v>90</v>
      </c>
      <c r="BY2255">
        <v>5950.58</v>
      </c>
      <c r="CC2255" t="s">
        <v>76</v>
      </c>
      <c r="CD2255">
        <v>1665</v>
      </c>
      <c r="CE2255" t="s">
        <v>86</v>
      </c>
      <c r="CF2255" s="3">
        <v>43759</v>
      </c>
      <c r="CI2255">
        <v>1</v>
      </c>
      <c r="CJ2255">
        <v>1</v>
      </c>
      <c r="CK2255">
        <v>22</v>
      </c>
      <c r="CL2255" t="s">
        <v>87</v>
      </c>
    </row>
    <row r="2256" spans="1:90">
      <c r="A2256" t="s">
        <v>72</v>
      </c>
      <c r="B2256" t="s">
        <v>73</v>
      </c>
      <c r="C2256" t="s">
        <v>74</v>
      </c>
      <c r="E2256" t="str">
        <f>"FES1162717657"</f>
        <v>FES1162717657</v>
      </c>
      <c r="F2256" s="3">
        <v>43755</v>
      </c>
      <c r="G2256">
        <v>202004</v>
      </c>
      <c r="H2256" t="s">
        <v>75</v>
      </c>
      <c r="I2256" t="s">
        <v>76</v>
      </c>
      <c r="J2256" t="s">
        <v>77</v>
      </c>
      <c r="K2256" t="s">
        <v>78</v>
      </c>
      <c r="L2256" t="s">
        <v>142</v>
      </c>
      <c r="M2256" t="s">
        <v>143</v>
      </c>
      <c r="N2256" t="s">
        <v>607</v>
      </c>
      <c r="O2256" t="s">
        <v>82</v>
      </c>
      <c r="P2256" t="str">
        <f>"2170710051                    "</f>
        <v xml:space="preserve">2170710051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13.45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6</v>
      </c>
      <c r="BJ2256">
        <v>1.9</v>
      </c>
      <c r="BK2256">
        <v>6</v>
      </c>
      <c r="BL2256" s="4">
        <v>77.52</v>
      </c>
      <c r="BM2256" s="4">
        <v>11.63</v>
      </c>
      <c r="BN2256" s="4">
        <v>89.15</v>
      </c>
      <c r="BO2256" s="4">
        <v>89.15</v>
      </c>
      <c r="BQ2256" t="s">
        <v>258</v>
      </c>
      <c r="BR2256" t="s">
        <v>84</v>
      </c>
      <c r="BS2256" s="3">
        <v>43756</v>
      </c>
      <c r="BT2256" s="5">
        <v>0.30555555555555552</v>
      </c>
      <c r="BU2256" t="s">
        <v>2536</v>
      </c>
      <c r="BV2256" t="s">
        <v>90</v>
      </c>
      <c r="BY2256">
        <v>9360</v>
      </c>
      <c r="CA2256" t="s">
        <v>2184</v>
      </c>
      <c r="CC2256" t="s">
        <v>143</v>
      </c>
      <c r="CD2256">
        <v>1459</v>
      </c>
      <c r="CE2256" t="s">
        <v>86</v>
      </c>
      <c r="CF2256" s="3">
        <v>43759</v>
      </c>
      <c r="CI2256">
        <v>1</v>
      </c>
      <c r="CJ2256">
        <v>1</v>
      </c>
      <c r="CK2256">
        <v>22</v>
      </c>
      <c r="CL2256" t="s">
        <v>87</v>
      </c>
    </row>
    <row r="2257" spans="1:90">
      <c r="A2257" t="s">
        <v>72</v>
      </c>
      <c r="B2257" t="s">
        <v>73</v>
      </c>
      <c r="C2257" t="s">
        <v>74</v>
      </c>
      <c r="E2257" t="str">
        <f>"FES1162717834"</f>
        <v>FES1162717834</v>
      </c>
      <c r="F2257" s="3">
        <v>43755</v>
      </c>
      <c r="G2257">
        <v>202004</v>
      </c>
      <c r="H2257" t="s">
        <v>75</v>
      </c>
      <c r="I2257" t="s">
        <v>76</v>
      </c>
      <c r="J2257" t="s">
        <v>77</v>
      </c>
      <c r="K2257" t="s">
        <v>78</v>
      </c>
      <c r="L2257" t="s">
        <v>199</v>
      </c>
      <c r="M2257" t="s">
        <v>200</v>
      </c>
      <c r="N2257" t="s">
        <v>746</v>
      </c>
      <c r="O2257" t="s">
        <v>82</v>
      </c>
      <c r="P2257" t="str">
        <f>"2170712662                    "</f>
        <v xml:space="preserve">2170712662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21.97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4.8</v>
      </c>
      <c r="BJ2257">
        <v>3.5</v>
      </c>
      <c r="BK2257">
        <v>5</v>
      </c>
      <c r="BL2257" s="4">
        <v>126.6</v>
      </c>
      <c r="BM2257" s="4">
        <v>18.989999999999998</v>
      </c>
      <c r="BN2257" s="4">
        <v>145.59</v>
      </c>
      <c r="BO2257" s="4">
        <v>145.59</v>
      </c>
      <c r="BQ2257" t="s">
        <v>95</v>
      </c>
      <c r="BR2257" t="s">
        <v>84</v>
      </c>
      <c r="BS2257" s="3">
        <v>43756</v>
      </c>
      <c r="BT2257" s="5">
        <v>0.43402777777777773</v>
      </c>
      <c r="BU2257" t="s">
        <v>2499</v>
      </c>
      <c r="BV2257" t="s">
        <v>90</v>
      </c>
      <c r="BY2257">
        <v>17361.22</v>
      </c>
      <c r="CA2257" t="s">
        <v>517</v>
      </c>
      <c r="CC2257" t="s">
        <v>200</v>
      </c>
      <c r="CD2257">
        <v>5201</v>
      </c>
      <c r="CE2257" t="s">
        <v>86</v>
      </c>
      <c r="CF2257" s="3">
        <v>43760</v>
      </c>
      <c r="CI2257">
        <v>1</v>
      </c>
      <c r="CJ2257">
        <v>1</v>
      </c>
      <c r="CK2257">
        <v>21</v>
      </c>
      <c r="CL2257" t="s">
        <v>87</v>
      </c>
    </row>
    <row r="2258" spans="1:90">
      <c r="A2258" t="s">
        <v>72</v>
      </c>
      <c r="B2258" t="s">
        <v>73</v>
      </c>
      <c r="C2258" t="s">
        <v>74</v>
      </c>
      <c r="E2258" t="str">
        <f>"FES1162717817"</f>
        <v>FES1162717817</v>
      </c>
      <c r="F2258" s="3">
        <v>43755</v>
      </c>
      <c r="G2258">
        <v>202004</v>
      </c>
      <c r="H2258" t="s">
        <v>75</v>
      </c>
      <c r="I2258" t="s">
        <v>76</v>
      </c>
      <c r="J2258" t="s">
        <v>77</v>
      </c>
      <c r="K2258" t="s">
        <v>78</v>
      </c>
      <c r="L2258" t="s">
        <v>119</v>
      </c>
      <c r="M2258" t="s">
        <v>120</v>
      </c>
      <c r="N2258" t="s">
        <v>707</v>
      </c>
      <c r="O2258" t="s">
        <v>82</v>
      </c>
      <c r="P2258" t="str">
        <f>"2170712646                    "</f>
        <v xml:space="preserve">2170712646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46.13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10.3</v>
      </c>
      <c r="BJ2258">
        <v>6.7</v>
      </c>
      <c r="BK2258">
        <v>10.5</v>
      </c>
      <c r="BL2258" s="4">
        <v>265.82</v>
      </c>
      <c r="BM2258" s="4">
        <v>39.869999999999997</v>
      </c>
      <c r="BN2258" s="4">
        <v>305.69</v>
      </c>
      <c r="BO2258" s="4">
        <v>305.69</v>
      </c>
      <c r="BQ2258" t="s">
        <v>83</v>
      </c>
      <c r="BR2258" t="s">
        <v>84</v>
      </c>
      <c r="BS2258" s="3">
        <v>43756</v>
      </c>
      <c r="BT2258" s="5">
        <v>0.36388888888888887</v>
      </c>
      <c r="BU2258" t="s">
        <v>1919</v>
      </c>
      <c r="BV2258" t="s">
        <v>90</v>
      </c>
      <c r="BY2258">
        <v>33459.29</v>
      </c>
      <c r="CA2258" t="s">
        <v>209</v>
      </c>
      <c r="CC2258" t="s">
        <v>120</v>
      </c>
      <c r="CD2258">
        <v>6001</v>
      </c>
      <c r="CE2258" t="s">
        <v>86</v>
      </c>
      <c r="CF2258" s="3">
        <v>43759</v>
      </c>
      <c r="CI2258">
        <v>1</v>
      </c>
      <c r="CJ2258">
        <v>1</v>
      </c>
      <c r="CK2258">
        <v>21</v>
      </c>
      <c r="CL2258" t="s">
        <v>87</v>
      </c>
    </row>
    <row r="2259" spans="1:90">
      <c r="A2259" t="s">
        <v>72</v>
      </c>
      <c r="B2259" t="s">
        <v>73</v>
      </c>
      <c r="C2259" t="s">
        <v>74</v>
      </c>
      <c r="E2259" t="str">
        <f>"FES1162717838"</f>
        <v>FES1162717838</v>
      </c>
      <c r="F2259" s="3">
        <v>43755</v>
      </c>
      <c r="G2259">
        <v>202004</v>
      </c>
      <c r="H2259" t="s">
        <v>75</v>
      </c>
      <c r="I2259" t="s">
        <v>76</v>
      </c>
      <c r="J2259" t="s">
        <v>77</v>
      </c>
      <c r="K2259" t="s">
        <v>78</v>
      </c>
      <c r="L2259" t="s">
        <v>119</v>
      </c>
      <c r="M2259" t="s">
        <v>120</v>
      </c>
      <c r="N2259" t="s">
        <v>220</v>
      </c>
      <c r="O2259" t="s">
        <v>82</v>
      </c>
      <c r="P2259" t="str">
        <f>"2170711134                    "</f>
        <v xml:space="preserve">2170711134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15.38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2.6</v>
      </c>
      <c r="BJ2259">
        <v>3.1</v>
      </c>
      <c r="BK2259">
        <v>3.5</v>
      </c>
      <c r="BL2259" s="4">
        <v>88.63</v>
      </c>
      <c r="BM2259" s="4">
        <v>13.29</v>
      </c>
      <c r="BN2259" s="4">
        <v>101.92</v>
      </c>
      <c r="BO2259" s="4">
        <v>101.92</v>
      </c>
      <c r="BQ2259" t="s">
        <v>95</v>
      </c>
      <c r="BR2259" t="s">
        <v>84</v>
      </c>
      <c r="BS2259" s="3">
        <v>43756</v>
      </c>
      <c r="BT2259" s="5">
        <v>0.41736111111111113</v>
      </c>
      <c r="BU2259" t="s">
        <v>2483</v>
      </c>
      <c r="BV2259" t="s">
        <v>90</v>
      </c>
      <c r="BY2259">
        <v>15339.84</v>
      </c>
      <c r="CA2259" t="s">
        <v>209</v>
      </c>
      <c r="CC2259" t="s">
        <v>120</v>
      </c>
      <c r="CD2259">
        <v>6001</v>
      </c>
      <c r="CE2259" t="s">
        <v>86</v>
      </c>
      <c r="CF2259" s="3">
        <v>43759</v>
      </c>
      <c r="CI2259">
        <v>1</v>
      </c>
      <c r="CJ2259">
        <v>1</v>
      </c>
      <c r="CK2259">
        <v>21</v>
      </c>
      <c r="CL2259" t="s">
        <v>87</v>
      </c>
    </row>
    <row r="2260" spans="1:90">
      <c r="A2260" t="s">
        <v>72</v>
      </c>
      <c r="B2260" t="s">
        <v>73</v>
      </c>
      <c r="C2260" t="s">
        <v>74</v>
      </c>
      <c r="E2260" t="str">
        <f>"FES1162717659"</f>
        <v>FES1162717659</v>
      </c>
      <c r="F2260" s="3">
        <v>43755</v>
      </c>
      <c r="G2260">
        <v>202004</v>
      </c>
      <c r="H2260" t="s">
        <v>75</v>
      </c>
      <c r="I2260" t="s">
        <v>76</v>
      </c>
      <c r="J2260" t="s">
        <v>77</v>
      </c>
      <c r="K2260" t="s">
        <v>78</v>
      </c>
      <c r="L2260" t="s">
        <v>79</v>
      </c>
      <c r="M2260" t="s">
        <v>80</v>
      </c>
      <c r="N2260" t="s">
        <v>352</v>
      </c>
      <c r="O2260" t="s">
        <v>82</v>
      </c>
      <c r="P2260" t="str">
        <f>"2170710058                    "</f>
        <v xml:space="preserve">2170710058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20.86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10.5</v>
      </c>
      <c r="BJ2260">
        <v>1.5</v>
      </c>
      <c r="BK2260">
        <v>10.5</v>
      </c>
      <c r="BL2260" s="4">
        <v>120.21</v>
      </c>
      <c r="BM2260" s="4">
        <v>18.03</v>
      </c>
      <c r="BN2260" s="4">
        <v>138.24</v>
      </c>
      <c r="BO2260" s="4">
        <v>138.24</v>
      </c>
      <c r="BQ2260" t="s">
        <v>83</v>
      </c>
      <c r="BR2260" t="s">
        <v>84</v>
      </c>
      <c r="BS2260" s="3">
        <v>43756</v>
      </c>
      <c r="BT2260" s="5">
        <v>0.375</v>
      </c>
      <c r="BU2260" t="s">
        <v>719</v>
      </c>
      <c r="BV2260" t="s">
        <v>90</v>
      </c>
      <c r="BY2260">
        <v>7266.59</v>
      </c>
      <c r="CC2260" t="s">
        <v>80</v>
      </c>
      <c r="CD2260">
        <v>2094</v>
      </c>
      <c r="CE2260" t="s">
        <v>86</v>
      </c>
      <c r="CF2260" s="3">
        <v>43759</v>
      </c>
      <c r="CI2260">
        <v>1</v>
      </c>
      <c r="CJ2260">
        <v>1</v>
      </c>
      <c r="CK2260">
        <v>22</v>
      </c>
      <c r="CL2260" t="s">
        <v>87</v>
      </c>
    </row>
    <row r="2261" spans="1:90">
      <c r="A2261" t="s">
        <v>72</v>
      </c>
      <c r="B2261" t="s">
        <v>73</v>
      </c>
      <c r="C2261" t="s">
        <v>74</v>
      </c>
      <c r="E2261" t="str">
        <f>"FES1162717855"</f>
        <v>FES1162717855</v>
      </c>
      <c r="F2261" s="3">
        <v>43755</v>
      </c>
      <c r="G2261">
        <v>202004</v>
      </c>
      <c r="H2261" t="s">
        <v>75</v>
      </c>
      <c r="I2261" t="s">
        <v>76</v>
      </c>
      <c r="J2261" t="s">
        <v>77</v>
      </c>
      <c r="K2261" t="s">
        <v>78</v>
      </c>
      <c r="L2261" t="s">
        <v>92</v>
      </c>
      <c r="M2261" t="s">
        <v>93</v>
      </c>
      <c r="N2261" t="s">
        <v>1532</v>
      </c>
      <c r="O2261" t="s">
        <v>82</v>
      </c>
      <c r="P2261" t="str">
        <f>"2170710808                    "</f>
        <v xml:space="preserve">2170710808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8.7899999999999991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 s="4">
        <v>50.66</v>
      </c>
      <c r="BM2261" s="4">
        <v>7.6</v>
      </c>
      <c r="BN2261" s="4">
        <v>58.26</v>
      </c>
      <c r="BO2261" s="4">
        <v>58.26</v>
      </c>
      <c r="BQ2261" t="s">
        <v>83</v>
      </c>
      <c r="BR2261" t="s">
        <v>84</v>
      </c>
      <c r="BS2261" s="3">
        <v>43756</v>
      </c>
      <c r="BT2261" s="5">
        <v>0.48958333333333331</v>
      </c>
      <c r="BU2261" t="s">
        <v>2537</v>
      </c>
      <c r="BV2261" t="s">
        <v>87</v>
      </c>
      <c r="BW2261" t="s">
        <v>579</v>
      </c>
      <c r="BX2261" t="s">
        <v>1018</v>
      </c>
      <c r="BY2261">
        <v>1200</v>
      </c>
      <c r="CA2261" t="s">
        <v>732</v>
      </c>
      <c r="CC2261" t="s">
        <v>93</v>
      </c>
      <c r="CD2261">
        <v>8001</v>
      </c>
      <c r="CE2261" t="s">
        <v>96</v>
      </c>
      <c r="CF2261" s="3">
        <v>43759</v>
      </c>
      <c r="CI2261">
        <v>1</v>
      </c>
      <c r="CJ2261">
        <v>1</v>
      </c>
      <c r="CK2261">
        <v>21</v>
      </c>
      <c r="CL2261" t="s">
        <v>87</v>
      </c>
    </row>
    <row r="2262" spans="1:90">
      <c r="A2262" t="s">
        <v>72</v>
      </c>
      <c r="B2262" t="s">
        <v>73</v>
      </c>
      <c r="C2262" t="s">
        <v>74</v>
      </c>
      <c r="E2262" t="str">
        <f>"FES1162717850"</f>
        <v>FES1162717850</v>
      </c>
      <c r="F2262" s="3">
        <v>43755</v>
      </c>
      <c r="G2262">
        <v>202004</v>
      </c>
      <c r="H2262" t="s">
        <v>75</v>
      </c>
      <c r="I2262" t="s">
        <v>76</v>
      </c>
      <c r="J2262" t="s">
        <v>77</v>
      </c>
      <c r="K2262" t="s">
        <v>78</v>
      </c>
      <c r="L2262" t="s">
        <v>92</v>
      </c>
      <c r="M2262" t="s">
        <v>93</v>
      </c>
      <c r="N2262" t="s">
        <v>699</v>
      </c>
      <c r="O2262" t="s">
        <v>82</v>
      </c>
      <c r="P2262" t="str">
        <f>"2170712685                    "</f>
        <v xml:space="preserve">2170712685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8.7899999999999991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 s="4">
        <v>50.66</v>
      </c>
      <c r="BM2262" s="4">
        <v>7.6</v>
      </c>
      <c r="BN2262" s="4">
        <v>58.26</v>
      </c>
      <c r="BO2262" s="4">
        <v>58.26</v>
      </c>
      <c r="BQ2262" t="s">
        <v>83</v>
      </c>
      <c r="BR2262" t="s">
        <v>84</v>
      </c>
      <c r="BS2262" s="3">
        <v>43756</v>
      </c>
      <c r="BT2262" s="5">
        <v>0.41944444444444445</v>
      </c>
      <c r="BU2262" t="s">
        <v>2134</v>
      </c>
      <c r="BV2262" t="s">
        <v>90</v>
      </c>
      <c r="BY2262">
        <v>1200</v>
      </c>
      <c r="CA2262" t="s">
        <v>270</v>
      </c>
      <c r="CC2262" t="s">
        <v>93</v>
      </c>
      <c r="CD2262">
        <v>7580</v>
      </c>
      <c r="CE2262" t="s">
        <v>96</v>
      </c>
      <c r="CF2262" s="3">
        <v>43759</v>
      </c>
      <c r="CI2262">
        <v>1</v>
      </c>
      <c r="CJ2262">
        <v>1</v>
      </c>
      <c r="CK2262">
        <v>21</v>
      </c>
      <c r="CL2262" t="s">
        <v>87</v>
      </c>
    </row>
    <row r="2263" spans="1:90">
      <c r="A2263" t="s">
        <v>72</v>
      </c>
      <c r="B2263" t="s">
        <v>73</v>
      </c>
      <c r="C2263" t="s">
        <v>74</v>
      </c>
      <c r="E2263" t="str">
        <f>"FES1162717853"</f>
        <v>FES1162717853</v>
      </c>
      <c r="F2263" s="3">
        <v>43755</v>
      </c>
      <c r="G2263">
        <v>202004</v>
      </c>
      <c r="H2263" t="s">
        <v>75</v>
      </c>
      <c r="I2263" t="s">
        <v>76</v>
      </c>
      <c r="J2263" t="s">
        <v>77</v>
      </c>
      <c r="K2263" t="s">
        <v>78</v>
      </c>
      <c r="L2263" t="s">
        <v>152</v>
      </c>
      <c r="M2263" t="s">
        <v>153</v>
      </c>
      <c r="N2263" t="s">
        <v>1095</v>
      </c>
      <c r="O2263" t="s">
        <v>82</v>
      </c>
      <c r="P2263" t="str">
        <f>"2170712689                    "</f>
        <v xml:space="preserve">2170712689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17.04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 s="4">
        <v>98.16</v>
      </c>
      <c r="BM2263" s="4">
        <v>14.72</v>
      </c>
      <c r="BN2263" s="4">
        <v>112.88</v>
      </c>
      <c r="BO2263" s="4">
        <v>112.88</v>
      </c>
      <c r="BQ2263" t="s">
        <v>1670</v>
      </c>
      <c r="BR2263" t="s">
        <v>84</v>
      </c>
      <c r="BS2263" s="3">
        <v>43759</v>
      </c>
      <c r="BT2263" s="5">
        <v>0.38055555555555554</v>
      </c>
      <c r="BU2263" t="s">
        <v>1671</v>
      </c>
      <c r="BV2263" t="s">
        <v>90</v>
      </c>
      <c r="BY2263">
        <v>1200</v>
      </c>
      <c r="CA2263" t="s">
        <v>157</v>
      </c>
      <c r="CC2263" t="s">
        <v>153</v>
      </c>
      <c r="CD2263">
        <v>6850</v>
      </c>
      <c r="CE2263" t="s">
        <v>96</v>
      </c>
      <c r="CF2263" s="3">
        <v>43760</v>
      </c>
      <c r="CI2263">
        <v>3</v>
      </c>
      <c r="CJ2263">
        <v>2</v>
      </c>
      <c r="CK2263">
        <v>23</v>
      </c>
      <c r="CL2263" t="s">
        <v>87</v>
      </c>
    </row>
    <row r="2264" spans="1:90">
      <c r="A2264" t="s">
        <v>72</v>
      </c>
      <c r="B2264" t="s">
        <v>73</v>
      </c>
      <c r="C2264" t="s">
        <v>74</v>
      </c>
      <c r="E2264" t="str">
        <f>"FES1162717633"</f>
        <v>FES1162717633</v>
      </c>
      <c r="F2264" s="3">
        <v>43755</v>
      </c>
      <c r="G2264">
        <v>202004</v>
      </c>
      <c r="H2264" t="s">
        <v>75</v>
      </c>
      <c r="I2264" t="s">
        <v>76</v>
      </c>
      <c r="J2264" t="s">
        <v>77</v>
      </c>
      <c r="K2264" t="s">
        <v>78</v>
      </c>
      <c r="L2264" t="s">
        <v>79</v>
      </c>
      <c r="M2264" t="s">
        <v>80</v>
      </c>
      <c r="N2264" t="s">
        <v>352</v>
      </c>
      <c r="O2264" t="s">
        <v>82</v>
      </c>
      <c r="P2264" t="str">
        <f>"2170709847                    "</f>
        <v xml:space="preserve">2170709847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6.87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2</v>
      </c>
      <c r="BJ2264">
        <v>0.8</v>
      </c>
      <c r="BK2264">
        <v>2</v>
      </c>
      <c r="BL2264" s="4">
        <v>39.58</v>
      </c>
      <c r="BM2264" s="4">
        <v>5.94</v>
      </c>
      <c r="BN2264" s="4">
        <v>45.52</v>
      </c>
      <c r="BO2264" s="4">
        <v>45.52</v>
      </c>
      <c r="BQ2264" t="s">
        <v>83</v>
      </c>
      <c r="BR2264" t="s">
        <v>84</v>
      </c>
      <c r="BS2264" s="3">
        <v>43756</v>
      </c>
      <c r="BT2264" s="5">
        <v>0.375</v>
      </c>
      <c r="BU2264" t="s">
        <v>719</v>
      </c>
      <c r="BV2264" t="s">
        <v>90</v>
      </c>
      <c r="BY2264">
        <v>3857</v>
      </c>
      <c r="CC2264" t="s">
        <v>80</v>
      </c>
      <c r="CD2264">
        <v>2094</v>
      </c>
      <c r="CE2264" t="s">
        <v>86</v>
      </c>
      <c r="CF2264" s="3">
        <v>43759</v>
      </c>
      <c r="CI2264">
        <v>1</v>
      </c>
      <c r="CJ2264">
        <v>1</v>
      </c>
      <c r="CK2264">
        <v>22</v>
      </c>
      <c r="CL2264" t="s">
        <v>87</v>
      </c>
    </row>
    <row r="2265" spans="1:90">
      <c r="A2265" t="s">
        <v>72</v>
      </c>
      <c r="B2265" t="s">
        <v>73</v>
      </c>
      <c r="C2265" t="s">
        <v>74</v>
      </c>
      <c r="E2265" t="str">
        <f>"FES1162717845"</f>
        <v>FES1162717845</v>
      </c>
      <c r="F2265" s="3">
        <v>43755</v>
      </c>
      <c r="G2265">
        <v>202004</v>
      </c>
      <c r="H2265" t="s">
        <v>75</v>
      </c>
      <c r="I2265" t="s">
        <v>76</v>
      </c>
      <c r="J2265" t="s">
        <v>77</v>
      </c>
      <c r="K2265" t="s">
        <v>78</v>
      </c>
      <c r="L2265" t="s">
        <v>92</v>
      </c>
      <c r="M2265" t="s">
        <v>93</v>
      </c>
      <c r="N2265" t="s">
        <v>276</v>
      </c>
      <c r="O2265" t="s">
        <v>82</v>
      </c>
      <c r="P2265" t="str">
        <f>"2170712685                    "</f>
        <v xml:space="preserve">2170712685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8.7899999999999991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 s="4">
        <v>50.66</v>
      </c>
      <c r="BM2265" s="4">
        <v>7.6</v>
      </c>
      <c r="BN2265" s="4">
        <v>58.26</v>
      </c>
      <c r="BO2265" s="4">
        <v>58.26</v>
      </c>
      <c r="BQ2265" t="s">
        <v>95</v>
      </c>
      <c r="BR2265" t="s">
        <v>84</v>
      </c>
      <c r="BS2265" s="3">
        <v>43756</v>
      </c>
      <c r="BT2265" s="5">
        <v>0.33749999999999997</v>
      </c>
      <c r="BU2265" t="s">
        <v>277</v>
      </c>
      <c r="BV2265" t="s">
        <v>90</v>
      </c>
      <c r="BY2265">
        <v>1200</v>
      </c>
      <c r="CA2265" t="s">
        <v>214</v>
      </c>
      <c r="CC2265" t="s">
        <v>93</v>
      </c>
      <c r="CD2265">
        <v>7441</v>
      </c>
      <c r="CE2265" t="s">
        <v>96</v>
      </c>
      <c r="CF2265" s="3">
        <v>43759</v>
      </c>
      <c r="CI2265">
        <v>1</v>
      </c>
      <c r="CJ2265">
        <v>1</v>
      </c>
      <c r="CK2265">
        <v>21</v>
      </c>
      <c r="CL2265" t="s">
        <v>87</v>
      </c>
    </row>
    <row r="2266" spans="1:90">
      <c r="A2266" t="s">
        <v>72</v>
      </c>
      <c r="B2266" t="s">
        <v>73</v>
      </c>
      <c r="C2266" t="s">
        <v>74</v>
      </c>
      <c r="E2266" t="str">
        <f>"FES1162717744"</f>
        <v>FES1162717744</v>
      </c>
      <c r="F2266" s="3">
        <v>43755</v>
      </c>
      <c r="G2266">
        <v>202004</v>
      </c>
      <c r="H2266" t="s">
        <v>75</v>
      </c>
      <c r="I2266" t="s">
        <v>76</v>
      </c>
      <c r="J2266" t="s">
        <v>77</v>
      </c>
      <c r="K2266" t="s">
        <v>78</v>
      </c>
      <c r="L2266" t="s">
        <v>570</v>
      </c>
      <c r="M2266" t="s">
        <v>571</v>
      </c>
      <c r="N2266" t="s">
        <v>613</v>
      </c>
      <c r="O2266" t="s">
        <v>82</v>
      </c>
      <c r="P2266" t="str">
        <f>"2170712549                    "</f>
        <v xml:space="preserve">2170712549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8.7899999999999991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 s="4">
        <v>50.66</v>
      </c>
      <c r="BM2266" s="4">
        <v>7.6</v>
      </c>
      <c r="BN2266" s="4">
        <v>58.26</v>
      </c>
      <c r="BO2266" s="4">
        <v>58.26</v>
      </c>
      <c r="BQ2266" t="s">
        <v>83</v>
      </c>
      <c r="BR2266" t="s">
        <v>84</v>
      </c>
      <c r="BS2266" s="3">
        <v>43756</v>
      </c>
      <c r="BT2266" s="5">
        <v>0.33055555555555555</v>
      </c>
      <c r="BU2266" t="s">
        <v>1170</v>
      </c>
      <c r="BV2266" t="s">
        <v>90</v>
      </c>
      <c r="BY2266">
        <v>1200</v>
      </c>
      <c r="CA2266" t="s">
        <v>574</v>
      </c>
      <c r="CC2266" t="s">
        <v>571</v>
      </c>
      <c r="CD2266">
        <v>4026</v>
      </c>
      <c r="CE2266" t="s">
        <v>96</v>
      </c>
      <c r="CF2266" s="3">
        <v>43759</v>
      </c>
      <c r="CI2266">
        <v>1</v>
      </c>
      <c r="CJ2266">
        <v>1</v>
      </c>
      <c r="CK2266">
        <v>21</v>
      </c>
      <c r="CL2266" t="s">
        <v>87</v>
      </c>
    </row>
    <row r="2267" spans="1:90">
      <c r="A2267" t="s">
        <v>72</v>
      </c>
      <c r="B2267" t="s">
        <v>73</v>
      </c>
      <c r="C2267" t="s">
        <v>74</v>
      </c>
      <c r="E2267" t="str">
        <f>"FES1162717826"</f>
        <v>FES1162717826</v>
      </c>
      <c r="F2267" s="3">
        <v>43755</v>
      </c>
      <c r="G2267">
        <v>202004</v>
      </c>
      <c r="H2267" t="s">
        <v>75</v>
      </c>
      <c r="I2267" t="s">
        <v>76</v>
      </c>
      <c r="J2267" t="s">
        <v>77</v>
      </c>
      <c r="K2267" t="s">
        <v>78</v>
      </c>
      <c r="L2267" t="s">
        <v>308</v>
      </c>
      <c r="M2267" t="s">
        <v>308</v>
      </c>
      <c r="N2267" t="s">
        <v>2538</v>
      </c>
      <c r="O2267" t="s">
        <v>82</v>
      </c>
      <c r="P2267" t="str">
        <f>"2170712655                    "</f>
        <v xml:space="preserve">2170712655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17.04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 s="4">
        <v>98.16</v>
      </c>
      <c r="BM2267" s="4">
        <v>14.72</v>
      </c>
      <c r="BN2267" s="4">
        <v>112.88</v>
      </c>
      <c r="BO2267" s="4">
        <v>112.88</v>
      </c>
      <c r="BR2267" t="s">
        <v>84</v>
      </c>
      <c r="BS2267" s="3">
        <v>43756</v>
      </c>
      <c r="BT2267" s="5">
        <v>0.44513888888888892</v>
      </c>
      <c r="BU2267" t="s">
        <v>2539</v>
      </c>
      <c r="BV2267" t="s">
        <v>90</v>
      </c>
      <c r="BY2267">
        <v>1200</v>
      </c>
      <c r="CA2267" t="s">
        <v>311</v>
      </c>
      <c r="CC2267" t="s">
        <v>308</v>
      </c>
      <c r="CD2267">
        <v>7646</v>
      </c>
      <c r="CE2267" t="s">
        <v>96</v>
      </c>
      <c r="CF2267" s="3">
        <v>43759</v>
      </c>
      <c r="CI2267">
        <v>1</v>
      </c>
      <c r="CJ2267">
        <v>1</v>
      </c>
      <c r="CK2267">
        <v>23</v>
      </c>
      <c r="CL2267" t="s">
        <v>87</v>
      </c>
    </row>
    <row r="2268" spans="1:90">
      <c r="A2268" t="s">
        <v>72</v>
      </c>
      <c r="B2268" t="s">
        <v>73</v>
      </c>
      <c r="C2268" t="s">
        <v>74</v>
      </c>
      <c r="E2268" t="str">
        <f>"FES1162717764"</f>
        <v>FES1162717764</v>
      </c>
      <c r="F2268" s="3">
        <v>43755</v>
      </c>
      <c r="G2268">
        <v>202004</v>
      </c>
      <c r="H2268" t="s">
        <v>75</v>
      </c>
      <c r="I2268" t="s">
        <v>76</v>
      </c>
      <c r="J2268" t="s">
        <v>77</v>
      </c>
      <c r="K2268" t="s">
        <v>78</v>
      </c>
      <c r="L2268" t="s">
        <v>162</v>
      </c>
      <c r="M2268" t="s">
        <v>163</v>
      </c>
      <c r="N2268" t="s">
        <v>2540</v>
      </c>
      <c r="O2268" t="s">
        <v>82</v>
      </c>
      <c r="P2268" t="str">
        <f>"2170712579                    "</f>
        <v xml:space="preserve">2170712579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43.97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5.2</v>
      </c>
      <c r="BJ2268">
        <v>3.1</v>
      </c>
      <c r="BK2268">
        <v>5.5</v>
      </c>
      <c r="BL2268" s="4">
        <v>253.33</v>
      </c>
      <c r="BM2268" s="4">
        <v>38</v>
      </c>
      <c r="BN2268" s="4">
        <v>291.33</v>
      </c>
      <c r="BO2268" s="4">
        <v>291.33</v>
      </c>
      <c r="BQ2268" t="s">
        <v>83</v>
      </c>
      <c r="BR2268" t="s">
        <v>84</v>
      </c>
      <c r="BS2268" s="3">
        <v>43756</v>
      </c>
      <c r="BT2268" s="5">
        <v>0.41666666666666669</v>
      </c>
      <c r="BU2268" t="s">
        <v>2541</v>
      </c>
      <c r="BV2268" t="s">
        <v>90</v>
      </c>
      <c r="BY2268">
        <v>15676.67</v>
      </c>
      <c r="CA2268" t="s">
        <v>133</v>
      </c>
      <c r="CC2268" t="s">
        <v>163</v>
      </c>
      <c r="CD2268">
        <v>7130</v>
      </c>
      <c r="CE2268" t="s">
        <v>86</v>
      </c>
      <c r="CF2268" s="3">
        <v>43759</v>
      </c>
      <c r="CI2268">
        <v>1</v>
      </c>
      <c r="CJ2268">
        <v>1</v>
      </c>
      <c r="CK2268">
        <v>23</v>
      </c>
      <c r="CL2268" t="s">
        <v>87</v>
      </c>
    </row>
    <row r="2269" spans="1:90">
      <c r="A2269" t="s">
        <v>72</v>
      </c>
      <c r="B2269" t="s">
        <v>73</v>
      </c>
      <c r="C2269" t="s">
        <v>74</v>
      </c>
      <c r="E2269" t="str">
        <f>"FES1162717623"</f>
        <v>FES1162717623</v>
      </c>
      <c r="F2269" s="3">
        <v>43755</v>
      </c>
      <c r="G2269">
        <v>202004</v>
      </c>
      <c r="H2269" t="s">
        <v>75</v>
      </c>
      <c r="I2269" t="s">
        <v>76</v>
      </c>
      <c r="J2269" t="s">
        <v>77</v>
      </c>
      <c r="K2269" t="s">
        <v>78</v>
      </c>
      <c r="L2269" t="s">
        <v>436</v>
      </c>
      <c r="M2269" t="s">
        <v>437</v>
      </c>
      <c r="N2269" t="s">
        <v>1436</v>
      </c>
      <c r="O2269" t="s">
        <v>82</v>
      </c>
      <c r="P2269" t="str">
        <f>"2170709780                    "</f>
        <v xml:space="preserve">2170709780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6.87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1.9</v>
      </c>
      <c r="BJ2269">
        <v>0.8</v>
      </c>
      <c r="BK2269">
        <v>2</v>
      </c>
      <c r="BL2269" s="4">
        <v>39.58</v>
      </c>
      <c r="BM2269" s="4">
        <v>5.94</v>
      </c>
      <c r="BN2269" s="4">
        <v>45.52</v>
      </c>
      <c r="BO2269" s="4">
        <v>45.52</v>
      </c>
      <c r="BQ2269" t="s">
        <v>83</v>
      </c>
      <c r="BR2269" t="s">
        <v>84</v>
      </c>
      <c r="BS2269" s="3">
        <v>43756</v>
      </c>
      <c r="BT2269" s="5">
        <v>0.33333333333333331</v>
      </c>
      <c r="BU2269" t="s">
        <v>673</v>
      </c>
      <c r="BV2269" t="s">
        <v>90</v>
      </c>
      <c r="BY2269">
        <v>3818.24</v>
      </c>
      <c r="CA2269" t="s">
        <v>307</v>
      </c>
      <c r="CC2269" t="s">
        <v>437</v>
      </c>
      <c r="CD2269">
        <v>1709</v>
      </c>
      <c r="CE2269" t="s">
        <v>86</v>
      </c>
      <c r="CF2269" s="3">
        <v>43759</v>
      </c>
      <c r="CI2269">
        <v>1</v>
      </c>
      <c r="CJ2269">
        <v>1</v>
      </c>
      <c r="CK2269">
        <v>22</v>
      </c>
      <c r="CL2269" t="s">
        <v>87</v>
      </c>
    </row>
    <row r="2270" spans="1:90">
      <c r="A2270" t="s">
        <v>72</v>
      </c>
      <c r="B2270" t="s">
        <v>73</v>
      </c>
      <c r="C2270" t="s">
        <v>74</v>
      </c>
      <c r="E2270" t="str">
        <f>"FES1162717619"</f>
        <v>FES1162717619</v>
      </c>
      <c r="F2270" s="3">
        <v>43755</v>
      </c>
      <c r="G2270">
        <v>202004</v>
      </c>
      <c r="H2270" t="s">
        <v>75</v>
      </c>
      <c r="I2270" t="s">
        <v>76</v>
      </c>
      <c r="J2270" t="s">
        <v>77</v>
      </c>
      <c r="K2270" t="s">
        <v>78</v>
      </c>
      <c r="L2270" t="s">
        <v>215</v>
      </c>
      <c r="M2270" t="s">
        <v>216</v>
      </c>
      <c r="N2270" t="s">
        <v>989</v>
      </c>
      <c r="O2270" t="s">
        <v>82</v>
      </c>
      <c r="P2270" t="str">
        <f>"2170709742                    "</f>
        <v xml:space="preserve">2170709742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8.7899999999999991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 s="4">
        <v>50.66</v>
      </c>
      <c r="BM2270" s="4">
        <v>7.6</v>
      </c>
      <c r="BN2270" s="4">
        <v>58.26</v>
      </c>
      <c r="BO2270" s="4">
        <v>58.26</v>
      </c>
      <c r="BQ2270" t="s">
        <v>83</v>
      </c>
      <c r="BR2270" t="s">
        <v>84</v>
      </c>
      <c r="BS2270" s="3">
        <v>43756</v>
      </c>
      <c r="BT2270" s="5">
        <v>0.3611111111111111</v>
      </c>
      <c r="BU2270" t="s">
        <v>1808</v>
      </c>
      <c r="BV2270" t="s">
        <v>90</v>
      </c>
      <c r="BY2270">
        <v>1200</v>
      </c>
      <c r="CA2270" t="s">
        <v>219</v>
      </c>
      <c r="CC2270" t="s">
        <v>216</v>
      </c>
      <c r="CD2270">
        <v>3212</v>
      </c>
      <c r="CE2270" t="s">
        <v>96</v>
      </c>
      <c r="CF2270" s="3">
        <v>43759</v>
      </c>
      <c r="CI2270">
        <v>1</v>
      </c>
      <c r="CJ2270">
        <v>1</v>
      </c>
      <c r="CK2270">
        <v>21</v>
      </c>
      <c r="CL2270" t="s">
        <v>87</v>
      </c>
    </row>
    <row r="2271" spans="1:90">
      <c r="A2271" t="s">
        <v>72</v>
      </c>
      <c r="B2271" t="s">
        <v>73</v>
      </c>
      <c r="C2271" t="s">
        <v>74</v>
      </c>
      <c r="E2271" t="str">
        <f>"FES1162717755"</f>
        <v>FES1162717755</v>
      </c>
      <c r="F2271" s="3">
        <v>43755</v>
      </c>
      <c r="G2271">
        <v>202004</v>
      </c>
      <c r="H2271" t="s">
        <v>75</v>
      </c>
      <c r="I2271" t="s">
        <v>76</v>
      </c>
      <c r="J2271" t="s">
        <v>77</v>
      </c>
      <c r="K2271" t="s">
        <v>78</v>
      </c>
      <c r="L2271" t="s">
        <v>175</v>
      </c>
      <c r="M2271" t="s">
        <v>176</v>
      </c>
      <c r="N2271" t="s">
        <v>935</v>
      </c>
      <c r="O2271" t="s">
        <v>82</v>
      </c>
      <c r="P2271" t="str">
        <f>"2170712550                    "</f>
        <v xml:space="preserve">2170712550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8.7899999999999991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 s="4">
        <v>50.66</v>
      </c>
      <c r="BM2271" s="4">
        <v>7.6</v>
      </c>
      <c r="BN2271" s="4">
        <v>58.26</v>
      </c>
      <c r="BO2271" s="4">
        <v>58.26</v>
      </c>
      <c r="BQ2271" t="s">
        <v>83</v>
      </c>
      <c r="BR2271" t="s">
        <v>84</v>
      </c>
      <c r="BS2271" s="3">
        <v>43756</v>
      </c>
      <c r="BT2271" s="5">
        <v>0.3347222222222222</v>
      </c>
      <c r="BU2271" t="s">
        <v>1106</v>
      </c>
      <c r="BV2271" t="s">
        <v>90</v>
      </c>
      <c r="BY2271">
        <v>1200</v>
      </c>
      <c r="CA2271" t="s">
        <v>588</v>
      </c>
      <c r="CC2271" t="s">
        <v>176</v>
      </c>
      <c r="CD2271">
        <v>4001</v>
      </c>
      <c r="CE2271" t="s">
        <v>96</v>
      </c>
      <c r="CF2271" s="3">
        <v>43759</v>
      </c>
      <c r="CI2271">
        <v>1</v>
      </c>
      <c r="CJ2271">
        <v>1</v>
      </c>
      <c r="CK2271">
        <v>21</v>
      </c>
      <c r="CL2271" t="s">
        <v>87</v>
      </c>
    </row>
    <row r="2272" spans="1:90">
      <c r="A2272" t="s">
        <v>72</v>
      </c>
      <c r="B2272" t="s">
        <v>73</v>
      </c>
      <c r="C2272" t="s">
        <v>74</v>
      </c>
      <c r="E2272" t="str">
        <f>"FES1162717916"</f>
        <v>FES1162717916</v>
      </c>
      <c r="F2272" s="3">
        <v>43755</v>
      </c>
      <c r="G2272">
        <v>202004</v>
      </c>
      <c r="H2272" t="s">
        <v>75</v>
      </c>
      <c r="I2272" t="s">
        <v>76</v>
      </c>
      <c r="J2272" t="s">
        <v>77</v>
      </c>
      <c r="K2272" t="s">
        <v>78</v>
      </c>
      <c r="L2272" t="s">
        <v>175</v>
      </c>
      <c r="M2272" t="s">
        <v>176</v>
      </c>
      <c r="N2272" t="s">
        <v>1543</v>
      </c>
      <c r="O2272" t="s">
        <v>82</v>
      </c>
      <c r="P2272" t="str">
        <f>"2170712778                    "</f>
        <v xml:space="preserve">2170712778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24.17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5.0999999999999996</v>
      </c>
      <c r="BJ2272">
        <v>1.5</v>
      </c>
      <c r="BK2272">
        <v>5.5</v>
      </c>
      <c r="BL2272" s="4">
        <v>139.26</v>
      </c>
      <c r="BM2272" s="4">
        <v>20.89</v>
      </c>
      <c r="BN2272" s="4">
        <v>160.15</v>
      </c>
      <c r="BO2272" s="4">
        <v>160.15</v>
      </c>
      <c r="BQ2272" t="s">
        <v>83</v>
      </c>
      <c r="BR2272" t="s">
        <v>84</v>
      </c>
      <c r="BS2272" s="3">
        <v>43756</v>
      </c>
      <c r="BT2272" s="5">
        <v>0.31805555555555554</v>
      </c>
      <c r="BU2272" t="s">
        <v>2542</v>
      </c>
      <c r="BV2272" t="s">
        <v>90</v>
      </c>
      <c r="BY2272">
        <v>7490.31</v>
      </c>
      <c r="CA2272" t="s">
        <v>103</v>
      </c>
      <c r="CC2272" t="s">
        <v>176</v>
      </c>
      <c r="CD2272">
        <v>4001</v>
      </c>
      <c r="CE2272" t="s">
        <v>86</v>
      </c>
      <c r="CF2272" s="3">
        <v>43759</v>
      </c>
      <c r="CI2272">
        <v>1</v>
      </c>
      <c r="CJ2272">
        <v>1</v>
      </c>
      <c r="CK2272">
        <v>21</v>
      </c>
      <c r="CL2272" t="s">
        <v>87</v>
      </c>
    </row>
    <row r="2273" spans="1:90">
      <c r="A2273" t="s">
        <v>72</v>
      </c>
      <c r="B2273" t="s">
        <v>73</v>
      </c>
      <c r="C2273" t="s">
        <v>74</v>
      </c>
      <c r="E2273" t="str">
        <f>"FES1162717902"</f>
        <v>FES1162717902</v>
      </c>
      <c r="F2273" s="3">
        <v>43755</v>
      </c>
      <c r="G2273">
        <v>202004</v>
      </c>
      <c r="H2273" t="s">
        <v>75</v>
      </c>
      <c r="I2273" t="s">
        <v>76</v>
      </c>
      <c r="J2273" t="s">
        <v>77</v>
      </c>
      <c r="K2273" t="s">
        <v>78</v>
      </c>
      <c r="L2273" t="s">
        <v>98</v>
      </c>
      <c r="M2273" t="s">
        <v>99</v>
      </c>
      <c r="N2273" t="s">
        <v>796</v>
      </c>
      <c r="O2273" t="s">
        <v>82</v>
      </c>
      <c r="P2273" t="str">
        <f>"2170712762                    "</f>
        <v xml:space="preserve">2170712762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15.38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2.2999999999999998</v>
      </c>
      <c r="BJ2273">
        <v>3.5</v>
      </c>
      <c r="BK2273">
        <v>3.5</v>
      </c>
      <c r="BL2273" s="4">
        <v>88.63</v>
      </c>
      <c r="BM2273" s="4">
        <v>13.29</v>
      </c>
      <c r="BN2273" s="4">
        <v>101.92</v>
      </c>
      <c r="BO2273" s="4">
        <v>101.92</v>
      </c>
      <c r="BQ2273" t="s">
        <v>95</v>
      </c>
      <c r="BR2273" t="s">
        <v>84</v>
      </c>
      <c r="BS2273" s="3">
        <v>43756</v>
      </c>
      <c r="BT2273" s="5">
        <v>0.37986111111111115</v>
      </c>
      <c r="BU2273" t="s">
        <v>797</v>
      </c>
      <c r="BV2273" t="s">
        <v>90</v>
      </c>
      <c r="BY2273">
        <v>17628.349999999999</v>
      </c>
      <c r="CA2273" t="s">
        <v>103</v>
      </c>
      <c r="CC2273" t="s">
        <v>99</v>
      </c>
      <c r="CD2273">
        <v>3610</v>
      </c>
      <c r="CE2273" t="s">
        <v>86</v>
      </c>
      <c r="CF2273" s="3">
        <v>43759</v>
      </c>
      <c r="CI2273">
        <v>1</v>
      </c>
      <c r="CJ2273">
        <v>1</v>
      </c>
      <c r="CK2273">
        <v>21</v>
      </c>
      <c r="CL2273" t="s">
        <v>87</v>
      </c>
    </row>
    <row r="2274" spans="1:90">
      <c r="A2274" t="s">
        <v>72</v>
      </c>
      <c r="B2274" t="s">
        <v>73</v>
      </c>
      <c r="C2274" t="s">
        <v>74</v>
      </c>
      <c r="E2274" t="str">
        <f>"FES1162717917"</f>
        <v>FES1162717917</v>
      </c>
      <c r="F2274" s="3">
        <v>43755</v>
      </c>
      <c r="G2274">
        <v>202004</v>
      </c>
      <c r="H2274" t="s">
        <v>75</v>
      </c>
      <c r="I2274" t="s">
        <v>76</v>
      </c>
      <c r="J2274" t="s">
        <v>77</v>
      </c>
      <c r="K2274" t="s">
        <v>78</v>
      </c>
      <c r="L2274" t="s">
        <v>79</v>
      </c>
      <c r="M2274" t="s">
        <v>80</v>
      </c>
      <c r="N2274" t="s">
        <v>1119</v>
      </c>
      <c r="O2274" t="s">
        <v>82</v>
      </c>
      <c r="P2274" t="str">
        <f>"2170712779                    "</f>
        <v xml:space="preserve">2170712779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10.99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3</v>
      </c>
      <c r="BJ2274">
        <v>4.0999999999999996</v>
      </c>
      <c r="BK2274">
        <v>4.5</v>
      </c>
      <c r="BL2274" s="4">
        <v>63.3</v>
      </c>
      <c r="BM2274" s="4">
        <v>9.5</v>
      </c>
      <c r="BN2274" s="4">
        <v>72.8</v>
      </c>
      <c r="BO2274" s="4">
        <v>72.8</v>
      </c>
      <c r="BQ2274" t="s">
        <v>95</v>
      </c>
      <c r="BR2274" t="s">
        <v>84</v>
      </c>
      <c r="BS2274" s="3">
        <v>43756</v>
      </c>
      <c r="BT2274" s="5">
        <v>0.56527777777777777</v>
      </c>
      <c r="BU2274" t="s">
        <v>2543</v>
      </c>
      <c r="BV2274" t="s">
        <v>87</v>
      </c>
      <c r="BW2274" t="s">
        <v>232</v>
      </c>
      <c r="BX2274" t="s">
        <v>1407</v>
      </c>
      <c r="BY2274">
        <v>20540.79</v>
      </c>
      <c r="CC2274" t="s">
        <v>80</v>
      </c>
      <c r="CD2274">
        <v>2013</v>
      </c>
      <c r="CE2274" t="s">
        <v>86</v>
      </c>
      <c r="CF2274" s="3">
        <v>43759</v>
      </c>
      <c r="CI2274">
        <v>1</v>
      </c>
      <c r="CJ2274">
        <v>1</v>
      </c>
      <c r="CK2274">
        <v>22</v>
      </c>
      <c r="CL2274" t="s">
        <v>87</v>
      </c>
    </row>
    <row r="2275" spans="1:90">
      <c r="A2275" t="s">
        <v>72</v>
      </c>
      <c r="B2275" t="s">
        <v>73</v>
      </c>
      <c r="C2275" t="s">
        <v>74</v>
      </c>
      <c r="E2275" t="str">
        <f>"FES1162717847"</f>
        <v>FES1162717847</v>
      </c>
      <c r="F2275" s="3">
        <v>43755</v>
      </c>
      <c r="G2275">
        <v>202004</v>
      </c>
      <c r="H2275" t="s">
        <v>75</v>
      </c>
      <c r="I2275" t="s">
        <v>76</v>
      </c>
      <c r="J2275" t="s">
        <v>77</v>
      </c>
      <c r="K2275" t="s">
        <v>78</v>
      </c>
      <c r="L2275" t="s">
        <v>79</v>
      </c>
      <c r="M2275" t="s">
        <v>80</v>
      </c>
      <c r="N2275" t="s">
        <v>2544</v>
      </c>
      <c r="O2275" t="s">
        <v>82</v>
      </c>
      <c r="P2275" t="str">
        <f>"2170711722                    "</f>
        <v xml:space="preserve">2170711722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18.39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6</v>
      </c>
      <c r="BJ2275">
        <v>9</v>
      </c>
      <c r="BK2275">
        <v>9</v>
      </c>
      <c r="BL2275" s="4">
        <v>105.98</v>
      </c>
      <c r="BM2275" s="4">
        <v>15.9</v>
      </c>
      <c r="BN2275" s="4">
        <v>121.88</v>
      </c>
      <c r="BO2275" s="4">
        <v>121.88</v>
      </c>
      <c r="BQ2275" t="s">
        <v>83</v>
      </c>
      <c r="BR2275" t="s">
        <v>84</v>
      </c>
      <c r="BS2275" s="3">
        <v>43756</v>
      </c>
      <c r="BT2275" s="5">
        <v>0.3125</v>
      </c>
      <c r="BU2275" t="s">
        <v>2545</v>
      </c>
      <c r="BV2275" t="s">
        <v>90</v>
      </c>
      <c r="BY2275">
        <v>44950.07</v>
      </c>
      <c r="CA2275" t="s">
        <v>307</v>
      </c>
      <c r="CC2275" t="s">
        <v>80</v>
      </c>
      <c r="CD2275">
        <v>2093</v>
      </c>
      <c r="CE2275" t="s">
        <v>86</v>
      </c>
      <c r="CF2275" s="3">
        <v>43759</v>
      </c>
      <c r="CI2275">
        <v>1</v>
      </c>
      <c r="CJ2275">
        <v>1</v>
      </c>
      <c r="CK2275">
        <v>22</v>
      </c>
      <c r="CL2275" t="s">
        <v>87</v>
      </c>
    </row>
    <row r="2276" spans="1:90">
      <c r="A2276" t="s">
        <v>72</v>
      </c>
      <c r="B2276" t="s">
        <v>73</v>
      </c>
      <c r="C2276" t="s">
        <v>74</v>
      </c>
      <c r="E2276" t="str">
        <f>"FES1162717181"</f>
        <v>FES1162717181</v>
      </c>
      <c r="F2276" s="3">
        <v>43755</v>
      </c>
      <c r="G2276">
        <v>202004</v>
      </c>
      <c r="H2276" t="s">
        <v>75</v>
      </c>
      <c r="I2276" t="s">
        <v>76</v>
      </c>
      <c r="J2276" t="s">
        <v>77</v>
      </c>
      <c r="K2276" t="s">
        <v>78</v>
      </c>
      <c r="L2276" t="s">
        <v>175</v>
      </c>
      <c r="M2276" t="s">
        <v>176</v>
      </c>
      <c r="N2276" t="s">
        <v>1543</v>
      </c>
      <c r="O2276" t="s">
        <v>82</v>
      </c>
      <c r="P2276" t="str">
        <f>"2170701945                    "</f>
        <v xml:space="preserve">2170701945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32.96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7.5</v>
      </c>
      <c r="BJ2276">
        <v>4.2</v>
      </c>
      <c r="BK2276">
        <v>7.5</v>
      </c>
      <c r="BL2276" s="4">
        <v>189.89</v>
      </c>
      <c r="BM2276" s="4">
        <v>28.48</v>
      </c>
      <c r="BN2276" s="4">
        <v>218.37</v>
      </c>
      <c r="BO2276" s="4">
        <v>218.37</v>
      </c>
      <c r="BQ2276" t="s">
        <v>83</v>
      </c>
      <c r="BR2276" t="s">
        <v>84</v>
      </c>
      <c r="BS2276" s="3">
        <v>43756</v>
      </c>
      <c r="BT2276" s="5">
        <v>0.31805555555555554</v>
      </c>
      <c r="BU2276" t="s">
        <v>2542</v>
      </c>
      <c r="BV2276" t="s">
        <v>90</v>
      </c>
      <c r="BY2276">
        <v>21240.62</v>
      </c>
      <c r="CA2276" t="s">
        <v>103</v>
      </c>
      <c r="CC2276" t="s">
        <v>176</v>
      </c>
      <c r="CD2276">
        <v>4001</v>
      </c>
      <c r="CE2276" t="s">
        <v>86</v>
      </c>
      <c r="CF2276" s="3">
        <v>43759</v>
      </c>
      <c r="CI2276">
        <v>1</v>
      </c>
      <c r="CJ2276">
        <v>1</v>
      </c>
      <c r="CK2276">
        <v>21</v>
      </c>
      <c r="CL2276" t="s">
        <v>87</v>
      </c>
    </row>
    <row r="2277" spans="1:90">
      <c r="A2277" t="s">
        <v>72</v>
      </c>
      <c r="B2277" t="s">
        <v>73</v>
      </c>
      <c r="C2277" t="s">
        <v>74</v>
      </c>
      <c r="E2277" t="str">
        <f>"FES1162717920"</f>
        <v>FES1162717920</v>
      </c>
      <c r="F2277" s="3">
        <v>43755</v>
      </c>
      <c r="G2277">
        <v>202004</v>
      </c>
      <c r="H2277" t="s">
        <v>75</v>
      </c>
      <c r="I2277" t="s">
        <v>76</v>
      </c>
      <c r="J2277" t="s">
        <v>77</v>
      </c>
      <c r="K2277" t="s">
        <v>78</v>
      </c>
      <c r="L2277" t="s">
        <v>92</v>
      </c>
      <c r="M2277" t="s">
        <v>93</v>
      </c>
      <c r="N2277" t="s">
        <v>598</v>
      </c>
      <c r="O2277" t="s">
        <v>82</v>
      </c>
      <c r="P2277" t="str">
        <f>"2170712188                    "</f>
        <v xml:space="preserve">2170712188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21.97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2.8</v>
      </c>
      <c r="BJ2277">
        <v>4.5999999999999996</v>
      </c>
      <c r="BK2277">
        <v>5</v>
      </c>
      <c r="BL2277" s="4">
        <v>126.6</v>
      </c>
      <c r="BM2277" s="4">
        <v>18.989999999999998</v>
      </c>
      <c r="BN2277" s="4">
        <v>145.59</v>
      </c>
      <c r="BO2277" s="4">
        <v>145.59</v>
      </c>
      <c r="BQ2277" t="s">
        <v>83</v>
      </c>
      <c r="BR2277" t="s">
        <v>84</v>
      </c>
      <c r="BS2277" s="3">
        <v>43756</v>
      </c>
      <c r="BT2277" s="5">
        <v>0.43263888888888885</v>
      </c>
      <c r="BU2277" t="s">
        <v>2185</v>
      </c>
      <c r="BV2277" t="s">
        <v>90</v>
      </c>
      <c r="BY2277">
        <v>23214.65</v>
      </c>
      <c r="CA2277" t="s">
        <v>270</v>
      </c>
      <c r="CC2277" t="s">
        <v>93</v>
      </c>
      <c r="CD2277">
        <v>7580</v>
      </c>
      <c r="CE2277" t="s">
        <v>86</v>
      </c>
      <c r="CF2277" s="3">
        <v>43759</v>
      </c>
      <c r="CI2277">
        <v>1</v>
      </c>
      <c r="CJ2277">
        <v>1</v>
      </c>
      <c r="CK2277">
        <v>21</v>
      </c>
      <c r="CL2277" t="s">
        <v>87</v>
      </c>
    </row>
    <row r="2278" spans="1:90">
      <c r="A2278" t="s">
        <v>72</v>
      </c>
      <c r="B2278" t="s">
        <v>73</v>
      </c>
      <c r="C2278" t="s">
        <v>74</v>
      </c>
      <c r="E2278" t="str">
        <f>"FES1162717868"</f>
        <v>FES1162717868</v>
      </c>
      <c r="F2278" s="3">
        <v>43755</v>
      </c>
      <c r="G2278">
        <v>202004</v>
      </c>
      <c r="H2278" t="s">
        <v>75</v>
      </c>
      <c r="I2278" t="s">
        <v>76</v>
      </c>
      <c r="J2278" t="s">
        <v>77</v>
      </c>
      <c r="K2278" t="s">
        <v>78</v>
      </c>
      <c r="L2278" t="s">
        <v>98</v>
      </c>
      <c r="M2278" t="s">
        <v>99</v>
      </c>
      <c r="N2278" t="s">
        <v>100</v>
      </c>
      <c r="O2278" t="s">
        <v>82</v>
      </c>
      <c r="P2278" t="str">
        <f>"2170712710                    "</f>
        <v xml:space="preserve">2170712710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21.97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4.5999999999999996</v>
      </c>
      <c r="BJ2278">
        <v>3.2</v>
      </c>
      <c r="BK2278">
        <v>5</v>
      </c>
      <c r="BL2278" s="4">
        <v>126.6</v>
      </c>
      <c r="BM2278" s="4">
        <v>18.989999999999998</v>
      </c>
      <c r="BN2278" s="4">
        <v>145.59</v>
      </c>
      <c r="BO2278" s="4">
        <v>145.59</v>
      </c>
      <c r="BQ2278" t="s">
        <v>101</v>
      </c>
      <c r="BR2278" t="s">
        <v>84</v>
      </c>
      <c r="BS2278" s="3">
        <v>43756</v>
      </c>
      <c r="BT2278" s="5">
        <v>0.36805555555555558</v>
      </c>
      <c r="BU2278" t="s">
        <v>510</v>
      </c>
      <c r="BV2278" t="s">
        <v>90</v>
      </c>
      <c r="BY2278">
        <v>16218.4</v>
      </c>
      <c r="CA2278" t="s">
        <v>103</v>
      </c>
      <c r="CC2278" t="s">
        <v>99</v>
      </c>
      <c r="CD2278">
        <v>3610</v>
      </c>
      <c r="CE2278" t="s">
        <v>86</v>
      </c>
      <c r="CF2278" s="3">
        <v>43759</v>
      </c>
      <c r="CI2278">
        <v>1</v>
      </c>
      <c r="CJ2278">
        <v>1</v>
      </c>
      <c r="CK2278">
        <v>21</v>
      </c>
      <c r="CL2278" t="s">
        <v>87</v>
      </c>
    </row>
    <row r="2279" spans="1:90">
      <c r="A2279" t="s">
        <v>72</v>
      </c>
      <c r="B2279" t="s">
        <v>73</v>
      </c>
      <c r="C2279" t="s">
        <v>74</v>
      </c>
      <c r="E2279" t="str">
        <f>"FES1162717848"</f>
        <v>FES1162717848</v>
      </c>
      <c r="F2279" s="3">
        <v>43755</v>
      </c>
      <c r="G2279">
        <v>202004</v>
      </c>
      <c r="H2279" t="s">
        <v>75</v>
      </c>
      <c r="I2279" t="s">
        <v>76</v>
      </c>
      <c r="J2279" t="s">
        <v>77</v>
      </c>
      <c r="K2279" t="s">
        <v>78</v>
      </c>
      <c r="L2279" t="s">
        <v>79</v>
      </c>
      <c r="M2279" t="s">
        <v>80</v>
      </c>
      <c r="N2279" t="s">
        <v>1411</v>
      </c>
      <c r="O2279" t="s">
        <v>82</v>
      </c>
      <c r="P2279" t="str">
        <f>"2170712683                    "</f>
        <v xml:space="preserve">2170712683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6.87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1.8</v>
      </c>
      <c r="BJ2279">
        <v>0.6</v>
      </c>
      <c r="BK2279">
        <v>2</v>
      </c>
      <c r="BL2279" s="4">
        <v>39.58</v>
      </c>
      <c r="BM2279" s="4">
        <v>5.94</v>
      </c>
      <c r="BN2279" s="4">
        <v>45.52</v>
      </c>
      <c r="BO2279" s="4">
        <v>45.52</v>
      </c>
      <c r="BQ2279" t="s">
        <v>101</v>
      </c>
      <c r="BR2279" t="s">
        <v>84</v>
      </c>
      <c r="BS2279" s="3">
        <v>43756</v>
      </c>
      <c r="BT2279" s="5">
        <v>0.53680555555555554</v>
      </c>
      <c r="BU2279" t="s">
        <v>2503</v>
      </c>
      <c r="BV2279" t="s">
        <v>87</v>
      </c>
      <c r="BW2279" t="s">
        <v>232</v>
      </c>
      <c r="BX2279" t="s">
        <v>1407</v>
      </c>
      <c r="BY2279">
        <v>2891.43</v>
      </c>
      <c r="CC2279" t="s">
        <v>80</v>
      </c>
      <c r="CD2279">
        <v>2013</v>
      </c>
      <c r="CE2279" t="s">
        <v>86</v>
      </c>
      <c r="CF2279" s="3">
        <v>43759</v>
      </c>
      <c r="CI2279">
        <v>1</v>
      </c>
      <c r="CJ2279">
        <v>1</v>
      </c>
      <c r="CK2279">
        <v>22</v>
      </c>
      <c r="CL2279" t="s">
        <v>87</v>
      </c>
    </row>
    <row r="2280" spans="1:90">
      <c r="A2280" t="s">
        <v>72</v>
      </c>
      <c r="B2280" t="s">
        <v>73</v>
      </c>
      <c r="C2280" t="s">
        <v>74</v>
      </c>
      <c r="E2280" t="str">
        <f>"FES1162717857"</f>
        <v>FES1162717857</v>
      </c>
      <c r="F2280" s="3">
        <v>43755</v>
      </c>
      <c r="G2280">
        <v>202004</v>
      </c>
      <c r="H2280" t="s">
        <v>75</v>
      </c>
      <c r="I2280" t="s">
        <v>76</v>
      </c>
      <c r="J2280" t="s">
        <v>77</v>
      </c>
      <c r="K2280" t="s">
        <v>78</v>
      </c>
      <c r="L2280" t="s">
        <v>79</v>
      </c>
      <c r="M2280" t="s">
        <v>80</v>
      </c>
      <c r="N2280" t="s">
        <v>81</v>
      </c>
      <c r="O2280" t="s">
        <v>82</v>
      </c>
      <c r="P2280" t="str">
        <f>"2170712692                    "</f>
        <v xml:space="preserve">2170712692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12.63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5.5</v>
      </c>
      <c r="BJ2280">
        <v>2</v>
      </c>
      <c r="BK2280">
        <v>5.5</v>
      </c>
      <c r="BL2280" s="4">
        <v>72.78</v>
      </c>
      <c r="BM2280" s="4">
        <v>10.92</v>
      </c>
      <c r="BN2280" s="4">
        <v>83.7</v>
      </c>
      <c r="BO2280" s="4">
        <v>83.7</v>
      </c>
      <c r="BQ2280" t="s">
        <v>83</v>
      </c>
      <c r="BR2280" t="s">
        <v>84</v>
      </c>
      <c r="BS2280" s="3">
        <v>43756</v>
      </c>
      <c r="BT2280" s="5">
        <v>0.37638888888888888</v>
      </c>
      <c r="BU2280" t="s">
        <v>2459</v>
      </c>
      <c r="BV2280" t="s">
        <v>90</v>
      </c>
      <c r="BY2280">
        <v>9952.8700000000008</v>
      </c>
      <c r="CA2280" t="s">
        <v>474</v>
      </c>
      <c r="CC2280" t="s">
        <v>80</v>
      </c>
      <c r="CD2280">
        <v>2094</v>
      </c>
      <c r="CE2280" t="s">
        <v>86</v>
      </c>
      <c r="CF2280" s="3">
        <v>43759</v>
      </c>
      <c r="CI2280">
        <v>1</v>
      </c>
      <c r="CJ2280">
        <v>1</v>
      </c>
      <c r="CK2280">
        <v>22</v>
      </c>
      <c r="CL2280" t="s">
        <v>87</v>
      </c>
    </row>
    <row r="2281" spans="1:90">
      <c r="A2281" t="s">
        <v>72</v>
      </c>
      <c r="B2281" t="s">
        <v>73</v>
      </c>
      <c r="C2281" t="s">
        <v>74</v>
      </c>
      <c r="E2281" t="str">
        <f>"FES1162717867"</f>
        <v>FES1162717867</v>
      </c>
      <c r="F2281" s="3">
        <v>43755</v>
      </c>
      <c r="G2281">
        <v>202004</v>
      </c>
      <c r="H2281" t="s">
        <v>75</v>
      </c>
      <c r="I2281" t="s">
        <v>76</v>
      </c>
      <c r="J2281" t="s">
        <v>77</v>
      </c>
      <c r="K2281" t="s">
        <v>78</v>
      </c>
      <c r="L2281" t="s">
        <v>92</v>
      </c>
      <c r="M2281" t="s">
        <v>93</v>
      </c>
      <c r="N2281" t="s">
        <v>94</v>
      </c>
      <c r="O2281" t="s">
        <v>82</v>
      </c>
      <c r="P2281" t="str">
        <f>"2170712709                    "</f>
        <v xml:space="preserve">2170712709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28.56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3.7</v>
      </c>
      <c r="BJ2281">
        <v>6.2</v>
      </c>
      <c r="BK2281">
        <v>6.5</v>
      </c>
      <c r="BL2281" s="4">
        <v>164.57</v>
      </c>
      <c r="BM2281" s="4">
        <v>24.69</v>
      </c>
      <c r="BN2281" s="4">
        <v>189.26</v>
      </c>
      <c r="BO2281" s="4">
        <v>189.26</v>
      </c>
      <c r="BQ2281" t="s">
        <v>95</v>
      </c>
      <c r="BR2281" t="s">
        <v>84</v>
      </c>
      <c r="BS2281" s="3">
        <v>43756</v>
      </c>
      <c r="BT2281" s="5">
        <v>0.35000000000000003</v>
      </c>
      <c r="BU2281" t="s">
        <v>709</v>
      </c>
      <c r="BV2281" t="s">
        <v>90</v>
      </c>
      <c r="BY2281">
        <v>31235.66</v>
      </c>
      <c r="CA2281" t="s">
        <v>147</v>
      </c>
      <c r="CC2281" t="s">
        <v>93</v>
      </c>
      <c r="CD2281">
        <v>7441</v>
      </c>
      <c r="CE2281" t="s">
        <v>86</v>
      </c>
      <c r="CF2281" s="3">
        <v>43759</v>
      </c>
      <c r="CI2281">
        <v>1</v>
      </c>
      <c r="CJ2281">
        <v>1</v>
      </c>
      <c r="CK2281">
        <v>21</v>
      </c>
      <c r="CL2281" t="s">
        <v>87</v>
      </c>
    </row>
    <row r="2282" spans="1:90">
      <c r="A2282" t="s">
        <v>72</v>
      </c>
      <c r="B2282" t="s">
        <v>73</v>
      </c>
      <c r="C2282" t="s">
        <v>74</v>
      </c>
      <c r="E2282" t="str">
        <f>"FES1162717842"</f>
        <v>FES1162717842</v>
      </c>
      <c r="F2282" s="3">
        <v>43755</v>
      </c>
      <c r="G2282">
        <v>202004</v>
      </c>
      <c r="H2282" t="s">
        <v>75</v>
      </c>
      <c r="I2282" t="s">
        <v>76</v>
      </c>
      <c r="J2282" t="s">
        <v>77</v>
      </c>
      <c r="K2282" t="s">
        <v>78</v>
      </c>
      <c r="L2282" t="s">
        <v>92</v>
      </c>
      <c r="M2282" t="s">
        <v>93</v>
      </c>
      <c r="N2282" t="s">
        <v>2546</v>
      </c>
      <c r="O2282" t="s">
        <v>82</v>
      </c>
      <c r="P2282" t="str">
        <f>"2170712676                    "</f>
        <v xml:space="preserve">2170712676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30.76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7</v>
      </c>
      <c r="BJ2282">
        <v>4.3</v>
      </c>
      <c r="BK2282">
        <v>7</v>
      </c>
      <c r="BL2282" s="4">
        <v>177.23</v>
      </c>
      <c r="BM2282" s="4">
        <v>26.58</v>
      </c>
      <c r="BN2282" s="4">
        <v>203.81</v>
      </c>
      <c r="BO2282" s="4">
        <v>203.81</v>
      </c>
      <c r="BQ2282" t="s">
        <v>95</v>
      </c>
      <c r="BR2282" t="s">
        <v>84</v>
      </c>
      <c r="BS2282" s="3">
        <v>43756</v>
      </c>
      <c r="BT2282" s="5">
        <v>0.31388888888888888</v>
      </c>
      <c r="BU2282" t="s">
        <v>1551</v>
      </c>
      <c r="BV2282" t="s">
        <v>90</v>
      </c>
      <c r="BY2282">
        <v>21579.96</v>
      </c>
      <c r="CA2282" t="s">
        <v>900</v>
      </c>
      <c r="CC2282" t="s">
        <v>93</v>
      </c>
      <c r="CD2282">
        <v>7530</v>
      </c>
      <c r="CE2282" t="s">
        <v>86</v>
      </c>
      <c r="CF2282" s="3">
        <v>43759</v>
      </c>
      <c r="CI2282">
        <v>1</v>
      </c>
      <c r="CJ2282">
        <v>1</v>
      </c>
      <c r="CK2282">
        <v>21</v>
      </c>
      <c r="CL2282" t="s">
        <v>87</v>
      </c>
    </row>
    <row r="2283" spans="1:90">
      <c r="A2283" t="s">
        <v>72</v>
      </c>
      <c r="B2283" t="s">
        <v>73</v>
      </c>
      <c r="C2283" t="s">
        <v>74</v>
      </c>
      <c r="E2283" t="str">
        <f>"FES1162717866"</f>
        <v>FES1162717866</v>
      </c>
      <c r="F2283" s="3">
        <v>43755</v>
      </c>
      <c r="G2283">
        <v>202004</v>
      </c>
      <c r="H2283" t="s">
        <v>75</v>
      </c>
      <c r="I2283" t="s">
        <v>76</v>
      </c>
      <c r="J2283" t="s">
        <v>77</v>
      </c>
      <c r="K2283" t="s">
        <v>78</v>
      </c>
      <c r="L2283" t="s">
        <v>119</v>
      </c>
      <c r="M2283" t="s">
        <v>120</v>
      </c>
      <c r="N2283" t="s">
        <v>220</v>
      </c>
      <c r="O2283" t="s">
        <v>82</v>
      </c>
      <c r="P2283" t="str">
        <f>"2170712702                    "</f>
        <v xml:space="preserve">2170712702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8.7899999999999991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0.6</v>
      </c>
      <c r="BJ2283">
        <v>2</v>
      </c>
      <c r="BK2283">
        <v>2</v>
      </c>
      <c r="BL2283" s="4">
        <v>50.66</v>
      </c>
      <c r="BM2283" s="4">
        <v>7.6</v>
      </c>
      <c r="BN2283" s="4">
        <v>58.26</v>
      </c>
      <c r="BO2283" s="4">
        <v>58.26</v>
      </c>
      <c r="BQ2283" t="s">
        <v>95</v>
      </c>
      <c r="BR2283" t="s">
        <v>84</v>
      </c>
      <c r="BS2283" s="3">
        <v>43756</v>
      </c>
      <c r="BT2283" s="5">
        <v>0.41736111111111113</v>
      </c>
      <c r="BU2283" t="s">
        <v>2483</v>
      </c>
      <c r="BV2283" t="s">
        <v>90</v>
      </c>
      <c r="BY2283">
        <v>10169.280000000001</v>
      </c>
      <c r="CA2283" t="s">
        <v>209</v>
      </c>
      <c r="CC2283" t="s">
        <v>120</v>
      </c>
      <c r="CD2283">
        <v>6001</v>
      </c>
      <c r="CE2283" t="s">
        <v>86</v>
      </c>
      <c r="CF2283" s="3">
        <v>43759</v>
      </c>
      <c r="CI2283">
        <v>1</v>
      </c>
      <c r="CJ2283">
        <v>1</v>
      </c>
      <c r="CK2283">
        <v>21</v>
      </c>
      <c r="CL2283" t="s">
        <v>87</v>
      </c>
    </row>
    <row r="2284" spans="1:90">
      <c r="A2284" t="s">
        <v>72</v>
      </c>
      <c r="B2284" t="s">
        <v>73</v>
      </c>
      <c r="C2284" t="s">
        <v>74</v>
      </c>
      <c r="E2284" t="str">
        <f>"FES1162717745"</f>
        <v>FES1162717745</v>
      </c>
      <c r="F2284" s="3">
        <v>43755</v>
      </c>
      <c r="G2284">
        <v>202004</v>
      </c>
      <c r="H2284" t="s">
        <v>75</v>
      </c>
      <c r="I2284" t="s">
        <v>76</v>
      </c>
      <c r="J2284" t="s">
        <v>77</v>
      </c>
      <c r="K2284" t="s">
        <v>78</v>
      </c>
      <c r="L2284" t="s">
        <v>1513</v>
      </c>
      <c r="M2284" t="s">
        <v>1514</v>
      </c>
      <c r="N2284" t="s">
        <v>1515</v>
      </c>
      <c r="O2284" t="s">
        <v>82</v>
      </c>
      <c r="P2284" t="str">
        <f>"2170712551                    "</f>
        <v xml:space="preserve">2170712551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32.42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3.9</v>
      </c>
      <c r="BJ2284">
        <v>1.5</v>
      </c>
      <c r="BK2284">
        <v>4</v>
      </c>
      <c r="BL2284" s="4">
        <v>186.82</v>
      </c>
      <c r="BM2284" s="4">
        <v>28.02</v>
      </c>
      <c r="BN2284" s="4">
        <v>214.84</v>
      </c>
      <c r="BO2284" s="4">
        <v>214.84</v>
      </c>
      <c r="BQ2284" t="s">
        <v>83</v>
      </c>
      <c r="BR2284" t="s">
        <v>84</v>
      </c>
      <c r="BS2284" s="3">
        <v>43756</v>
      </c>
      <c r="BT2284" s="5">
        <v>0.53402777777777777</v>
      </c>
      <c r="BU2284" t="s">
        <v>2547</v>
      </c>
      <c r="BV2284" t="s">
        <v>90</v>
      </c>
      <c r="BY2284">
        <v>7414.95</v>
      </c>
      <c r="CA2284" t="s">
        <v>2096</v>
      </c>
      <c r="CC2284" t="s">
        <v>1514</v>
      </c>
      <c r="CD2284">
        <v>4252</v>
      </c>
      <c r="CE2284" t="s">
        <v>86</v>
      </c>
      <c r="CF2284" s="3">
        <v>43759</v>
      </c>
      <c r="CI2284">
        <v>1</v>
      </c>
      <c r="CJ2284">
        <v>1</v>
      </c>
      <c r="CK2284">
        <v>23</v>
      </c>
      <c r="CL2284" t="s">
        <v>87</v>
      </c>
    </row>
    <row r="2285" spans="1:90">
      <c r="A2285" t="s">
        <v>72</v>
      </c>
      <c r="B2285" t="s">
        <v>73</v>
      </c>
      <c r="C2285" t="s">
        <v>74</v>
      </c>
      <c r="E2285" t="str">
        <f>"FES1162717642"</f>
        <v>FES1162717642</v>
      </c>
      <c r="F2285" s="3">
        <v>43755</v>
      </c>
      <c r="G2285">
        <v>202004</v>
      </c>
      <c r="H2285" t="s">
        <v>75</v>
      </c>
      <c r="I2285" t="s">
        <v>76</v>
      </c>
      <c r="J2285" t="s">
        <v>77</v>
      </c>
      <c r="K2285" t="s">
        <v>78</v>
      </c>
      <c r="L2285" t="s">
        <v>215</v>
      </c>
      <c r="M2285" t="s">
        <v>216</v>
      </c>
      <c r="N2285" t="s">
        <v>787</v>
      </c>
      <c r="O2285" t="s">
        <v>82</v>
      </c>
      <c r="P2285" t="str">
        <f>"2170709900                    "</f>
        <v xml:space="preserve">2170709900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8.7899999999999991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0.2</v>
      </c>
      <c r="BJ2285">
        <v>0.9</v>
      </c>
      <c r="BK2285">
        <v>1</v>
      </c>
      <c r="BL2285" s="4">
        <v>50.66</v>
      </c>
      <c r="BM2285" s="4">
        <v>7.6</v>
      </c>
      <c r="BN2285" s="4">
        <v>58.26</v>
      </c>
      <c r="BO2285" s="4">
        <v>58.26</v>
      </c>
      <c r="BQ2285" t="s">
        <v>83</v>
      </c>
      <c r="BR2285" t="s">
        <v>84</v>
      </c>
      <c r="BS2285" s="3">
        <v>43756</v>
      </c>
      <c r="BT2285" s="5">
        <v>0.38958333333333334</v>
      </c>
      <c r="BU2285" t="s">
        <v>789</v>
      </c>
      <c r="BV2285" t="s">
        <v>90</v>
      </c>
      <c r="BY2285">
        <v>4724.6899999999996</v>
      </c>
      <c r="CA2285" t="s">
        <v>782</v>
      </c>
      <c r="CC2285" t="s">
        <v>216</v>
      </c>
      <c r="CD2285">
        <v>3201</v>
      </c>
      <c r="CE2285" t="s">
        <v>86</v>
      </c>
      <c r="CF2285" s="3">
        <v>43759</v>
      </c>
      <c r="CI2285">
        <v>1</v>
      </c>
      <c r="CJ2285">
        <v>1</v>
      </c>
      <c r="CK2285">
        <v>21</v>
      </c>
      <c r="CL2285" t="s">
        <v>87</v>
      </c>
    </row>
    <row r="2286" spans="1:90">
      <c r="A2286" t="s">
        <v>72</v>
      </c>
      <c r="B2286" t="s">
        <v>73</v>
      </c>
      <c r="C2286" t="s">
        <v>74</v>
      </c>
      <c r="E2286" t="str">
        <f>"FES1162717833"</f>
        <v>FES1162717833</v>
      </c>
      <c r="F2286" s="3">
        <v>43755</v>
      </c>
      <c r="G2286">
        <v>202004</v>
      </c>
      <c r="H2286" t="s">
        <v>75</v>
      </c>
      <c r="I2286" t="s">
        <v>76</v>
      </c>
      <c r="J2286" t="s">
        <v>77</v>
      </c>
      <c r="K2286" t="s">
        <v>78</v>
      </c>
      <c r="L2286" t="s">
        <v>92</v>
      </c>
      <c r="M2286" t="s">
        <v>93</v>
      </c>
      <c r="N2286" t="s">
        <v>1073</v>
      </c>
      <c r="O2286" t="s">
        <v>82</v>
      </c>
      <c r="P2286" t="str">
        <f>"2170712661                    "</f>
        <v xml:space="preserve">2170712661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15.38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1.7</v>
      </c>
      <c r="BJ2286">
        <v>3.1</v>
      </c>
      <c r="BK2286">
        <v>3.5</v>
      </c>
      <c r="BL2286" s="4">
        <v>88.63</v>
      </c>
      <c r="BM2286" s="4">
        <v>13.29</v>
      </c>
      <c r="BN2286" s="4">
        <v>101.92</v>
      </c>
      <c r="BO2286" s="4">
        <v>101.92</v>
      </c>
      <c r="BQ2286" t="s">
        <v>83</v>
      </c>
      <c r="BR2286" t="s">
        <v>84</v>
      </c>
      <c r="BS2286" s="3">
        <v>43756</v>
      </c>
      <c r="BT2286" s="5">
        <v>0.375</v>
      </c>
      <c r="BU2286" t="s">
        <v>2548</v>
      </c>
      <c r="BV2286" t="s">
        <v>90</v>
      </c>
      <c r="BY2286">
        <v>15472.08</v>
      </c>
      <c r="CA2286" t="s">
        <v>732</v>
      </c>
      <c r="CC2286" t="s">
        <v>93</v>
      </c>
      <c r="CD2286">
        <v>7800</v>
      </c>
      <c r="CE2286" t="s">
        <v>86</v>
      </c>
      <c r="CF2286" s="3">
        <v>43759</v>
      </c>
      <c r="CI2286">
        <v>1</v>
      </c>
      <c r="CJ2286">
        <v>1</v>
      </c>
      <c r="CK2286">
        <v>21</v>
      </c>
      <c r="CL2286" t="s">
        <v>87</v>
      </c>
    </row>
    <row r="2287" spans="1:90">
      <c r="A2287" t="s">
        <v>72</v>
      </c>
      <c r="B2287" t="s">
        <v>73</v>
      </c>
      <c r="C2287" t="s">
        <v>74</v>
      </c>
      <c r="E2287" t="str">
        <f>"FES1162717715"</f>
        <v>FES1162717715</v>
      </c>
      <c r="F2287" s="3">
        <v>43755</v>
      </c>
      <c r="G2287">
        <v>202004</v>
      </c>
      <c r="H2287" t="s">
        <v>75</v>
      </c>
      <c r="I2287" t="s">
        <v>76</v>
      </c>
      <c r="J2287" t="s">
        <v>77</v>
      </c>
      <c r="K2287" t="s">
        <v>78</v>
      </c>
      <c r="L2287" t="s">
        <v>215</v>
      </c>
      <c r="M2287" t="s">
        <v>216</v>
      </c>
      <c r="N2287" t="s">
        <v>384</v>
      </c>
      <c r="O2287" t="s">
        <v>82</v>
      </c>
      <c r="P2287" t="str">
        <f>"2170711842                    "</f>
        <v xml:space="preserve">2170711842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8.7899999999999991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 s="4">
        <v>50.66</v>
      </c>
      <c r="BM2287" s="4">
        <v>7.6</v>
      </c>
      <c r="BN2287" s="4">
        <v>58.26</v>
      </c>
      <c r="BO2287" s="4">
        <v>58.26</v>
      </c>
      <c r="BQ2287" t="s">
        <v>95</v>
      </c>
      <c r="BR2287" t="s">
        <v>84</v>
      </c>
      <c r="BS2287" s="3">
        <v>43756</v>
      </c>
      <c r="BT2287" s="5">
        <v>0.43194444444444446</v>
      </c>
      <c r="BU2287" t="s">
        <v>1898</v>
      </c>
      <c r="BV2287" t="s">
        <v>90</v>
      </c>
      <c r="BY2287">
        <v>1200</v>
      </c>
      <c r="CA2287" t="s">
        <v>2549</v>
      </c>
      <c r="CC2287" t="s">
        <v>216</v>
      </c>
      <c r="CD2287">
        <v>3201</v>
      </c>
      <c r="CE2287" t="s">
        <v>96</v>
      </c>
      <c r="CF2287" s="3">
        <v>43759</v>
      </c>
      <c r="CI2287">
        <v>1</v>
      </c>
      <c r="CJ2287">
        <v>1</v>
      </c>
      <c r="CK2287">
        <v>21</v>
      </c>
      <c r="CL2287" t="s">
        <v>87</v>
      </c>
    </row>
    <row r="2288" spans="1:90">
      <c r="A2288" t="s">
        <v>72</v>
      </c>
      <c r="B2288" t="s">
        <v>73</v>
      </c>
      <c r="C2288" t="s">
        <v>74</v>
      </c>
      <c r="E2288" t="str">
        <f>"FES1162717703"</f>
        <v>FES1162717703</v>
      </c>
      <c r="F2288" s="3">
        <v>43755</v>
      </c>
      <c r="G2288">
        <v>202004</v>
      </c>
      <c r="H2288" t="s">
        <v>75</v>
      </c>
      <c r="I2288" t="s">
        <v>76</v>
      </c>
      <c r="J2288" t="s">
        <v>77</v>
      </c>
      <c r="K2288" t="s">
        <v>78</v>
      </c>
      <c r="L2288" t="s">
        <v>175</v>
      </c>
      <c r="M2288" t="s">
        <v>176</v>
      </c>
      <c r="N2288" t="s">
        <v>586</v>
      </c>
      <c r="O2288" t="s">
        <v>82</v>
      </c>
      <c r="P2288" t="str">
        <f>"2170711422                    "</f>
        <v xml:space="preserve">2170711422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8.7899999999999991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 s="4">
        <v>50.66</v>
      </c>
      <c r="BM2288" s="4">
        <v>7.6</v>
      </c>
      <c r="BN2288" s="4">
        <v>58.26</v>
      </c>
      <c r="BO2288" s="4">
        <v>58.26</v>
      </c>
      <c r="BQ2288" t="s">
        <v>95</v>
      </c>
      <c r="BR2288" t="s">
        <v>84</v>
      </c>
      <c r="BS2288" s="3">
        <v>43756</v>
      </c>
      <c r="BT2288" s="5">
        <v>0.37986111111111115</v>
      </c>
      <c r="BU2288" t="s">
        <v>2550</v>
      </c>
      <c r="BV2288" t="s">
        <v>90</v>
      </c>
      <c r="BY2288">
        <v>1200</v>
      </c>
      <c r="CA2288" t="s">
        <v>588</v>
      </c>
      <c r="CC2288" t="s">
        <v>176</v>
      </c>
      <c r="CD2288">
        <v>4001</v>
      </c>
      <c r="CE2288" t="s">
        <v>96</v>
      </c>
      <c r="CF2288" s="3">
        <v>43759</v>
      </c>
      <c r="CI2288">
        <v>1</v>
      </c>
      <c r="CJ2288">
        <v>1</v>
      </c>
      <c r="CK2288">
        <v>21</v>
      </c>
      <c r="CL2288" t="s">
        <v>87</v>
      </c>
    </row>
    <row r="2289" spans="1:90">
      <c r="A2289" t="s">
        <v>72</v>
      </c>
      <c r="B2289" t="s">
        <v>73</v>
      </c>
      <c r="C2289" t="s">
        <v>74</v>
      </c>
      <c r="E2289" t="str">
        <f>"FES1162717837"</f>
        <v>FES1162717837</v>
      </c>
      <c r="F2289" s="3">
        <v>43755</v>
      </c>
      <c r="G2289">
        <v>202004</v>
      </c>
      <c r="H2289" t="s">
        <v>75</v>
      </c>
      <c r="I2289" t="s">
        <v>76</v>
      </c>
      <c r="J2289" t="s">
        <v>77</v>
      </c>
      <c r="K2289" t="s">
        <v>78</v>
      </c>
      <c r="L2289" t="s">
        <v>241</v>
      </c>
      <c r="M2289" t="s">
        <v>242</v>
      </c>
      <c r="N2289" t="s">
        <v>1861</v>
      </c>
      <c r="O2289" t="s">
        <v>82</v>
      </c>
      <c r="P2289" t="str">
        <f>"2170712669                    "</f>
        <v xml:space="preserve">2170712669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8.7899999999999991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 s="4">
        <v>50.66</v>
      </c>
      <c r="BM2289" s="4">
        <v>7.6</v>
      </c>
      <c r="BN2289" s="4">
        <v>58.26</v>
      </c>
      <c r="BO2289" s="4">
        <v>58.26</v>
      </c>
      <c r="BQ2289" t="s">
        <v>83</v>
      </c>
      <c r="BR2289" t="s">
        <v>84</v>
      </c>
      <c r="BS2289" s="3">
        <v>43756</v>
      </c>
      <c r="BT2289" s="5">
        <v>0.40625</v>
      </c>
      <c r="BU2289" t="s">
        <v>2404</v>
      </c>
      <c r="BV2289" t="s">
        <v>90</v>
      </c>
      <c r="BY2289">
        <v>1200</v>
      </c>
      <c r="CA2289" t="s">
        <v>245</v>
      </c>
      <c r="CC2289" t="s">
        <v>242</v>
      </c>
      <c r="CD2289">
        <v>7600</v>
      </c>
      <c r="CE2289" t="s">
        <v>96</v>
      </c>
      <c r="CF2289" s="3">
        <v>43759</v>
      </c>
      <c r="CI2289">
        <v>1</v>
      </c>
      <c r="CJ2289">
        <v>1</v>
      </c>
      <c r="CK2289">
        <v>21</v>
      </c>
      <c r="CL2289" t="s">
        <v>87</v>
      </c>
    </row>
    <row r="2290" spans="1:90">
      <c r="A2290" t="s">
        <v>72</v>
      </c>
      <c r="B2290" t="s">
        <v>73</v>
      </c>
      <c r="C2290" t="s">
        <v>74</v>
      </c>
      <c r="E2290" t="str">
        <f>"FES1162717665"</f>
        <v>FES1162717665</v>
      </c>
      <c r="F2290" s="3">
        <v>43755</v>
      </c>
      <c r="G2290">
        <v>202004</v>
      </c>
      <c r="H2290" t="s">
        <v>75</v>
      </c>
      <c r="I2290" t="s">
        <v>76</v>
      </c>
      <c r="J2290" t="s">
        <v>77</v>
      </c>
      <c r="K2290" t="s">
        <v>78</v>
      </c>
      <c r="L2290" t="s">
        <v>2178</v>
      </c>
      <c r="M2290" t="s">
        <v>2179</v>
      </c>
      <c r="N2290" t="s">
        <v>2551</v>
      </c>
      <c r="O2290" t="s">
        <v>82</v>
      </c>
      <c r="P2290" t="str">
        <f>"21707140116                   "</f>
        <v xml:space="preserve">21707140116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8.7899999999999991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 s="4">
        <v>50.66</v>
      </c>
      <c r="BM2290" s="4">
        <v>7.6</v>
      </c>
      <c r="BN2290" s="4">
        <v>58.26</v>
      </c>
      <c r="BO2290" s="4">
        <v>58.26</v>
      </c>
      <c r="BQ2290" t="s">
        <v>101</v>
      </c>
      <c r="BR2290" t="s">
        <v>84</v>
      </c>
      <c r="BS2290" s="3">
        <v>43756</v>
      </c>
      <c r="BT2290" s="5">
        <v>0.4770833333333333</v>
      </c>
      <c r="BU2290" t="s">
        <v>2552</v>
      </c>
      <c r="BV2290" t="s">
        <v>90</v>
      </c>
      <c r="BY2290">
        <v>1200</v>
      </c>
      <c r="CA2290" t="s">
        <v>1595</v>
      </c>
      <c r="CC2290" t="s">
        <v>2179</v>
      </c>
      <c r="CD2290">
        <v>3310</v>
      </c>
      <c r="CE2290" t="s">
        <v>96</v>
      </c>
      <c r="CF2290" s="3">
        <v>43759</v>
      </c>
      <c r="CI2290">
        <v>1</v>
      </c>
      <c r="CJ2290">
        <v>1</v>
      </c>
      <c r="CK2290">
        <v>21</v>
      </c>
      <c r="CL2290" t="s">
        <v>87</v>
      </c>
    </row>
    <row r="2291" spans="1:90">
      <c r="A2291" t="s">
        <v>72</v>
      </c>
      <c r="B2291" t="s">
        <v>73</v>
      </c>
      <c r="C2291" t="s">
        <v>74</v>
      </c>
      <c r="E2291" t="str">
        <f>"FES1162717695"</f>
        <v>FES1162717695</v>
      </c>
      <c r="F2291" s="3">
        <v>43755</v>
      </c>
      <c r="G2291">
        <v>202004</v>
      </c>
      <c r="H2291" t="s">
        <v>75</v>
      </c>
      <c r="I2291" t="s">
        <v>76</v>
      </c>
      <c r="J2291" t="s">
        <v>77</v>
      </c>
      <c r="K2291" t="s">
        <v>78</v>
      </c>
      <c r="L2291" t="s">
        <v>215</v>
      </c>
      <c r="M2291" t="s">
        <v>216</v>
      </c>
      <c r="N2291" t="s">
        <v>989</v>
      </c>
      <c r="O2291" t="s">
        <v>82</v>
      </c>
      <c r="P2291" t="str">
        <f>"2170710994                    "</f>
        <v xml:space="preserve">2170710994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8.7899999999999991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 s="4">
        <v>50.66</v>
      </c>
      <c r="BM2291" s="4">
        <v>7.6</v>
      </c>
      <c r="BN2291" s="4">
        <v>58.26</v>
      </c>
      <c r="BO2291" s="4">
        <v>58.26</v>
      </c>
      <c r="BQ2291" t="s">
        <v>83</v>
      </c>
      <c r="BR2291" t="s">
        <v>84</v>
      </c>
      <c r="BS2291" s="3">
        <v>43756</v>
      </c>
      <c r="BT2291" s="5">
        <v>0.3611111111111111</v>
      </c>
      <c r="BU2291" t="s">
        <v>1808</v>
      </c>
      <c r="BV2291" t="s">
        <v>90</v>
      </c>
      <c r="BY2291">
        <v>1200</v>
      </c>
      <c r="CA2291" t="s">
        <v>219</v>
      </c>
      <c r="CC2291" t="s">
        <v>216</v>
      </c>
      <c r="CD2291">
        <v>3212</v>
      </c>
      <c r="CE2291" t="s">
        <v>96</v>
      </c>
      <c r="CF2291" s="3">
        <v>43759</v>
      </c>
      <c r="CI2291">
        <v>1</v>
      </c>
      <c r="CJ2291">
        <v>1</v>
      </c>
      <c r="CK2291">
        <v>21</v>
      </c>
      <c r="CL2291" t="s">
        <v>87</v>
      </c>
    </row>
    <row r="2292" spans="1:90">
      <c r="A2292" t="s">
        <v>72</v>
      </c>
      <c r="B2292" t="s">
        <v>73</v>
      </c>
      <c r="C2292" t="s">
        <v>74</v>
      </c>
      <c r="E2292" t="str">
        <f>"FES1162717599"</f>
        <v>FES1162717599</v>
      </c>
      <c r="F2292" s="3">
        <v>43755</v>
      </c>
      <c r="G2292">
        <v>202004</v>
      </c>
      <c r="H2292" t="s">
        <v>75</v>
      </c>
      <c r="I2292" t="s">
        <v>76</v>
      </c>
      <c r="J2292" t="s">
        <v>77</v>
      </c>
      <c r="K2292" t="s">
        <v>78</v>
      </c>
      <c r="L2292" t="s">
        <v>98</v>
      </c>
      <c r="M2292" t="s">
        <v>99</v>
      </c>
      <c r="N2292" t="s">
        <v>451</v>
      </c>
      <c r="O2292" t="s">
        <v>82</v>
      </c>
      <c r="P2292" t="str">
        <f>"2170703775                    "</f>
        <v xml:space="preserve">2170703775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15.38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0.8</v>
      </c>
      <c r="BJ2292">
        <v>3.1</v>
      </c>
      <c r="BK2292">
        <v>3.5</v>
      </c>
      <c r="BL2292" s="4">
        <v>88.63</v>
      </c>
      <c r="BM2292" s="4">
        <v>13.29</v>
      </c>
      <c r="BN2292" s="4">
        <v>101.92</v>
      </c>
      <c r="BO2292" s="4">
        <v>101.92</v>
      </c>
      <c r="BQ2292" t="s">
        <v>83</v>
      </c>
      <c r="BR2292" t="s">
        <v>84</v>
      </c>
      <c r="BS2292" s="3">
        <v>43756</v>
      </c>
      <c r="BT2292" s="5">
        <v>0.38750000000000001</v>
      </c>
      <c r="BU2292" t="s">
        <v>452</v>
      </c>
      <c r="BV2292" t="s">
        <v>90</v>
      </c>
      <c r="BY2292">
        <v>15726.98</v>
      </c>
      <c r="CA2292" t="s">
        <v>453</v>
      </c>
      <c r="CC2292" t="s">
        <v>99</v>
      </c>
      <c r="CD2292">
        <v>3610</v>
      </c>
      <c r="CE2292" t="s">
        <v>86</v>
      </c>
      <c r="CF2292" s="3">
        <v>43759</v>
      </c>
      <c r="CI2292">
        <v>1</v>
      </c>
      <c r="CJ2292">
        <v>1</v>
      </c>
      <c r="CK2292">
        <v>21</v>
      </c>
      <c r="CL2292" t="s">
        <v>87</v>
      </c>
    </row>
    <row r="2293" spans="1:90">
      <c r="A2293" t="s">
        <v>72</v>
      </c>
      <c r="B2293" t="s">
        <v>73</v>
      </c>
      <c r="C2293" t="s">
        <v>74</v>
      </c>
      <c r="E2293" t="str">
        <f>"FES1162717881"</f>
        <v>FES1162717881</v>
      </c>
      <c r="F2293" s="3">
        <v>43755</v>
      </c>
      <c r="G2293">
        <v>202004</v>
      </c>
      <c r="H2293" t="s">
        <v>75</v>
      </c>
      <c r="I2293" t="s">
        <v>76</v>
      </c>
      <c r="J2293" t="s">
        <v>77</v>
      </c>
      <c r="K2293" t="s">
        <v>78</v>
      </c>
      <c r="L2293" t="s">
        <v>199</v>
      </c>
      <c r="M2293" t="s">
        <v>200</v>
      </c>
      <c r="N2293" t="s">
        <v>334</v>
      </c>
      <c r="O2293" t="s">
        <v>82</v>
      </c>
      <c r="P2293" t="str">
        <f>"2170712729                    "</f>
        <v xml:space="preserve">2170712729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19.78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3</v>
      </c>
      <c r="BJ2293">
        <v>4.0999999999999996</v>
      </c>
      <c r="BK2293">
        <v>4.5</v>
      </c>
      <c r="BL2293" s="4">
        <v>113.95</v>
      </c>
      <c r="BM2293" s="4">
        <v>17.09</v>
      </c>
      <c r="BN2293" s="4">
        <v>131.04</v>
      </c>
      <c r="BO2293" s="4">
        <v>131.04</v>
      </c>
      <c r="BQ2293" t="s">
        <v>83</v>
      </c>
      <c r="BR2293" t="s">
        <v>84</v>
      </c>
      <c r="BS2293" s="3">
        <v>43756</v>
      </c>
      <c r="BT2293" s="5">
        <v>0.37222222222222223</v>
      </c>
      <c r="BU2293" t="s">
        <v>2352</v>
      </c>
      <c r="BV2293" t="s">
        <v>90</v>
      </c>
      <c r="BY2293">
        <v>20358</v>
      </c>
      <c r="CA2293" t="s">
        <v>203</v>
      </c>
      <c r="CC2293" t="s">
        <v>200</v>
      </c>
      <c r="CD2293">
        <v>5201</v>
      </c>
      <c r="CE2293" t="s">
        <v>86</v>
      </c>
      <c r="CF2293" s="3">
        <v>43760</v>
      </c>
      <c r="CI2293">
        <v>1</v>
      </c>
      <c r="CJ2293">
        <v>1</v>
      </c>
      <c r="CK2293">
        <v>21</v>
      </c>
      <c r="CL2293" t="s">
        <v>87</v>
      </c>
    </row>
    <row r="2294" spans="1:90">
      <c r="A2294" t="s">
        <v>72</v>
      </c>
      <c r="B2294" t="s">
        <v>73</v>
      </c>
      <c r="C2294" t="s">
        <v>74</v>
      </c>
      <c r="E2294" t="str">
        <f>"FES1162717771"</f>
        <v>FES1162717771</v>
      </c>
      <c r="F2294" s="3">
        <v>43755</v>
      </c>
      <c r="G2294">
        <v>202004</v>
      </c>
      <c r="H2294" t="s">
        <v>75</v>
      </c>
      <c r="I2294" t="s">
        <v>76</v>
      </c>
      <c r="J2294" t="s">
        <v>77</v>
      </c>
      <c r="K2294" t="s">
        <v>78</v>
      </c>
      <c r="L2294" t="s">
        <v>215</v>
      </c>
      <c r="M2294" t="s">
        <v>216</v>
      </c>
      <c r="N2294" t="s">
        <v>384</v>
      </c>
      <c r="O2294" t="s">
        <v>82</v>
      </c>
      <c r="P2294" t="str">
        <f>"2170712590                    "</f>
        <v xml:space="preserve">2170712590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26.37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6</v>
      </c>
      <c r="BJ2294">
        <v>1.5</v>
      </c>
      <c r="BK2294">
        <v>6</v>
      </c>
      <c r="BL2294" s="4">
        <v>151.91999999999999</v>
      </c>
      <c r="BM2294" s="4">
        <v>22.79</v>
      </c>
      <c r="BN2294" s="4">
        <v>174.71</v>
      </c>
      <c r="BO2294" s="4">
        <v>174.71</v>
      </c>
      <c r="BQ2294" t="s">
        <v>95</v>
      </c>
      <c r="BR2294" t="s">
        <v>84</v>
      </c>
      <c r="BS2294" s="3">
        <v>43756</v>
      </c>
      <c r="BT2294" s="5">
        <v>0.43194444444444446</v>
      </c>
      <c r="BU2294" t="s">
        <v>1898</v>
      </c>
      <c r="BV2294" t="s">
        <v>90</v>
      </c>
      <c r="BY2294">
        <v>7540</v>
      </c>
      <c r="CA2294" t="s">
        <v>2549</v>
      </c>
      <c r="CC2294" t="s">
        <v>216</v>
      </c>
      <c r="CD2294">
        <v>3201</v>
      </c>
      <c r="CE2294" t="s">
        <v>86</v>
      </c>
      <c r="CF2294" s="3">
        <v>43759</v>
      </c>
      <c r="CI2294">
        <v>1</v>
      </c>
      <c r="CJ2294">
        <v>1</v>
      </c>
      <c r="CK2294">
        <v>21</v>
      </c>
      <c r="CL2294" t="s">
        <v>87</v>
      </c>
    </row>
    <row r="2295" spans="1:90">
      <c r="A2295" t="s">
        <v>72</v>
      </c>
      <c r="B2295" t="s">
        <v>73</v>
      </c>
      <c r="C2295" t="s">
        <v>74</v>
      </c>
      <c r="E2295" t="str">
        <f>"FES1162717898"</f>
        <v>FES1162717898</v>
      </c>
      <c r="F2295" s="3">
        <v>43755</v>
      </c>
      <c r="G2295">
        <v>202004</v>
      </c>
      <c r="H2295" t="s">
        <v>75</v>
      </c>
      <c r="I2295" t="s">
        <v>76</v>
      </c>
      <c r="J2295" t="s">
        <v>77</v>
      </c>
      <c r="K2295" t="s">
        <v>78</v>
      </c>
      <c r="L2295" t="s">
        <v>119</v>
      </c>
      <c r="M2295" t="s">
        <v>120</v>
      </c>
      <c r="N2295" t="s">
        <v>2553</v>
      </c>
      <c r="O2295" t="s">
        <v>82</v>
      </c>
      <c r="P2295" t="str">
        <f>"2170712759                    "</f>
        <v xml:space="preserve">2170712759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21.97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5</v>
      </c>
      <c r="BJ2295">
        <v>4.0999999999999996</v>
      </c>
      <c r="BK2295">
        <v>5</v>
      </c>
      <c r="BL2295" s="4">
        <v>126.6</v>
      </c>
      <c r="BM2295" s="4">
        <v>18.989999999999998</v>
      </c>
      <c r="BN2295" s="4">
        <v>145.59</v>
      </c>
      <c r="BO2295" s="4">
        <v>145.59</v>
      </c>
      <c r="BQ2295" t="s">
        <v>95</v>
      </c>
      <c r="BR2295" t="s">
        <v>84</v>
      </c>
      <c r="BS2295" s="3">
        <v>43756</v>
      </c>
      <c r="BT2295" s="5">
        <v>0.4291666666666667</v>
      </c>
      <c r="BU2295" t="s">
        <v>2554</v>
      </c>
      <c r="BV2295" t="s">
        <v>90</v>
      </c>
      <c r="BY2295">
        <v>20358</v>
      </c>
      <c r="CA2295" t="s">
        <v>490</v>
      </c>
      <c r="CC2295" t="s">
        <v>120</v>
      </c>
      <c r="CD2295">
        <v>6100</v>
      </c>
      <c r="CE2295" t="s">
        <v>86</v>
      </c>
      <c r="CF2295" s="3">
        <v>43759</v>
      </c>
      <c r="CI2295">
        <v>1</v>
      </c>
      <c r="CJ2295">
        <v>1</v>
      </c>
      <c r="CK2295">
        <v>21</v>
      </c>
      <c r="CL2295" t="s">
        <v>87</v>
      </c>
    </row>
    <row r="2296" spans="1:90">
      <c r="A2296" t="s">
        <v>72</v>
      </c>
      <c r="B2296" t="s">
        <v>73</v>
      </c>
      <c r="C2296" t="s">
        <v>74</v>
      </c>
      <c r="E2296" t="str">
        <f>"FES1162717664"</f>
        <v>FES1162717664</v>
      </c>
      <c r="F2296" s="3">
        <v>43755</v>
      </c>
      <c r="G2296">
        <v>202004</v>
      </c>
      <c r="H2296" t="s">
        <v>75</v>
      </c>
      <c r="I2296" t="s">
        <v>76</v>
      </c>
      <c r="J2296" t="s">
        <v>77</v>
      </c>
      <c r="K2296" t="s">
        <v>78</v>
      </c>
      <c r="L2296" t="s">
        <v>255</v>
      </c>
      <c r="M2296" t="s">
        <v>256</v>
      </c>
      <c r="N2296" t="s">
        <v>1048</v>
      </c>
      <c r="O2296" t="s">
        <v>82</v>
      </c>
      <c r="P2296" t="str">
        <f>"2170710113                    "</f>
        <v xml:space="preserve">2170710113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8.7899999999999991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 s="4">
        <v>50.66</v>
      </c>
      <c r="BM2296" s="4">
        <v>7.6</v>
      </c>
      <c r="BN2296" s="4">
        <v>58.26</v>
      </c>
      <c r="BO2296" s="4">
        <v>58.26</v>
      </c>
      <c r="BQ2296" t="s">
        <v>95</v>
      </c>
      <c r="BR2296" t="s">
        <v>84</v>
      </c>
      <c r="BS2296" s="3">
        <v>43756</v>
      </c>
      <c r="BT2296" s="5">
        <v>0.43888888888888888</v>
      </c>
      <c r="BU2296" t="s">
        <v>2555</v>
      </c>
      <c r="BV2296" t="s">
        <v>90</v>
      </c>
      <c r="BY2296">
        <v>1200</v>
      </c>
      <c r="CA2296" t="s">
        <v>260</v>
      </c>
      <c r="CC2296" t="s">
        <v>256</v>
      </c>
      <c r="CD2296">
        <v>3290</v>
      </c>
      <c r="CE2296" t="s">
        <v>96</v>
      </c>
      <c r="CF2296" s="3">
        <v>43759</v>
      </c>
      <c r="CI2296">
        <v>1</v>
      </c>
      <c r="CJ2296">
        <v>1</v>
      </c>
      <c r="CK2296">
        <v>21</v>
      </c>
      <c r="CL2296" t="s">
        <v>87</v>
      </c>
    </row>
    <row r="2297" spans="1:90">
      <c r="A2297" t="s">
        <v>72</v>
      </c>
      <c r="B2297" t="s">
        <v>73</v>
      </c>
      <c r="C2297" t="s">
        <v>74</v>
      </c>
      <c r="E2297" t="str">
        <f>"FES1162717625"</f>
        <v>FES1162717625</v>
      </c>
      <c r="F2297" s="3">
        <v>43755</v>
      </c>
      <c r="G2297">
        <v>202004</v>
      </c>
      <c r="H2297" t="s">
        <v>75</v>
      </c>
      <c r="I2297" t="s">
        <v>76</v>
      </c>
      <c r="J2297" t="s">
        <v>77</v>
      </c>
      <c r="K2297" t="s">
        <v>78</v>
      </c>
      <c r="L2297" t="s">
        <v>98</v>
      </c>
      <c r="M2297" t="s">
        <v>99</v>
      </c>
      <c r="N2297" t="s">
        <v>100</v>
      </c>
      <c r="O2297" t="s">
        <v>82</v>
      </c>
      <c r="P2297" t="str">
        <f>"2170709793                    "</f>
        <v xml:space="preserve">2170709793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8.7899999999999991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 s="4">
        <v>50.66</v>
      </c>
      <c r="BM2297" s="4">
        <v>7.6</v>
      </c>
      <c r="BN2297" s="4">
        <v>58.26</v>
      </c>
      <c r="BO2297" s="4">
        <v>58.26</v>
      </c>
      <c r="BQ2297" t="s">
        <v>101</v>
      </c>
      <c r="BR2297" t="s">
        <v>84</v>
      </c>
      <c r="BS2297" s="3">
        <v>43756</v>
      </c>
      <c r="BT2297" s="5">
        <v>0.36805555555555558</v>
      </c>
      <c r="BU2297" t="s">
        <v>510</v>
      </c>
      <c r="BV2297" t="s">
        <v>90</v>
      </c>
      <c r="BY2297">
        <v>1200</v>
      </c>
      <c r="CA2297" t="s">
        <v>103</v>
      </c>
      <c r="CC2297" t="s">
        <v>99</v>
      </c>
      <c r="CD2297">
        <v>3610</v>
      </c>
      <c r="CE2297" t="s">
        <v>96</v>
      </c>
      <c r="CF2297" s="3">
        <v>43759</v>
      </c>
      <c r="CI2297">
        <v>1</v>
      </c>
      <c r="CJ2297">
        <v>1</v>
      </c>
      <c r="CK2297">
        <v>21</v>
      </c>
      <c r="CL2297" t="s">
        <v>87</v>
      </c>
    </row>
    <row r="2298" spans="1:90">
      <c r="A2298" t="s">
        <v>72</v>
      </c>
      <c r="B2298" t="s">
        <v>73</v>
      </c>
      <c r="C2298" t="s">
        <v>74</v>
      </c>
      <c r="E2298" t="str">
        <f>"FES1162717707"</f>
        <v>FES1162717707</v>
      </c>
      <c r="F2298" s="3">
        <v>43755</v>
      </c>
      <c r="G2298">
        <v>202004</v>
      </c>
      <c r="H2298" t="s">
        <v>75</v>
      </c>
      <c r="I2298" t="s">
        <v>76</v>
      </c>
      <c r="J2298" t="s">
        <v>77</v>
      </c>
      <c r="K2298" t="s">
        <v>78</v>
      </c>
      <c r="L2298" t="s">
        <v>359</v>
      </c>
      <c r="M2298" t="s">
        <v>360</v>
      </c>
      <c r="N2298" t="s">
        <v>361</v>
      </c>
      <c r="O2298" t="s">
        <v>82</v>
      </c>
      <c r="P2298" t="str">
        <f>"21707117476                   "</f>
        <v xml:space="preserve">21707117476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12.36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 s="4">
        <v>71.239999999999995</v>
      </c>
      <c r="BM2298" s="4">
        <v>10.69</v>
      </c>
      <c r="BN2298" s="4">
        <v>81.93</v>
      </c>
      <c r="BO2298" s="4">
        <v>81.93</v>
      </c>
      <c r="BQ2298" t="s">
        <v>95</v>
      </c>
      <c r="BR2298" t="s">
        <v>84</v>
      </c>
      <c r="BS2298" s="3">
        <v>43756</v>
      </c>
      <c r="BT2298" s="5">
        <v>0.49583333333333335</v>
      </c>
      <c r="BU2298" t="s">
        <v>2556</v>
      </c>
      <c r="BV2298" t="s">
        <v>90</v>
      </c>
      <c r="BY2298">
        <v>1200</v>
      </c>
      <c r="CA2298" t="s">
        <v>363</v>
      </c>
      <c r="CC2298" t="s">
        <v>360</v>
      </c>
      <c r="CD2298">
        <v>407</v>
      </c>
      <c r="CE2298" t="s">
        <v>96</v>
      </c>
      <c r="CF2298" s="3">
        <v>43760</v>
      </c>
      <c r="CI2298">
        <v>1</v>
      </c>
      <c r="CJ2298">
        <v>1</v>
      </c>
      <c r="CK2298">
        <v>24</v>
      </c>
      <c r="CL2298" t="s">
        <v>87</v>
      </c>
    </row>
    <row r="2299" spans="1:90">
      <c r="A2299" t="s">
        <v>72</v>
      </c>
      <c r="B2299" t="s">
        <v>73</v>
      </c>
      <c r="C2299" t="s">
        <v>74</v>
      </c>
      <c r="E2299" t="str">
        <f>"FES1162717702"</f>
        <v>FES1162717702</v>
      </c>
      <c r="F2299" s="3">
        <v>43755</v>
      </c>
      <c r="G2299">
        <v>202004</v>
      </c>
      <c r="H2299" t="s">
        <v>75</v>
      </c>
      <c r="I2299" t="s">
        <v>76</v>
      </c>
      <c r="J2299" t="s">
        <v>77</v>
      </c>
      <c r="K2299" t="s">
        <v>78</v>
      </c>
      <c r="L2299" t="s">
        <v>185</v>
      </c>
      <c r="M2299" t="s">
        <v>186</v>
      </c>
      <c r="N2299" t="s">
        <v>2557</v>
      </c>
      <c r="O2299" t="s">
        <v>82</v>
      </c>
      <c r="P2299" t="str">
        <f>"2170711389                    "</f>
        <v xml:space="preserve">2170711389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6.87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 s="4">
        <v>39.58</v>
      </c>
      <c r="BM2299" s="4">
        <v>5.94</v>
      </c>
      <c r="BN2299" s="4">
        <v>45.52</v>
      </c>
      <c r="BO2299" s="4">
        <v>45.52</v>
      </c>
      <c r="BR2299" t="s">
        <v>84</v>
      </c>
      <c r="BS2299" s="3">
        <v>43759</v>
      </c>
      <c r="BT2299" s="5">
        <v>0.375</v>
      </c>
      <c r="BU2299" t="s">
        <v>604</v>
      </c>
      <c r="BV2299" t="s">
        <v>87</v>
      </c>
      <c r="BW2299" t="s">
        <v>674</v>
      </c>
      <c r="BX2299" t="s">
        <v>977</v>
      </c>
      <c r="BY2299">
        <v>1200</v>
      </c>
      <c r="CC2299" t="s">
        <v>186</v>
      </c>
      <c r="CD2299">
        <v>1428</v>
      </c>
      <c r="CE2299" t="s">
        <v>96</v>
      </c>
      <c r="CF2299" s="3">
        <v>43760</v>
      </c>
      <c r="CI2299">
        <v>1</v>
      </c>
      <c r="CJ2299">
        <v>2</v>
      </c>
      <c r="CK2299">
        <v>22</v>
      </c>
      <c r="CL2299" t="s">
        <v>87</v>
      </c>
    </row>
    <row r="2300" spans="1:90">
      <c r="A2300" t="s">
        <v>72</v>
      </c>
      <c r="B2300" t="s">
        <v>73</v>
      </c>
      <c r="C2300" t="s">
        <v>74</v>
      </c>
      <c r="E2300" t="str">
        <f>"FES1162717778"</f>
        <v>FES1162717778</v>
      </c>
      <c r="F2300" s="3">
        <v>43755</v>
      </c>
      <c r="G2300">
        <v>202004</v>
      </c>
      <c r="H2300" t="s">
        <v>75</v>
      </c>
      <c r="I2300" t="s">
        <v>76</v>
      </c>
      <c r="J2300" t="s">
        <v>77</v>
      </c>
      <c r="K2300" t="s">
        <v>78</v>
      </c>
      <c r="L2300" t="s">
        <v>1172</v>
      </c>
      <c r="M2300" t="s">
        <v>1173</v>
      </c>
      <c r="N2300" t="s">
        <v>2558</v>
      </c>
      <c r="O2300" t="s">
        <v>82</v>
      </c>
      <c r="P2300" t="str">
        <f>"2170712600                    "</f>
        <v xml:space="preserve">2170712600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12.36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 s="4">
        <v>71.239999999999995</v>
      </c>
      <c r="BM2300" s="4">
        <v>10.69</v>
      </c>
      <c r="BN2300" s="4">
        <v>81.93</v>
      </c>
      <c r="BO2300" s="4">
        <v>81.93</v>
      </c>
      <c r="BQ2300" t="s">
        <v>83</v>
      </c>
      <c r="BR2300" t="s">
        <v>84</v>
      </c>
      <c r="BS2300" s="3">
        <v>43756</v>
      </c>
      <c r="BT2300" s="5">
        <v>0.31944444444444448</v>
      </c>
      <c r="BU2300" t="s">
        <v>2559</v>
      </c>
      <c r="BV2300" t="s">
        <v>90</v>
      </c>
      <c r="BY2300">
        <v>1200</v>
      </c>
      <c r="CC2300" t="s">
        <v>1173</v>
      </c>
      <c r="CD2300">
        <v>1759</v>
      </c>
      <c r="CE2300" t="s">
        <v>96</v>
      </c>
      <c r="CF2300" s="3">
        <v>43759</v>
      </c>
      <c r="CI2300">
        <v>1</v>
      </c>
      <c r="CJ2300">
        <v>1</v>
      </c>
      <c r="CK2300">
        <v>24</v>
      </c>
      <c r="CL2300" t="s">
        <v>87</v>
      </c>
    </row>
    <row r="2301" spans="1:90">
      <c r="A2301" t="s">
        <v>72</v>
      </c>
      <c r="B2301" t="s">
        <v>73</v>
      </c>
      <c r="C2301" t="s">
        <v>74</v>
      </c>
      <c r="E2301" t="str">
        <f>"FES1162717852"</f>
        <v>FES1162717852</v>
      </c>
      <c r="F2301" s="3">
        <v>43755</v>
      </c>
      <c r="G2301">
        <v>202004</v>
      </c>
      <c r="H2301" t="s">
        <v>75</v>
      </c>
      <c r="I2301" t="s">
        <v>76</v>
      </c>
      <c r="J2301" t="s">
        <v>77</v>
      </c>
      <c r="K2301" t="s">
        <v>78</v>
      </c>
      <c r="L2301" t="s">
        <v>92</v>
      </c>
      <c r="M2301" t="s">
        <v>93</v>
      </c>
      <c r="N2301" t="s">
        <v>2560</v>
      </c>
      <c r="O2301" t="s">
        <v>82</v>
      </c>
      <c r="P2301" t="str">
        <f>"2170712688                    "</f>
        <v xml:space="preserve">2170712688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10.99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2.2000000000000002</v>
      </c>
      <c r="BJ2301">
        <v>1.4</v>
      </c>
      <c r="BK2301">
        <v>2.5</v>
      </c>
      <c r="BL2301" s="4">
        <v>63.32</v>
      </c>
      <c r="BM2301" s="4">
        <v>9.5</v>
      </c>
      <c r="BN2301" s="4">
        <v>72.819999999999993</v>
      </c>
      <c r="BO2301" s="4">
        <v>72.819999999999993</v>
      </c>
      <c r="BQ2301" t="s">
        <v>83</v>
      </c>
      <c r="BR2301" t="s">
        <v>84</v>
      </c>
      <c r="BS2301" s="3">
        <v>43756</v>
      </c>
      <c r="BT2301" s="5">
        <v>0.40486111111111112</v>
      </c>
      <c r="BU2301" t="s">
        <v>2561</v>
      </c>
      <c r="BV2301" t="s">
        <v>90</v>
      </c>
      <c r="BY2301">
        <v>6952.43</v>
      </c>
      <c r="CA2301" t="s">
        <v>270</v>
      </c>
      <c r="CC2301" t="s">
        <v>93</v>
      </c>
      <c r="CD2301">
        <v>7580</v>
      </c>
      <c r="CE2301" t="s">
        <v>86</v>
      </c>
      <c r="CF2301" s="3">
        <v>43759</v>
      </c>
      <c r="CI2301">
        <v>1</v>
      </c>
      <c r="CJ2301">
        <v>1</v>
      </c>
      <c r="CK2301">
        <v>21</v>
      </c>
      <c r="CL2301" t="s">
        <v>87</v>
      </c>
    </row>
    <row r="2302" spans="1:90">
      <c r="A2302" t="s">
        <v>72</v>
      </c>
      <c r="B2302" t="s">
        <v>73</v>
      </c>
      <c r="C2302" t="s">
        <v>74</v>
      </c>
      <c r="E2302" t="str">
        <f>"FES1162717692"</f>
        <v>FES1162717692</v>
      </c>
      <c r="F2302" s="3">
        <v>43755</v>
      </c>
      <c r="G2302">
        <v>202004</v>
      </c>
      <c r="H2302" t="s">
        <v>75</v>
      </c>
      <c r="I2302" t="s">
        <v>76</v>
      </c>
      <c r="J2302" t="s">
        <v>77</v>
      </c>
      <c r="K2302" t="s">
        <v>78</v>
      </c>
      <c r="L2302" t="s">
        <v>175</v>
      </c>
      <c r="M2302" t="s">
        <v>176</v>
      </c>
      <c r="N2302" t="s">
        <v>935</v>
      </c>
      <c r="O2302" t="s">
        <v>82</v>
      </c>
      <c r="P2302" t="str">
        <f>"2170710544                    "</f>
        <v xml:space="preserve">2170710544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8.7899999999999991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 s="4">
        <v>50.66</v>
      </c>
      <c r="BM2302" s="4">
        <v>7.6</v>
      </c>
      <c r="BN2302" s="4">
        <v>58.26</v>
      </c>
      <c r="BO2302" s="4">
        <v>58.26</v>
      </c>
      <c r="BQ2302" t="s">
        <v>83</v>
      </c>
      <c r="BR2302" t="s">
        <v>84</v>
      </c>
      <c r="BS2302" s="3">
        <v>43756</v>
      </c>
      <c r="BT2302" s="5">
        <v>0.3347222222222222</v>
      </c>
      <c r="BU2302" t="s">
        <v>1106</v>
      </c>
      <c r="BV2302" t="s">
        <v>90</v>
      </c>
      <c r="BY2302">
        <v>1200</v>
      </c>
      <c r="CA2302" t="s">
        <v>588</v>
      </c>
      <c r="CC2302" t="s">
        <v>176</v>
      </c>
      <c r="CD2302">
        <v>4001</v>
      </c>
      <c r="CE2302" t="s">
        <v>96</v>
      </c>
      <c r="CF2302" s="3">
        <v>43759</v>
      </c>
      <c r="CI2302">
        <v>1</v>
      </c>
      <c r="CJ2302">
        <v>1</v>
      </c>
      <c r="CK2302">
        <v>21</v>
      </c>
      <c r="CL2302" t="s">
        <v>87</v>
      </c>
    </row>
    <row r="2303" spans="1:90">
      <c r="A2303" t="s">
        <v>72</v>
      </c>
      <c r="B2303" t="s">
        <v>73</v>
      </c>
      <c r="C2303" t="s">
        <v>74</v>
      </c>
      <c r="E2303" t="str">
        <f>"FES1162717818"</f>
        <v>FES1162717818</v>
      </c>
      <c r="F2303" s="3">
        <v>43755</v>
      </c>
      <c r="G2303">
        <v>202004</v>
      </c>
      <c r="H2303" t="s">
        <v>75</v>
      </c>
      <c r="I2303" t="s">
        <v>76</v>
      </c>
      <c r="J2303" t="s">
        <v>77</v>
      </c>
      <c r="K2303" t="s">
        <v>78</v>
      </c>
      <c r="L2303" t="s">
        <v>189</v>
      </c>
      <c r="M2303" t="s">
        <v>190</v>
      </c>
      <c r="N2303" t="s">
        <v>2562</v>
      </c>
      <c r="O2303" t="s">
        <v>82</v>
      </c>
      <c r="P2303" t="str">
        <f>"2170712647                    "</f>
        <v xml:space="preserve">2170712647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16.75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5.4</v>
      </c>
      <c r="BJ2303">
        <v>7.7</v>
      </c>
      <c r="BK2303">
        <v>8</v>
      </c>
      <c r="BL2303" s="4">
        <v>96.5</v>
      </c>
      <c r="BM2303" s="4">
        <v>14.48</v>
      </c>
      <c r="BN2303" s="4">
        <v>110.98</v>
      </c>
      <c r="BO2303" s="4">
        <v>110.98</v>
      </c>
      <c r="BQ2303" t="s">
        <v>83</v>
      </c>
      <c r="BR2303" t="s">
        <v>84</v>
      </c>
      <c r="BS2303" s="3">
        <v>43756</v>
      </c>
      <c r="BT2303" s="5">
        <v>0.42986111111111108</v>
      </c>
      <c r="BU2303" t="s">
        <v>2563</v>
      </c>
      <c r="BV2303" t="s">
        <v>90</v>
      </c>
      <c r="BY2303">
        <v>38561.56</v>
      </c>
      <c r="CC2303" t="s">
        <v>190</v>
      </c>
      <c r="CD2303">
        <v>1501</v>
      </c>
      <c r="CE2303" t="s">
        <v>86</v>
      </c>
      <c r="CF2303" s="3">
        <v>43759</v>
      </c>
      <c r="CI2303">
        <v>1</v>
      </c>
      <c r="CJ2303">
        <v>1</v>
      </c>
      <c r="CK2303">
        <v>22</v>
      </c>
      <c r="CL2303" t="s">
        <v>87</v>
      </c>
    </row>
    <row r="2304" spans="1:90">
      <c r="A2304" t="s">
        <v>72</v>
      </c>
      <c r="B2304" t="s">
        <v>73</v>
      </c>
      <c r="C2304" t="s">
        <v>74</v>
      </c>
      <c r="E2304" t="str">
        <f>"FES1162717699"</f>
        <v>FES1162717699</v>
      </c>
      <c r="F2304" s="3">
        <v>43755</v>
      </c>
      <c r="G2304">
        <v>202004</v>
      </c>
      <c r="H2304" t="s">
        <v>75</v>
      </c>
      <c r="I2304" t="s">
        <v>76</v>
      </c>
      <c r="J2304" t="s">
        <v>77</v>
      </c>
      <c r="K2304" t="s">
        <v>78</v>
      </c>
      <c r="L2304" t="s">
        <v>255</v>
      </c>
      <c r="M2304" t="s">
        <v>256</v>
      </c>
      <c r="N2304" t="s">
        <v>872</v>
      </c>
      <c r="O2304" t="s">
        <v>82</v>
      </c>
      <c r="P2304" t="str">
        <f>"2170711242                    "</f>
        <v xml:space="preserve">2170711242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8.7899999999999991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 s="4">
        <v>50.66</v>
      </c>
      <c r="BM2304" s="4">
        <v>7.6</v>
      </c>
      <c r="BN2304" s="4">
        <v>58.26</v>
      </c>
      <c r="BO2304" s="4">
        <v>58.26</v>
      </c>
      <c r="BQ2304" t="s">
        <v>2197</v>
      </c>
      <c r="BR2304" t="s">
        <v>84</v>
      </c>
      <c r="BS2304" s="3">
        <v>43756</v>
      </c>
      <c r="BT2304" s="5">
        <v>0.46597222222222223</v>
      </c>
      <c r="BU2304" t="s">
        <v>1889</v>
      </c>
      <c r="BV2304" t="s">
        <v>90</v>
      </c>
      <c r="BY2304">
        <v>1200</v>
      </c>
      <c r="CA2304" t="s">
        <v>260</v>
      </c>
      <c r="CC2304" t="s">
        <v>256</v>
      </c>
      <c r="CD2304">
        <v>3290</v>
      </c>
      <c r="CE2304" t="s">
        <v>96</v>
      </c>
      <c r="CF2304" s="3">
        <v>43759</v>
      </c>
      <c r="CI2304">
        <v>1</v>
      </c>
      <c r="CJ2304">
        <v>1</v>
      </c>
      <c r="CK2304">
        <v>21</v>
      </c>
      <c r="CL2304" t="s">
        <v>87</v>
      </c>
    </row>
    <row r="2305" spans="1:90">
      <c r="A2305" t="s">
        <v>72</v>
      </c>
      <c r="B2305" t="s">
        <v>73</v>
      </c>
      <c r="C2305" t="s">
        <v>74</v>
      </c>
      <c r="E2305" t="str">
        <f>"FES1162717922"</f>
        <v>FES1162717922</v>
      </c>
      <c r="F2305" s="3">
        <v>43755</v>
      </c>
      <c r="G2305">
        <v>202004</v>
      </c>
      <c r="H2305" t="s">
        <v>75</v>
      </c>
      <c r="I2305" t="s">
        <v>76</v>
      </c>
      <c r="J2305" t="s">
        <v>77</v>
      </c>
      <c r="K2305" t="s">
        <v>78</v>
      </c>
      <c r="L2305" t="s">
        <v>1570</v>
      </c>
      <c r="M2305" t="s">
        <v>1571</v>
      </c>
      <c r="N2305" t="s">
        <v>1572</v>
      </c>
      <c r="O2305" t="s">
        <v>82</v>
      </c>
      <c r="P2305" t="str">
        <f>"2170712784                    "</f>
        <v xml:space="preserve">2170712784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12.36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 s="4">
        <v>71.239999999999995</v>
      </c>
      <c r="BM2305" s="4">
        <v>10.69</v>
      </c>
      <c r="BN2305" s="4">
        <v>81.93</v>
      </c>
      <c r="BO2305" s="4">
        <v>81.93</v>
      </c>
      <c r="BQ2305" t="s">
        <v>83</v>
      </c>
      <c r="BR2305" t="s">
        <v>84</v>
      </c>
      <c r="BS2305" s="3">
        <v>43759</v>
      </c>
      <c r="BT2305" s="5">
        <v>0.33333333333333331</v>
      </c>
      <c r="BU2305" t="s">
        <v>231</v>
      </c>
      <c r="BV2305" t="s">
        <v>87</v>
      </c>
      <c r="BW2305" t="s">
        <v>232</v>
      </c>
      <c r="BX2305" t="s">
        <v>233</v>
      </c>
      <c r="BY2305">
        <v>1200</v>
      </c>
      <c r="CC2305" t="s">
        <v>1571</v>
      </c>
      <c r="CD2305">
        <v>2410</v>
      </c>
      <c r="CE2305" t="s">
        <v>96</v>
      </c>
      <c r="CF2305" s="3">
        <v>43760</v>
      </c>
      <c r="CI2305">
        <v>1</v>
      </c>
      <c r="CJ2305">
        <v>2</v>
      </c>
      <c r="CK2305">
        <v>24</v>
      </c>
      <c r="CL2305" t="s">
        <v>87</v>
      </c>
    </row>
    <row r="2306" spans="1:90">
      <c r="A2306" t="s">
        <v>72</v>
      </c>
      <c r="B2306" t="s">
        <v>73</v>
      </c>
      <c r="C2306" t="s">
        <v>74</v>
      </c>
      <c r="E2306" t="str">
        <f>"FES1162717928"</f>
        <v>FES1162717928</v>
      </c>
      <c r="F2306" s="3">
        <v>43755</v>
      </c>
      <c r="G2306">
        <v>202004</v>
      </c>
      <c r="H2306" t="s">
        <v>75</v>
      </c>
      <c r="I2306" t="s">
        <v>76</v>
      </c>
      <c r="J2306" t="s">
        <v>77</v>
      </c>
      <c r="K2306" t="s">
        <v>78</v>
      </c>
      <c r="L2306" t="s">
        <v>92</v>
      </c>
      <c r="M2306" t="s">
        <v>93</v>
      </c>
      <c r="N2306" t="s">
        <v>690</v>
      </c>
      <c r="O2306" t="s">
        <v>82</v>
      </c>
      <c r="P2306" t="str">
        <f>"2170712789                    "</f>
        <v xml:space="preserve">2170712789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8.7899999999999991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 s="4">
        <v>50.66</v>
      </c>
      <c r="BM2306" s="4">
        <v>7.6</v>
      </c>
      <c r="BN2306" s="4">
        <v>58.26</v>
      </c>
      <c r="BO2306" s="4">
        <v>58.26</v>
      </c>
      <c r="BQ2306" t="s">
        <v>95</v>
      </c>
      <c r="BR2306" t="s">
        <v>84</v>
      </c>
      <c r="BS2306" s="3">
        <v>43756</v>
      </c>
      <c r="BT2306" s="5">
        <v>0.30624999999999997</v>
      </c>
      <c r="BU2306" t="s">
        <v>1207</v>
      </c>
      <c r="BV2306" t="s">
        <v>90</v>
      </c>
      <c r="BY2306">
        <v>1200</v>
      </c>
      <c r="CA2306" t="s">
        <v>900</v>
      </c>
      <c r="CC2306" t="s">
        <v>93</v>
      </c>
      <c r="CD2306">
        <v>7530</v>
      </c>
      <c r="CE2306" t="s">
        <v>96</v>
      </c>
      <c r="CF2306" s="3">
        <v>43759</v>
      </c>
      <c r="CI2306">
        <v>1</v>
      </c>
      <c r="CJ2306">
        <v>1</v>
      </c>
      <c r="CK2306">
        <v>21</v>
      </c>
      <c r="CL2306" t="s">
        <v>87</v>
      </c>
    </row>
    <row r="2307" spans="1:90">
      <c r="A2307" t="s">
        <v>72</v>
      </c>
      <c r="B2307" t="s">
        <v>73</v>
      </c>
      <c r="C2307" t="s">
        <v>74</v>
      </c>
      <c r="E2307" t="str">
        <f>"FES1162717878"</f>
        <v>FES1162717878</v>
      </c>
      <c r="F2307" s="3">
        <v>43755</v>
      </c>
      <c r="G2307">
        <v>202004</v>
      </c>
      <c r="H2307" t="s">
        <v>75</v>
      </c>
      <c r="I2307" t="s">
        <v>76</v>
      </c>
      <c r="J2307" t="s">
        <v>77</v>
      </c>
      <c r="K2307" t="s">
        <v>78</v>
      </c>
      <c r="L2307" t="s">
        <v>119</v>
      </c>
      <c r="M2307" t="s">
        <v>120</v>
      </c>
      <c r="N2307" t="s">
        <v>220</v>
      </c>
      <c r="O2307" t="s">
        <v>82</v>
      </c>
      <c r="P2307" t="str">
        <f>"2170712721                    "</f>
        <v xml:space="preserve">2170712721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8.7899999999999991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 s="4">
        <v>50.66</v>
      </c>
      <c r="BM2307" s="4">
        <v>7.6</v>
      </c>
      <c r="BN2307" s="4">
        <v>58.26</v>
      </c>
      <c r="BO2307" s="4">
        <v>58.26</v>
      </c>
      <c r="BQ2307" t="s">
        <v>95</v>
      </c>
      <c r="BR2307" t="s">
        <v>84</v>
      </c>
      <c r="BS2307" s="3">
        <v>43756</v>
      </c>
      <c r="BT2307" s="5">
        <v>0.41736111111111113</v>
      </c>
      <c r="BU2307" t="s">
        <v>2483</v>
      </c>
      <c r="BV2307" t="s">
        <v>90</v>
      </c>
      <c r="BY2307">
        <v>1200</v>
      </c>
      <c r="CA2307" t="s">
        <v>209</v>
      </c>
      <c r="CC2307" t="s">
        <v>120</v>
      </c>
      <c r="CD2307">
        <v>6001</v>
      </c>
      <c r="CE2307" t="s">
        <v>96</v>
      </c>
      <c r="CF2307" s="3">
        <v>43759</v>
      </c>
      <c r="CI2307">
        <v>1</v>
      </c>
      <c r="CJ2307">
        <v>1</v>
      </c>
      <c r="CK2307">
        <v>21</v>
      </c>
      <c r="CL2307" t="s">
        <v>87</v>
      </c>
    </row>
    <row r="2308" spans="1:90">
      <c r="A2308" t="s">
        <v>72</v>
      </c>
      <c r="B2308" t="s">
        <v>73</v>
      </c>
      <c r="C2308" t="s">
        <v>74</v>
      </c>
      <c r="E2308" t="str">
        <f>"FES1162717865"</f>
        <v>FES1162717865</v>
      </c>
      <c r="F2308" s="3">
        <v>43755</v>
      </c>
      <c r="G2308">
        <v>202004</v>
      </c>
      <c r="H2308" t="s">
        <v>75</v>
      </c>
      <c r="I2308" t="s">
        <v>76</v>
      </c>
      <c r="J2308" t="s">
        <v>77</v>
      </c>
      <c r="K2308" t="s">
        <v>78</v>
      </c>
      <c r="L2308" t="s">
        <v>199</v>
      </c>
      <c r="M2308" t="s">
        <v>200</v>
      </c>
      <c r="N2308" t="s">
        <v>1051</v>
      </c>
      <c r="O2308" t="s">
        <v>82</v>
      </c>
      <c r="P2308" t="str">
        <f>"217071628                     "</f>
        <v xml:space="preserve">217071628 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8.7899999999999991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 s="4">
        <v>50.66</v>
      </c>
      <c r="BM2308" s="4">
        <v>7.6</v>
      </c>
      <c r="BN2308" s="4">
        <v>58.26</v>
      </c>
      <c r="BO2308" s="4">
        <v>58.26</v>
      </c>
      <c r="BQ2308" t="s">
        <v>83</v>
      </c>
      <c r="BR2308" t="s">
        <v>84</v>
      </c>
      <c r="BS2308" s="3">
        <v>43759</v>
      </c>
      <c r="BT2308" s="5">
        <v>0.42708333333333331</v>
      </c>
      <c r="BU2308" t="s">
        <v>2564</v>
      </c>
      <c r="BV2308" t="s">
        <v>87</v>
      </c>
      <c r="BW2308" t="s">
        <v>232</v>
      </c>
      <c r="BX2308" t="s">
        <v>2565</v>
      </c>
      <c r="BY2308">
        <v>1200</v>
      </c>
      <c r="CA2308" t="s">
        <v>203</v>
      </c>
      <c r="CC2308" t="s">
        <v>200</v>
      </c>
      <c r="CD2308">
        <v>5201</v>
      </c>
      <c r="CE2308" t="s">
        <v>96</v>
      </c>
      <c r="CF2308" s="3">
        <v>43761</v>
      </c>
      <c r="CI2308">
        <v>1</v>
      </c>
      <c r="CJ2308">
        <v>2</v>
      </c>
      <c r="CK2308">
        <v>21</v>
      </c>
      <c r="CL2308" t="s">
        <v>87</v>
      </c>
    </row>
    <row r="2309" spans="1:90">
      <c r="A2309" t="s">
        <v>72</v>
      </c>
      <c r="B2309" t="s">
        <v>73</v>
      </c>
      <c r="C2309" t="s">
        <v>74</v>
      </c>
      <c r="E2309" t="str">
        <f>"FES1162717900"</f>
        <v>FES1162717900</v>
      </c>
      <c r="F2309" s="3">
        <v>43755</v>
      </c>
      <c r="G2309">
        <v>202004</v>
      </c>
      <c r="H2309" t="s">
        <v>75</v>
      </c>
      <c r="I2309" t="s">
        <v>76</v>
      </c>
      <c r="J2309" t="s">
        <v>77</v>
      </c>
      <c r="K2309" t="s">
        <v>78</v>
      </c>
      <c r="L2309" t="s">
        <v>308</v>
      </c>
      <c r="M2309" t="s">
        <v>308</v>
      </c>
      <c r="N2309" t="s">
        <v>491</v>
      </c>
      <c r="O2309" t="s">
        <v>82</v>
      </c>
      <c r="P2309" t="str">
        <f>"2170709452                    "</f>
        <v xml:space="preserve">2170709452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20.88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2.2000000000000002</v>
      </c>
      <c r="BJ2309">
        <v>1.6</v>
      </c>
      <c r="BK2309">
        <v>2.5</v>
      </c>
      <c r="BL2309" s="4">
        <v>120.32</v>
      </c>
      <c r="BM2309" s="4">
        <v>18.05</v>
      </c>
      <c r="BN2309" s="4">
        <v>138.37</v>
      </c>
      <c r="BO2309" s="4">
        <v>138.37</v>
      </c>
      <c r="BQ2309" t="s">
        <v>95</v>
      </c>
      <c r="BR2309" t="s">
        <v>84</v>
      </c>
      <c r="BS2309" s="3">
        <v>43756</v>
      </c>
      <c r="BT2309" s="5">
        <v>0.44930555555555557</v>
      </c>
      <c r="BU2309" t="s">
        <v>2474</v>
      </c>
      <c r="BV2309" t="s">
        <v>90</v>
      </c>
      <c r="BY2309">
        <v>7791.23</v>
      </c>
      <c r="CA2309" t="s">
        <v>311</v>
      </c>
      <c r="CC2309" t="s">
        <v>308</v>
      </c>
      <c r="CD2309">
        <v>7646</v>
      </c>
      <c r="CE2309" t="s">
        <v>86</v>
      </c>
      <c r="CF2309" s="3">
        <v>43759</v>
      </c>
      <c r="CI2309">
        <v>1</v>
      </c>
      <c r="CJ2309">
        <v>1</v>
      </c>
      <c r="CK2309">
        <v>23</v>
      </c>
      <c r="CL2309" t="s">
        <v>87</v>
      </c>
    </row>
    <row r="2310" spans="1:90">
      <c r="A2310" t="s">
        <v>72</v>
      </c>
      <c r="B2310" t="s">
        <v>73</v>
      </c>
      <c r="C2310" t="s">
        <v>74</v>
      </c>
      <c r="E2310" t="str">
        <f>"FES1162717883"</f>
        <v>FES1162717883</v>
      </c>
      <c r="F2310" s="3">
        <v>43755</v>
      </c>
      <c r="G2310">
        <v>202004</v>
      </c>
      <c r="H2310" t="s">
        <v>75</v>
      </c>
      <c r="I2310" t="s">
        <v>76</v>
      </c>
      <c r="J2310" t="s">
        <v>77</v>
      </c>
      <c r="K2310" t="s">
        <v>78</v>
      </c>
      <c r="L2310" t="s">
        <v>92</v>
      </c>
      <c r="M2310" t="s">
        <v>93</v>
      </c>
      <c r="N2310" t="s">
        <v>683</v>
      </c>
      <c r="O2310" t="s">
        <v>82</v>
      </c>
      <c r="P2310" t="str">
        <f>"2170712732                    "</f>
        <v xml:space="preserve">2170712732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26.37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3.6</v>
      </c>
      <c r="BJ2310">
        <v>5.9</v>
      </c>
      <c r="BK2310">
        <v>6</v>
      </c>
      <c r="BL2310" s="4">
        <v>151.91999999999999</v>
      </c>
      <c r="BM2310" s="4">
        <v>22.79</v>
      </c>
      <c r="BN2310" s="4">
        <v>174.71</v>
      </c>
      <c r="BO2310" s="4">
        <v>174.71</v>
      </c>
      <c r="BQ2310" t="s">
        <v>83</v>
      </c>
      <c r="BR2310" t="s">
        <v>84</v>
      </c>
      <c r="BS2310" s="3">
        <v>43756</v>
      </c>
      <c r="BT2310" s="5">
        <v>0.33611111111111108</v>
      </c>
      <c r="BU2310" t="s">
        <v>684</v>
      </c>
      <c r="BV2310" t="s">
        <v>90</v>
      </c>
      <c r="BY2310">
        <v>29358.67</v>
      </c>
      <c r="CA2310" t="s">
        <v>270</v>
      </c>
      <c r="CC2310" t="s">
        <v>93</v>
      </c>
      <c r="CD2310">
        <v>7530</v>
      </c>
      <c r="CE2310" t="s">
        <v>86</v>
      </c>
      <c r="CF2310" s="3">
        <v>43759</v>
      </c>
      <c r="CI2310">
        <v>1</v>
      </c>
      <c r="CJ2310">
        <v>1</v>
      </c>
      <c r="CK2310">
        <v>21</v>
      </c>
      <c r="CL2310" t="s">
        <v>87</v>
      </c>
    </row>
    <row r="2311" spans="1:90">
      <c r="A2311" t="s">
        <v>72</v>
      </c>
      <c r="B2311" t="s">
        <v>73</v>
      </c>
      <c r="C2311" t="s">
        <v>74</v>
      </c>
      <c r="E2311" t="str">
        <f>"FES1162717840"</f>
        <v>FES1162717840</v>
      </c>
      <c r="F2311" s="3">
        <v>43755</v>
      </c>
      <c r="G2311">
        <v>202004</v>
      </c>
      <c r="H2311" t="s">
        <v>75</v>
      </c>
      <c r="I2311" t="s">
        <v>76</v>
      </c>
      <c r="J2311" t="s">
        <v>77</v>
      </c>
      <c r="K2311" t="s">
        <v>78</v>
      </c>
      <c r="L2311" t="s">
        <v>1441</v>
      </c>
      <c r="M2311" t="s">
        <v>1442</v>
      </c>
      <c r="N2311" t="s">
        <v>1443</v>
      </c>
      <c r="O2311" t="s">
        <v>82</v>
      </c>
      <c r="P2311" t="str">
        <f>"2170712674                    "</f>
        <v xml:space="preserve">2170712674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17.04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 s="4">
        <v>98.16</v>
      </c>
      <c r="BM2311" s="4">
        <v>14.72</v>
      </c>
      <c r="BN2311" s="4">
        <v>112.88</v>
      </c>
      <c r="BO2311" s="4">
        <v>112.88</v>
      </c>
      <c r="BQ2311" t="s">
        <v>83</v>
      </c>
      <c r="BR2311" t="s">
        <v>84</v>
      </c>
      <c r="BS2311" s="3">
        <v>43760</v>
      </c>
      <c r="BT2311" s="5">
        <v>0.4375</v>
      </c>
      <c r="BU2311" t="s">
        <v>2566</v>
      </c>
      <c r="BV2311" t="s">
        <v>90</v>
      </c>
      <c r="BY2311">
        <v>1200</v>
      </c>
      <c r="CA2311" t="s">
        <v>1200</v>
      </c>
      <c r="CC2311" t="s">
        <v>1442</v>
      </c>
      <c r="CD2311">
        <v>3236</v>
      </c>
      <c r="CE2311" t="s">
        <v>96</v>
      </c>
      <c r="CF2311" s="3">
        <v>43762</v>
      </c>
      <c r="CI2311">
        <v>4</v>
      </c>
      <c r="CJ2311">
        <v>3</v>
      </c>
      <c r="CK2311">
        <v>23</v>
      </c>
      <c r="CL2311" t="s">
        <v>87</v>
      </c>
    </row>
    <row r="2312" spans="1:90">
      <c r="A2312" t="s">
        <v>72</v>
      </c>
      <c r="B2312" t="s">
        <v>73</v>
      </c>
      <c r="C2312" t="s">
        <v>74</v>
      </c>
      <c r="E2312" t="str">
        <f>"FES1162717732"</f>
        <v>FES1162717732</v>
      </c>
      <c r="F2312" s="3">
        <v>43755</v>
      </c>
      <c r="G2312">
        <v>202004</v>
      </c>
      <c r="H2312" t="s">
        <v>75</v>
      </c>
      <c r="I2312" t="s">
        <v>76</v>
      </c>
      <c r="J2312" t="s">
        <v>77</v>
      </c>
      <c r="K2312" t="s">
        <v>78</v>
      </c>
      <c r="L2312" t="s">
        <v>114</v>
      </c>
      <c r="M2312" t="s">
        <v>115</v>
      </c>
      <c r="N2312" t="s">
        <v>496</v>
      </c>
      <c r="O2312" t="s">
        <v>82</v>
      </c>
      <c r="P2312" t="str">
        <f>"2170712465                    "</f>
        <v xml:space="preserve">2170712465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8.7899999999999991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1.3</v>
      </c>
      <c r="BJ2312">
        <v>1.5</v>
      </c>
      <c r="BK2312">
        <v>1.5</v>
      </c>
      <c r="BL2312" s="4">
        <v>50.66</v>
      </c>
      <c r="BM2312" s="4">
        <v>7.6</v>
      </c>
      <c r="BN2312" s="4">
        <v>58.26</v>
      </c>
      <c r="BO2312" s="4">
        <v>58.26</v>
      </c>
      <c r="BQ2312" t="s">
        <v>83</v>
      </c>
      <c r="BR2312" t="s">
        <v>84</v>
      </c>
      <c r="BS2312" s="3">
        <v>43756</v>
      </c>
      <c r="BT2312" s="5">
        <v>0.35416666666666669</v>
      </c>
      <c r="BU2312" t="s">
        <v>2567</v>
      </c>
      <c r="BV2312" t="s">
        <v>90</v>
      </c>
      <c r="BY2312">
        <v>7531.92</v>
      </c>
      <c r="CA2312" t="s">
        <v>2191</v>
      </c>
      <c r="CC2312" t="s">
        <v>115</v>
      </c>
      <c r="CD2312">
        <v>45</v>
      </c>
      <c r="CE2312" t="s">
        <v>86</v>
      </c>
      <c r="CF2312" s="3">
        <v>43759</v>
      </c>
      <c r="CI2312">
        <v>1</v>
      </c>
      <c r="CJ2312">
        <v>1</v>
      </c>
      <c r="CK2312">
        <v>21</v>
      </c>
      <c r="CL2312" t="s">
        <v>87</v>
      </c>
    </row>
    <row r="2313" spans="1:90">
      <c r="A2313" t="s">
        <v>72</v>
      </c>
      <c r="B2313" t="s">
        <v>73</v>
      </c>
      <c r="C2313" t="s">
        <v>74</v>
      </c>
      <c r="E2313" t="str">
        <f>"FES1162717635"</f>
        <v>FES1162717635</v>
      </c>
      <c r="F2313" s="3">
        <v>43755</v>
      </c>
      <c r="G2313">
        <v>202004</v>
      </c>
      <c r="H2313" t="s">
        <v>75</v>
      </c>
      <c r="I2313" t="s">
        <v>76</v>
      </c>
      <c r="J2313" t="s">
        <v>77</v>
      </c>
      <c r="K2313" t="s">
        <v>78</v>
      </c>
      <c r="L2313" t="s">
        <v>75</v>
      </c>
      <c r="M2313" t="s">
        <v>76</v>
      </c>
      <c r="N2313" t="s">
        <v>2424</v>
      </c>
      <c r="O2313" t="s">
        <v>82</v>
      </c>
      <c r="P2313" t="str">
        <f>"2170709852                    "</f>
        <v xml:space="preserve">2170709852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9.34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3.1</v>
      </c>
      <c r="BJ2313">
        <v>1.7</v>
      </c>
      <c r="BK2313">
        <v>3.5</v>
      </c>
      <c r="BL2313" s="4">
        <v>53.81</v>
      </c>
      <c r="BM2313" s="4">
        <v>8.07</v>
      </c>
      <c r="BN2313" s="4">
        <v>61.88</v>
      </c>
      <c r="BO2313" s="4">
        <v>61.88</v>
      </c>
      <c r="BQ2313" t="s">
        <v>83</v>
      </c>
      <c r="BR2313" t="s">
        <v>84</v>
      </c>
      <c r="BS2313" s="3">
        <v>43756</v>
      </c>
      <c r="BT2313" s="5">
        <v>0.375</v>
      </c>
      <c r="BU2313" t="s">
        <v>2568</v>
      </c>
      <c r="BV2313" t="s">
        <v>90</v>
      </c>
      <c r="BY2313">
        <v>8290.86</v>
      </c>
      <c r="CC2313" t="s">
        <v>76</v>
      </c>
      <c r="CD2313">
        <v>1666</v>
      </c>
      <c r="CE2313" t="s">
        <v>86</v>
      </c>
      <c r="CF2313" s="3">
        <v>43759</v>
      </c>
      <c r="CI2313">
        <v>1</v>
      </c>
      <c r="CJ2313">
        <v>1</v>
      </c>
      <c r="CK2313">
        <v>22</v>
      </c>
      <c r="CL2313" t="s">
        <v>87</v>
      </c>
    </row>
    <row r="2314" spans="1:90">
      <c r="A2314" t="s">
        <v>72</v>
      </c>
      <c r="B2314" t="s">
        <v>73</v>
      </c>
      <c r="C2314" t="s">
        <v>74</v>
      </c>
      <c r="E2314" t="str">
        <f>"FES1162717862"</f>
        <v>FES1162717862</v>
      </c>
      <c r="F2314" s="3">
        <v>43755</v>
      </c>
      <c r="G2314">
        <v>202004</v>
      </c>
      <c r="H2314" t="s">
        <v>75</v>
      </c>
      <c r="I2314" t="s">
        <v>76</v>
      </c>
      <c r="J2314" t="s">
        <v>77</v>
      </c>
      <c r="K2314" t="s">
        <v>78</v>
      </c>
      <c r="L2314" t="s">
        <v>175</v>
      </c>
      <c r="M2314" t="s">
        <v>176</v>
      </c>
      <c r="N2314" t="s">
        <v>2569</v>
      </c>
      <c r="O2314" t="s">
        <v>82</v>
      </c>
      <c r="P2314" t="str">
        <f>"21707412750                   "</f>
        <v xml:space="preserve">21707412750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8.7899999999999991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 s="4">
        <v>50.66</v>
      </c>
      <c r="BM2314" s="4">
        <v>7.6</v>
      </c>
      <c r="BN2314" s="4">
        <v>58.26</v>
      </c>
      <c r="BO2314" s="4">
        <v>58.26</v>
      </c>
      <c r="BQ2314" t="s">
        <v>1184</v>
      </c>
      <c r="BR2314" t="s">
        <v>84</v>
      </c>
      <c r="BS2314" s="3">
        <v>43756</v>
      </c>
      <c r="BT2314" s="5">
        <v>0.38055555555555554</v>
      </c>
      <c r="BU2314" t="s">
        <v>2570</v>
      </c>
      <c r="BV2314" t="s">
        <v>90</v>
      </c>
      <c r="BY2314">
        <v>1200</v>
      </c>
      <c r="CA2314" t="s">
        <v>1936</v>
      </c>
      <c r="CC2314" t="s">
        <v>176</v>
      </c>
      <c r="CD2314">
        <v>4052</v>
      </c>
      <c r="CE2314" t="s">
        <v>96</v>
      </c>
      <c r="CF2314" s="3">
        <v>43759</v>
      </c>
      <c r="CI2314">
        <v>1</v>
      </c>
      <c r="CJ2314">
        <v>1</v>
      </c>
      <c r="CK2314">
        <v>21</v>
      </c>
      <c r="CL2314" t="s">
        <v>87</v>
      </c>
    </row>
    <row r="2315" spans="1:90">
      <c r="A2315" t="s">
        <v>72</v>
      </c>
      <c r="B2315" t="s">
        <v>73</v>
      </c>
      <c r="C2315" t="s">
        <v>74</v>
      </c>
      <c r="E2315" t="str">
        <f>"FES1162717926"</f>
        <v>FES1162717926</v>
      </c>
      <c r="F2315" s="3">
        <v>43755</v>
      </c>
      <c r="G2315">
        <v>202004</v>
      </c>
      <c r="H2315" t="s">
        <v>75</v>
      </c>
      <c r="I2315" t="s">
        <v>76</v>
      </c>
      <c r="J2315" t="s">
        <v>77</v>
      </c>
      <c r="K2315" t="s">
        <v>78</v>
      </c>
      <c r="L2315" t="s">
        <v>119</v>
      </c>
      <c r="M2315" t="s">
        <v>120</v>
      </c>
      <c r="N2315" t="s">
        <v>1093</v>
      </c>
      <c r="O2315" t="s">
        <v>82</v>
      </c>
      <c r="P2315" t="str">
        <f>"2170712786                    "</f>
        <v xml:space="preserve">2170712786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8.7899999999999991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 s="4">
        <v>50.66</v>
      </c>
      <c r="BM2315" s="4">
        <v>7.6</v>
      </c>
      <c r="BN2315" s="4">
        <v>58.26</v>
      </c>
      <c r="BO2315" s="4">
        <v>58.26</v>
      </c>
      <c r="BQ2315" t="s">
        <v>83</v>
      </c>
      <c r="BR2315" t="s">
        <v>84</v>
      </c>
      <c r="BS2315" s="3">
        <v>43756</v>
      </c>
      <c r="BT2315" s="5">
        <v>0.41944444444444445</v>
      </c>
      <c r="BU2315" t="s">
        <v>2571</v>
      </c>
      <c r="BV2315" t="s">
        <v>90</v>
      </c>
      <c r="BY2315">
        <v>1200</v>
      </c>
      <c r="CA2315" t="s">
        <v>490</v>
      </c>
      <c r="CC2315" t="s">
        <v>120</v>
      </c>
      <c r="CD2315">
        <v>6001</v>
      </c>
      <c r="CE2315" t="s">
        <v>96</v>
      </c>
      <c r="CF2315" s="3">
        <v>43759</v>
      </c>
      <c r="CI2315">
        <v>1</v>
      </c>
      <c r="CJ2315">
        <v>1</v>
      </c>
      <c r="CK2315">
        <v>21</v>
      </c>
      <c r="CL2315" t="s">
        <v>87</v>
      </c>
    </row>
    <row r="2316" spans="1:90">
      <c r="A2316" t="s">
        <v>72</v>
      </c>
      <c r="B2316" t="s">
        <v>73</v>
      </c>
      <c r="C2316" t="s">
        <v>74</v>
      </c>
      <c r="E2316" t="str">
        <f>"FES1162717871"</f>
        <v>FES1162717871</v>
      </c>
      <c r="F2316" s="3">
        <v>43755</v>
      </c>
      <c r="G2316">
        <v>202004</v>
      </c>
      <c r="H2316" t="s">
        <v>75</v>
      </c>
      <c r="I2316" t="s">
        <v>76</v>
      </c>
      <c r="J2316" t="s">
        <v>77</v>
      </c>
      <c r="K2316" t="s">
        <v>78</v>
      </c>
      <c r="L2316" t="s">
        <v>695</v>
      </c>
      <c r="M2316" t="s">
        <v>696</v>
      </c>
      <c r="N2316" t="s">
        <v>1617</v>
      </c>
      <c r="O2316" t="s">
        <v>82</v>
      </c>
      <c r="P2316" t="str">
        <f>"2170712339                    "</f>
        <v xml:space="preserve">2170712339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6.87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 s="4">
        <v>39.58</v>
      </c>
      <c r="BM2316" s="4">
        <v>5.94</v>
      </c>
      <c r="BN2316" s="4">
        <v>45.52</v>
      </c>
      <c r="BO2316" s="4">
        <v>45.52</v>
      </c>
      <c r="BQ2316" t="s">
        <v>95</v>
      </c>
      <c r="BR2316" t="s">
        <v>84</v>
      </c>
      <c r="BS2316" s="3">
        <v>43756</v>
      </c>
      <c r="BT2316" s="5">
        <v>0.40972222222222227</v>
      </c>
      <c r="BU2316" t="s">
        <v>2572</v>
      </c>
      <c r="BV2316" t="s">
        <v>90</v>
      </c>
      <c r="BY2316">
        <v>1200</v>
      </c>
      <c r="CA2316" t="s">
        <v>742</v>
      </c>
      <c r="CC2316" t="s">
        <v>696</v>
      </c>
      <c r="CD2316">
        <v>2163</v>
      </c>
      <c r="CE2316" t="s">
        <v>96</v>
      </c>
      <c r="CF2316" s="3">
        <v>43759</v>
      </c>
      <c r="CI2316">
        <v>1</v>
      </c>
      <c r="CJ2316">
        <v>1</v>
      </c>
      <c r="CK2316">
        <v>22</v>
      </c>
      <c r="CL2316" t="s">
        <v>87</v>
      </c>
    </row>
    <row r="2317" spans="1:90">
      <c r="A2317" t="s">
        <v>72</v>
      </c>
      <c r="B2317" t="s">
        <v>73</v>
      </c>
      <c r="C2317" t="s">
        <v>74</v>
      </c>
      <c r="E2317" t="str">
        <f>"FES1162717925"</f>
        <v>FES1162717925</v>
      </c>
      <c r="F2317" s="3">
        <v>43755</v>
      </c>
      <c r="G2317">
        <v>202004</v>
      </c>
      <c r="H2317" t="s">
        <v>75</v>
      </c>
      <c r="I2317" t="s">
        <v>76</v>
      </c>
      <c r="J2317" t="s">
        <v>77</v>
      </c>
      <c r="K2317" t="s">
        <v>78</v>
      </c>
      <c r="L2317" t="s">
        <v>119</v>
      </c>
      <c r="M2317" t="s">
        <v>120</v>
      </c>
      <c r="N2317" t="s">
        <v>667</v>
      </c>
      <c r="O2317" t="s">
        <v>82</v>
      </c>
      <c r="P2317" t="str">
        <f>"21707108381                   "</f>
        <v xml:space="preserve">21707108381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8.7899999999999991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 s="4">
        <v>50.66</v>
      </c>
      <c r="BM2317" s="4">
        <v>7.6</v>
      </c>
      <c r="BN2317" s="4">
        <v>58.26</v>
      </c>
      <c r="BO2317" s="4">
        <v>58.26</v>
      </c>
      <c r="BQ2317" t="s">
        <v>83</v>
      </c>
      <c r="BR2317" t="s">
        <v>84</v>
      </c>
      <c r="BS2317" s="3">
        <v>43756</v>
      </c>
      <c r="BT2317" s="5">
        <v>0.33333333333333331</v>
      </c>
      <c r="BU2317" t="s">
        <v>2461</v>
      </c>
      <c r="BV2317" t="s">
        <v>90</v>
      </c>
      <c r="BY2317">
        <v>1200</v>
      </c>
      <c r="CA2317" t="s">
        <v>133</v>
      </c>
      <c r="CC2317" t="s">
        <v>120</v>
      </c>
      <c r="CD2317">
        <v>6001</v>
      </c>
      <c r="CE2317" t="s">
        <v>96</v>
      </c>
      <c r="CF2317" s="3">
        <v>43759</v>
      </c>
      <c r="CI2317">
        <v>1</v>
      </c>
      <c r="CJ2317">
        <v>1</v>
      </c>
      <c r="CK2317">
        <v>21</v>
      </c>
      <c r="CL2317" t="s">
        <v>87</v>
      </c>
    </row>
    <row r="2318" spans="1:90">
      <c r="A2318" t="s">
        <v>72</v>
      </c>
      <c r="B2318" t="s">
        <v>73</v>
      </c>
      <c r="C2318" t="s">
        <v>74</v>
      </c>
      <c r="E2318" t="str">
        <f>"FES1162717884"</f>
        <v>FES1162717884</v>
      </c>
      <c r="F2318" s="3">
        <v>43755</v>
      </c>
      <c r="G2318">
        <v>202004</v>
      </c>
      <c r="H2318" t="s">
        <v>75</v>
      </c>
      <c r="I2318" t="s">
        <v>76</v>
      </c>
      <c r="J2318" t="s">
        <v>77</v>
      </c>
      <c r="K2318" t="s">
        <v>78</v>
      </c>
      <c r="L2318" t="s">
        <v>175</v>
      </c>
      <c r="M2318" t="s">
        <v>176</v>
      </c>
      <c r="N2318" t="s">
        <v>252</v>
      </c>
      <c r="O2318" t="s">
        <v>82</v>
      </c>
      <c r="P2318" t="str">
        <f>"2170712734                    "</f>
        <v xml:space="preserve">2170712734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8.7899999999999991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0.9</v>
      </c>
      <c r="BK2318">
        <v>1</v>
      </c>
      <c r="BL2318" s="4">
        <v>50.66</v>
      </c>
      <c r="BM2318" s="4">
        <v>7.6</v>
      </c>
      <c r="BN2318" s="4">
        <v>58.26</v>
      </c>
      <c r="BO2318" s="4">
        <v>58.26</v>
      </c>
      <c r="BQ2318" t="s">
        <v>95</v>
      </c>
      <c r="BR2318" t="s">
        <v>84</v>
      </c>
      <c r="BS2318" s="3">
        <v>43756</v>
      </c>
      <c r="BT2318" s="5">
        <v>0.34027777777777773</v>
      </c>
      <c r="BU2318" t="s">
        <v>2075</v>
      </c>
      <c r="BV2318" t="s">
        <v>90</v>
      </c>
      <c r="BY2318">
        <v>4671.5200000000004</v>
      </c>
      <c r="CA2318" t="s">
        <v>128</v>
      </c>
      <c r="CC2318" t="s">
        <v>176</v>
      </c>
      <c r="CD2318">
        <v>4302</v>
      </c>
      <c r="CE2318" t="s">
        <v>86</v>
      </c>
      <c r="CF2318" s="3">
        <v>43759</v>
      </c>
      <c r="CI2318">
        <v>1</v>
      </c>
      <c r="CJ2318">
        <v>1</v>
      </c>
      <c r="CK2318">
        <v>21</v>
      </c>
      <c r="CL2318" t="s">
        <v>87</v>
      </c>
    </row>
    <row r="2319" spans="1:90">
      <c r="A2319" t="s">
        <v>72</v>
      </c>
      <c r="B2319" t="s">
        <v>73</v>
      </c>
      <c r="C2319" t="s">
        <v>74</v>
      </c>
      <c r="E2319" t="str">
        <f>"FES1162717905"</f>
        <v>FES1162717905</v>
      </c>
      <c r="F2319" s="3">
        <v>43755</v>
      </c>
      <c r="G2319">
        <v>202004</v>
      </c>
      <c r="H2319" t="s">
        <v>75</v>
      </c>
      <c r="I2319" t="s">
        <v>76</v>
      </c>
      <c r="J2319" t="s">
        <v>77</v>
      </c>
      <c r="K2319" t="s">
        <v>78</v>
      </c>
      <c r="L2319" t="s">
        <v>1148</v>
      </c>
      <c r="M2319" t="s">
        <v>1149</v>
      </c>
      <c r="N2319" t="s">
        <v>1150</v>
      </c>
      <c r="O2319" t="s">
        <v>82</v>
      </c>
      <c r="P2319" t="str">
        <f>"2170712741                    "</f>
        <v xml:space="preserve">2170712741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12.36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 s="4">
        <v>71.239999999999995</v>
      </c>
      <c r="BM2319" s="4">
        <v>10.69</v>
      </c>
      <c r="BN2319" s="4">
        <v>81.93</v>
      </c>
      <c r="BO2319" s="4">
        <v>81.93</v>
      </c>
      <c r="BQ2319" t="s">
        <v>1151</v>
      </c>
      <c r="BR2319" t="s">
        <v>84</v>
      </c>
      <c r="BS2319" s="3">
        <v>43756</v>
      </c>
      <c r="BT2319" s="5">
        <v>0.33333333333333331</v>
      </c>
      <c r="BU2319" t="s">
        <v>2243</v>
      </c>
      <c r="BV2319" t="s">
        <v>90</v>
      </c>
      <c r="BY2319">
        <v>1200</v>
      </c>
      <c r="CA2319" t="s">
        <v>1410</v>
      </c>
      <c r="CC2319" t="s">
        <v>1149</v>
      </c>
      <c r="CD2319">
        <v>1441</v>
      </c>
      <c r="CE2319" t="s">
        <v>96</v>
      </c>
      <c r="CF2319" s="3">
        <v>43759</v>
      </c>
      <c r="CI2319">
        <v>1</v>
      </c>
      <c r="CJ2319">
        <v>1</v>
      </c>
      <c r="CK2319">
        <v>24</v>
      </c>
      <c r="CL2319" t="s">
        <v>87</v>
      </c>
    </row>
    <row r="2320" spans="1:90">
      <c r="A2320" t="s">
        <v>72</v>
      </c>
      <c r="B2320" t="s">
        <v>73</v>
      </c>
      <c r="C2320" t="s">
        <v>74</v>
      </c>
      <c r="E2320" t="str">
        <f>"FES1162717927"</f>
        <v>FES1162717927</v>
      </c>
      <c r="F2320" s="3">
        <v>43755</v>
      </c>
      <c r="G2320">
        <v>202004</v>
      </c>
      <c r="H2320" t="s">
        <v>75</v>
      </c>
      <c r="I2320" t="s">
        <v>76</v>
      </c>
      <c r="J2320" t="s">
        <v>77</v>
      </c>
      <c r="K2320" t="s">
        <v>78</v>
      </c>
      <c r="L2320" t="s">
        <v>601</v>
      </c>
      <c r="M2320" t="s">
        <v>602</v>
      </c>
      <c r="N2320" t="s">
        <v>2442</v>
      </c>
      <c r="O2320" t="s">
        <v>82</v>
      </c>
      <c r="P2320" t="str">
        <f>"2170712788                    "</f>
        <v xml:space="preserve">2170712788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12.36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 s="4">
        <v>71.239999999999995</v>
      </c>
      <c r="BM2320" s="4">
        <v>10.69</v>
      </c>
      <c r="BN2320" s="4">
        <v>81.93</v>
      </c>
      <c r="BO2320" s="4">
        <v>81.93</v>
      </c>
      <c r="BQ2320" t="s">
        <v>95</v>
      </c>
      <c r="BR2320" t="s">
        <v>84</v>
      </c>
      <c r="BS2320" s="3">
        <v>43756</v>
      </c>
      <c r="BT2320" s="5">
        <v>0.3923611111111111</v>
      </c>
      <c r="BU2320" t="s">
        <v>2573</v>
      </c>
      <c r="BV2320" t="s">
        <v>90</v>
      </c>
      <c r="BY2320">
        <v>1200</v>
      </c>
      <c r="CA2320" t="s">
        <v>605</v>
      </c>
      <c r="CC2320" t="s">
        <v>602</v>
      </c>
      <c r="CD2320">
        <v>250</v>
      </c>
      <c r="CE2320" t="s">
        <v>96</v>
      </c>
      <c r="CF2320" s="3">
        <v>43760</v>
      </c>
      <c r="CI2320">
        <v>1</v>
      </c>
      <c r="CJ2320">
        <v>1</v>
      </c>
      <c r="CK2320">
        <v>24</v>
      </c>
      <c r="CL2320" t="s">
        <v>87</v>
      </c>
    </row>
    <row r="2321" spans="1:90">
      <c r="A2321" t="s">
        <v>72</v>
      </c>
      <c r="B2321" t="s">
        <v>73</v>
      </c>
      <c r="C2321" t="s">
        <v>74</v>
      </c>
      <c r="E2321" t="str">
        <f>"FES1162717864"</f>
        <v>FES1162717864</v>
      </c>
      <c r="F2321" s="3">
        <v>43755</v>
      </c>
      <c r="G2321">
        <v>202004</v>
      </c>
      <c r="H2321" t="s">
        <v>75</v>
      </c>
      <c r="I2321" t="s">
        <v>76</v>
      </c>
      <c r="J2321" t="s">
        <v>77</v>
      </c>
      <c r="K2321" t="s">
        <v>78</v>
      </c>
      <c r="L2321" t="s">
        <v>222</v>
      </c>
      <c r="M2321" t="s">
        <v>223</v>
      </c>
      <c r="N2321" t="s">
        <v>503</v>
      </c>
      <c r="O2321" t="s">
        <v>82</v>
      </c>
      <c r="P2321" t="str">
        <f>"2170712769                    "</f>
        <v xml:space="preserve">2170712769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8.7899999999999991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 s="4">
        <v>50.66</v>
      </c>
      <c r="BM2321" s="4">
        <v>7.6</v>
      </c>
      <c r="BN2321" s="4">
        <v>58.26</v>
      </c>
      <c r="BO2321" s="4">
        <v>58.26</v>
      </c>
      <c r="BQ2321" t="s">
        <v>2574</v>
      </c>
      <c r="BR2321" t="s">
        <v>84</v>
      </c>
      <c r="BS2321" s="3">
        <v>43756</v>
      </c>
      <c r="BT2321" s="5">
        <v>0.45208333333333334</v>
      </c>
      <c r="BU2321" t="s">
        <v>2575</v>
      </c>
      <c r="BV2321" t="s">
        <v>87</v>
      </c>
      <c r="BW2321" t="s">
        <v>232</v>
      </c>
      <c r="BX2321" t="s">
        <v>2576</v>
      </c>
      <c r="BY2321">
        <v>1200</v>
      </c>
      <c r="CC2321" t="s">
        <v>223</v>
      </c>
      <c r="CD2321">
        <v>157</v>
      </c>
      <c r="CE2321" t="s">
        <v>96</v>
      </c>
      <c r="CF2321" s="3">
        <v>43759</v>
      </c>
      <c r="CI2321">
        <v>1</v>
      </c>
      <c r="CJ2321">
        <v>1</v>
      </c>
      <c r="CK2321">
        <v>21</v>
      </c>
      <c r="CL2321" t="s">
        <v>87</v>
      </c>
    </row>
    <row r="2322" spans="1:90">
      <c r="A2322" t="s">
        <v>72</v>
      </c>
      <c r="B2322" t="s">
        <v>73</v>
      </c>
      <c r="C2322" t="s">
        <v>74</v>
      </c>
      <c r="E2322" t="str">
        <f>"FES1162717914"</f>
        <v>FES1162717914</v>
      </c>
      <c r="F2322" s="3">
        <v>43755</v>
      </c>
      <c r="G2322">
        <v>202004</v>
      </c>
      <c r="H2322" t="s">
        <v>75</v>
      </c>
      <c r="I2322" t="s">
        <v>76</v>
      </c>
      <c r="J2322" t="s">
        <v>77</v>
      </c>
      <c r="K2322" t="s">
        <v>78</v>
      </c>
      <c r="L2322" t="s">
        <v>92</v>
      </c>
      <c r="M2322" t="s">
        <v>93</v>
      </c>
      <c r="N2322" t="s">
        <v>985</v>
      </c>
      <c r="O2322" t="s">
        <v>82</v>
      </c>
      <c r="P2322" t="str">
        <f>"21707100472                   "</f>
        <v xml:space="preserve">21707100472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8.7899999999999991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 s="4">
        <v>50.66</v>
      </c>
      <c r="BM2322" s="4">
        <v>7.6</v>
      </c>
      <c r="BN2322" s="4">
        <v>58.26</v>
      </c>
      <c r="BO2322" s="4">
        <v>58.26</v>
      </c>
      <c r="BQ2322" t="s">
        <v>83</v>
      </c>
      <c r="BR2322" t="s">
        <v>84</v>
      </c>
      <c r="BS2322" s="3">
        <v>43756</v>
      </c>
      <c r="BT2322" s="5">
        <v>0.39166666666666666</v>
      </c>
      <c r="BU2322" t="s">
        <v>986</v>
      </c>
      <c r="BV2322" t="s">
        <v>90</v>
      </c>
      <c r="BY2322">
        <v>1200</v>
      </c>
      <c r="CA2322" t="s">
        <v>147</v>
      </c>
      <c r="CC2322" t="s">
        <v>93</v>
      </c>
      <c r="CD2322">
        <v>7441</v>
      </c>
      <c r="CE2322" t="s">
        <v>96</v>
      </c>
      <c r="CF2322" s="3">
        <v>43759</v>
      </c>
      <c r="CI2322">
        <v>1</v>
      </c>
      <c r="CJ2322">
        <v>1</v>
      </c>
      <c r="CK2322">
        <v>21</v>
      </c>
      <c r="CL2322" t="s">
        <v>87</v>
      </c>
    </row>
    <row r="2323" spans="1:90">
      <c r="A2323" t="s">
        <v>72</v>
      </c>
      <c r="B2323" t="s">
        <v>73</v>
      </c>
      <c r="C2323" t="s">
        <v>74</v>
      </c>
      <c r="E2323" t="str">
        <f>"FES1162717688"</f>
        <v>FES1162717688</v>
      </c>
      <c r="F2323" s="3">
        <v>43755</v>
      </c>
      <c r="G2323">
        <v>202004</v>
      </c>
      <c r="H2323" t="s">
        <v>75</v>
      </c>
      <c r="I2323" t="s">
        <v>76</v>
      </c>
      <c r="J2323" t="s">
        <v>77</v>
      </c>
      <c r="K2323" t="s">
        <v>78</v>
      </c>
      <c r="L2323" t="s">
        <v>142</v>
      </c>
      <c r="M2323" t="s">
        <v>143</v>
      </c>
      <c r="N2323" t="s">
        <v>2577</v>
      </c>
      <c r="O2323" t="s">
        <v>82</v>
      </c>
      <c r="P2323" t="str">
        <f>"2170710465                    "</f>
        <v xml:space="preserve">2170710465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6.87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 s="4">
        <v>39.58</v>
      </c>
      <c r="BM2323" s="4">
        <v>5.94</v>
      </c>
      <c r="BN2323" s="4">
        <v>45.52</v>
      </c>
      <c r="BO2323" s="4">
        <v>45.52</v>
      </c>
      <c r="BR2323" t="s">
        <v>84</v>
      </c>
      <c r="BS2323" s="3">
        <v>43756</v>
      </c>
      <c r="BT2323" s="5">
        <v>0.33333333333333331</v>
      </c>
      <c r="BU2323" t="s">
        <v>2578</v>
      </c>
      <c r="BV2323" t="s">
        <v>90</v>
      </c>
      <c r="BY2323">
        <v>1200</v>
      </c>
      <c r="CA2323" t="s">
        <v>347</v>
      </c>
      <c r="CC2323" t="s">
        <v>143</v>
      </c>
      <c r="CD2323">
        <v>1460</v>
      </c>
      <c r="CE2323" t="s">
        <v>96</v>
      </c>
      <c r="CF2323" s="3">
        <v>43759</v>
      </c>
      <c r="CI2323">
        <v>1</v>
      </c>
      <c r="CJ2323">
        <v>1</v>
      </c>
      <c r="CK2323">
        <v>22</v>
      </c>
      <c r="CL2323" t="s">
        <v>87</v>
      </c>
    </row>
    <row r="2324" spans="1:90">
      <c r="A2324" t="s">
        <v>72</v>
      </c>
      <c r="B2324" t="s">
        <v>73</v>
      </c>
      <c r="C2324" t="s">
        <v>74</v>
      </c>
      <c r="E2324" t="str">
        <f>"FES1162717693"</f>
        <v>FES1162717693</v>
      </c>
      <c r="F2324" s="3">
        <v>43755</v>
      </c>
      <c r="G2324">
        <v>202004</v>
      </c>
      <c r="H2324" t="s">
        <v>75</v>
      </c>
      <c r="I2324" t="s">
        <v>76</v>
      </c>
      <c r="J2324" t="s">
        <v>77</v>
      </c>
      <c r="K2324" t="s">
        <v>78</v>
      </c>
      <c r="L2324" t="s">
        <v>114</v>
      </c>
      <c r="M2324" t="s">
        <v>115</v>
      </c>
      <c r="N2324" t="s">
        <v>2579</v>
      </c>
      <c r="O2324" t="s">
        <v>82</v>
      </c>
      <c r="P2324" t="str">
        <f>"2170710680                    "</f>
        <v xml:space="preserve">2170710680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8.7899999999999991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 s="4">
        <v>50.66</v>
      </c>
      <c r="BM2324" s="4">
        <v>7.6</v>
      </c>
      <c r="BN2324" s="4">
        <v>58.26</v>
      </c>
      <c r="BO2324" s="4">
        <v>58.26</v>
      </c>
      <c r="BQ2324" t="s">
        <v>83</v>
      </c>
      <c r="BR2324" t="s">
        <v>84</v>
      </c>
      <c r="BS2324" s="3">
        <v>43756</v>
      </c>
      <c r="BT2324" s="5">
        <v>0.375</v>
      </c>
      <c r="BU2324" t="s">
        <v>2580</v>
      </c>
      <c r="BV2324" t="s">
        <v>90</v>
      </c>
      <c r="BY2324">
        <v>1200</v>
      </c>
      <c r="CC2324" t="s">
        <v>115</v>
      </c>
      <c r="CD2324">
        <v>1</v>
      </c>
      <c r="CE2324" t="s">
        <v>96</v>
      </c>
      <c r="CF2324" s="3">
        <v>43760</v>
      </c>
      <c r="CI2324">
        <v>1</v>
      </c>
      <c r="CJ2324">
        <v>1</v>
      </c>
      <c r="CK2324">
        <v>21</v>
      </c>
      <c r="CL2324" t="s">
        <v>87</v>
      </c>
    </row>
    <row r="2325" spans="1:90">
      <c r="A2325" t="s">
        <v>72</v>
      </c>
      <c r="B2325" t="s">
        <v>73</v>
      </c>
      <c r="C2325" t="s">
        <v>74</v>
      </c>
      <c r="E2325" t="str">
        <f>"FES1162717725"</f>
        <v>FES1162717725</v>
      </c>
      <c r="F2325" s="3">
        <v>43755</v>
      </c>
      <c r="G2325">
        <v>202004</v>
      </c>
      <c r="H2325" t="s">
        <v>75</v>
      </c>
      <c r="I2325" t="s">
        <v>76</v>
      </c>
      <c r="J2325" t="s">
        <v>77</v>
      </c>
      <c r="K2325" t="s">
        <v>78</v>
      </c>
      <c r="L2325" t="s">
        <v>570</v>
      </c>
      <c r="M2325" t="s">
        <v>571</v>
      </c>
      <c r="N2325" t="s">
        <v>613</v>
      </c>
      <c r="O2325" t="s">
        <v>82</v>
      </c>
      <c r="P2325" t="str">
        <f>"2170712216                    "</f>
        <v xml:space="preserve">2170712216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8.7899999999999991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1.4</v>
      </c>
      <c r="BJ2325">
        <v>0.9</v>
      </c>
      <c r="BK2325">
        <v>1.5</v>
      </c>
      <c r="BL2325" s="4">
        <v>50.66</v>
      </c>
      <c r="BM2325" s="4">
        <v>7.6</v>
      </c>
      <c r="BN2325" s="4">
        <v>58.26</v>
      </c>
      <c r="BO2325" s="4">
        <v>58.26</v>
      </c>
      <c r="BQ2325" t="s">
        <v>83</v>
      </c>
      <c r="BR2325" t="s">
        <v>84</v>
      </c>
      <c r="BS2325" s="3">
        <v>43756</v>
      </c>
      <c r="BT2325" s="5">
        <v>0.33055555555555555</v>
      </c>
      <c r="BU2325" t="s">
        <v>1170</v>
      </c>
      <c r="BV2325" t="s">
        <v>90</v>
      </c>
      <c r="BY2325">
        <v>4549.03</v>
      </c>
      <c r="CA2325" t="s">
        <v>574</v>
      </c>
      <c r="CC2325" t="s">
        <v>571</v>
      </c>
      <c r="CD2325">
        <v>4026</v>
      </c>
      <c r="CE2325" t="s">
        <v>86</v>
      </c>
      <c r="CF2325" s="3">
        <v>43759</v>
      </c>
      <c r="CI2325">
        <v>1</v>
      </c>
      <c r="CJ2325">
        <v>1</v>
      </c>
      <c r="CK2325">
        <v>21</v>
      </c>
      <c r="CL2325" t="s">
        <v>87</v>
      </c>
    </row>
    <row r="2326" spans="1:90">
      <c r="A2326" t="s">
        <v>72</v>
      </c>
      <c r="B2326" t="s">
        <v>73</v>
      </c>
      <c r="C2326" t="s">
        <v>74</v>
      </c>
      <c r="E2326" t="str">
        <f>"FES1162717890"</f>
        <v>FES1162717890</v>
      </c>
      <c r="F2326" s="3">
        <v>43755</v>
      </c>
      <c r="G2326">
        <v>202004</v>
      </c>
      <c r="H2326" t="s">
        <v>75</v>
      </c>
      <c r="I2326" t="s">
        <v>76</v>
      </c>
      <c r="J2326" t="s">
        <v>77</v>
      </c>
      <c r="K2326" t="s">
        <v>78</v>
      </c>
      <c r="L2326" t="s">
        <v>601</v>
      </c>
      <c r="M2326" t="s">
        <v>602</v>
      </c>
      <c r="N2326" t="s">
        <v>1217</v>
      </c>
      <c r="O2326" t="s">
        <v>82</v>
      </c>
      <c r="P2326" t="str">
        <f>"2170712745                    "</f>
        <v xml:space="preserve">2170712745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12.36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 s="4">
        <v>71.239999999999995</v>
      </c>
      <c r="BM2326" s="4">
        <v>10.69</v>
      </c>
      <c r="BN2326" s="4">
        <v>81.93</v>
      </c>
      <c r="BO2326" s="4">
        <v>81.93</v>
      </c>
      <c r="BQ2326" t="s">
        <v>83</v>
      </c>
      <c r="BR2326" t="s">
        <v>84</v>
      </c>
      <c r="BS2326" s="3">
        <v>43756</v>
      </c>
      <c r="BT2326" s="5">
        <v>0.38472222222222219</v>
      </c>
      <c r="BU2326" t="s">
        <v>2581</v>
      </c>
      <c r="BV2326" t="s">
        <v>90</v>
      </c>
      <c r="BY2326">
        <v>1200</v>
      </c>
      <c r="CA2326" t="s">
        <v>605</v>
      </c>
      <c r="CC2326" t="s">
        <v>602</v>
      </c>
      <c r="CD2326">
        <v>250</v>
      </c>
      <c r="CE2326" t="s">
        <v>96</v>
      </c>
      <c r="CF2326" s="3">
        <v>43760</v>
      </c>
      <c r="CI2326">
        <v>1</v>
      </c>
      <c r="CJ2326">
        <v>1</v>
      </c>
      <c r="CK2326">
        <v>24</v>
      </c>
      <c r="CL2326" t="s">
        <v>87</v>
      </c>
    </row>
    <row r="2327" spans="1:90">
      <c r="A2327" t="s">
        <v>72</v>
      </c>
      <c r="B2327" t="s">
        <v>73</v>
      </c>
      <c r="C2327" t="s">
        <v>74</v>
      </c>
      <c r="E2327" t="str">
        <f>"FES1162717835"</f>
        <v>FES1162717835</v>
      </c>
      <c r="F2327" s="3">
        <v>43755</v>
      </c>
      <c r="G2327">
        <v>202004</v>
      </c>
      <c r="H2327" t="s">
        <v>75</v>
      </c>
      <c r="I2327" t="s">
        <v>76</v>
      </c>
      <c r="J2327" t="s">
        <v>77</v>
      </c>
      <c r="K2327" t="s">
        <v>78</v>
      </c>
      <c r="L2327" t="s">
        <v>75</v>
      </c>
      <c r="M2327" t="s">
        <v>76</v>
      </c>
      <c r="N2327" t="s">
        <v>1377</v>
      </c>
      <c r="O2327" t="s">
        <v>82</v>
      </c>
      <c r="P2327" t="str">
        <f>"2170712667                    "</f>
        <v xml:space="preserve">2170712667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6.87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 s="4">
        <v>39.58</v>
      </c>
      <c r="BM2327" s="4">
        <v>5.94</v>
      </c>
      <c r="BN2327" s="4">
        <v>45.52</v>
      </c>
      <c r="BO2327" s="4">
        <v>45.52</v>
      </c>
      <c r="BQ2327" t="s">
        <v>1378</v>
      </c>
      <c r="BR2327" t="s">
        <v>84</v>
      </c>
      <c r="BS2327" s="3">
        <v>43756</v>
      </c>
      <c r="BT2327" s="5">
        <v>0.33333333333333331</v>
      </c>
      <c r="BU2327" t="s">
        <v>1379</v>
      </c>
      <c r="BV2327" t="s">
        <v>90</v>
      </c>
      <c r="BY2327">
        <v>1200</v>
      </c>
      <c r="CA2327" t="s">
        <v>848</v>
      </c>
      <c r="CC2327" t="s">
        <v>76</v>
      </c>
      <c r="CD2327">
        <v>1609</v>
      </c>
      <c r="CE2327" t="s">
        <v>96</v>
      </c>
      <c r="CF2327" s="3">
        <v>43759</v>
      </c>
      <c r="CI2327">
        <v>1</v>
      </c>
      <c r="CJ2327">
        <v>1</v>
      </c>
      <c r="CK2327">
        <v>22</v>
      </c>
      <c r="CL2327" t="s">
        <v>87</v>
      </c>
    </row>
    <row r="2328" spans="1:90">
      <c r="A2328" t="s">
        <v>72</v>
      </c>
      <c r="B2328" t="s">
        <v>73</v>
      </c>
      <c r="C2328" t="s">
        <v>74</v>
      </c>
      <c r="E2328" t="str">
        <f>"FES1162717912"</f>
        <v>FES1162717912</v>
      </c>
      <c r="F2328" s="3">
        <v>43755</v>
      </c>
      <c r="G2328">
        <v>202004</v>
      </c>
      <c r="H2328" t="s">
        <v>75</v>
      </c>
      <c r="I2328" t="s">
        <v>76</v>
      </c>
      <c r="J2328" t="s">
        <v>77</v>
      </c>
      <c r="K2328" t="s">
        <v>78</v>
      </c>
      <c r="L2328" t="s">
        <v>175</v>
      </c>
      <c r="M2328" t="s">
        <v>176</v>
      </c>
      <c r="N2328" t="s">
        <v>1748</v>
      </c>
      <c r="O2328" t="s">
        <v>82</v>
      </c>
      <c r="P2328" t="str">
        <f>"2170712423                    "</f>
        <v xml:space="preserve">2170712423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8.7899999999999991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1.5</v>
      </c>
      <c r="BJ2328">
        <v>1</v>
      </c>
      <c r="BK2328">
        <v>1.5</v>
      </c>
      <c r="BL2328" s="4">
        <v>50.66</v>
      </c>
      <c r="BM2328" s="4">
        <v>7.6</v>
      </c>
      <c r="BN2328" s="4">
        <v>58.26</v>
      </c>
      <c r="BO2328" s="4">
        <v>58.26</v>
      </c>
      <c r="BQ2328" t="s">
        <v>83</v>
      </c>
      <c r="BR2328" t="s">
        <v>84</v>
      </c>
      <c r="BS2328" s="3">
        <v>43756</v>
      </c>
      <c r="BT2328" s="5">
        <v>0.4375</v>
      </c>
      <c r="BU2328" t="s">
        <v>1968</v>
      </c>
      <c r="BV2328" t="s">
        <v>90</v>
      </c>
      <c r="BY2328">
        <v>4778.09</v>
      </c>
      <c r="CA2328" t="s">
        <v>1936</v>
      </c>
      <c r="CC2328" t="s">
        <v>176</v>
      </c>
      <c r="CD2328">
        <v>4072</v>
      </c>
      <c r="CE2328" t="s">
        <v>86</v>
      </c>
      <c r="CF2328" s="3">
        <v>43759</v>
      </c>
      <c r="CI2328">
        <v>1</v>
      </c>
      <c r="CJ2328">
        <v>1</v>
      </c>
      <c r="CK2328">
        <v>21</v>
      </c>
      <c r="CL2328" t="s">
        <v>87</v>
      </c>
    </row>
    <row r="2329" spans="1:90">
      <c r="A2329" t="s">
        <v>72</v>
      </c>
      <c r="B2329" t="s">
        <v>73</v>
      </c>
      <c r="C2329" t="s">
        <v>74</v>
      </c>
      <c r="E2329" t="str">
        <f>"FES1162717728"</f>
        <v>FES1162717728</v>
      </c>
      <c r="F2329" s="3">
        <v>43755</v>
      </c>
      <c r="G2329">
        <v>202004</v>
      </c>
      <c r="H2329" t="s">
        <v>75</v>
      </c>
      <c r="I2329" t="s">
        <v>76</v>
      </c>
      <c r="J2329" t="s">
        <v>77</v>
      </c>
      <c r="K2329" t="s">
        <v>78</v>
      </c>
      <c r="L2329" t="s">
        <v>75</v>
      </c>
      <c r="M2329" t="s">
        <v>76</v>
      </c>
      <c r="N2329" t="s">
        <v>933</v>
      </c>
      <c r="O2329" t="s">
        <v>82</v>
      </c>
      <c r="P2329" t="str">
        <f>"2170712268                    "</f>
        <v xml:space="preserve">2170712268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10.16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3.9</v>
      </c>
      <c r="BJ2329">
        <v>1.6</v>
      </c>
      <c r="BK2329">
        <v>4</v>
      </c>
      <c r="BL2329" s="4">
        <v>58.55</v>
      </c>
      <c r="BM2329" s="4">
        <v>8.7799999999999994</v>
      </c>
      <c r="BN2329" s="4">
        <v>67.33</v>
      </c>
      <c r="BO2329" s="4">
        <v>67.33</v>
      </c>
      <c r="BQ2329" t="s">
        <v>95</v>
      </c>
      <c r="BR2329" t="s">
        <v>84</v>
      </c>
      <c r="BS2329" s="3">
        <v>43760</v>
      </c>
      <c r="BT2329" s="5">
        <v>0.41666666666666669</v>
      </c>
      <c r="BU2329" t="s">
        <v>322</v>
      </c>
      <c r="BV2329" t="s">
        <v>87</v>
      </c>
      <c r="BW2329" t="s">
        <v>232</v>
      </c>
      <c r="BX2329" t="s">
        <v>324</v>
      </c>
      <c r="BY2329">
        <v>7864.45</v>
      </c>
      <c r="CA2329" t="s">
        <v>325</v>
      </c>
      <c r="CC2329" t="s">
        <v>76</v>
      </c>
      <c r="CD2329">
        <v>1665</v>
      </c>
      <c r="CE2329" t="s">
        <v>86</v>
      </c>
      <c r="CF2329" s="3">
        <v>43762</v>
      </c>
      <c r="CI2329">
        <v>1</v>
      </c>
      <c r="CJ2329">
        <v>3</v>
      </c>
      <c r="CK2329">
        <v>22</v>
      </c>
      <c r="CL2329" t="s">
        <v>87</v>
      </c>
    </row>
    <row r="2330" spans="1:90">
      <c r="A2330" t="s">
        <v>72</v>
      </c>
      <c r="B2330" t="s">
        <v>73</v>
      </c>
      <c r="C2330" t="s">
        <v>74</v>
      </c>
      <c r="E2330" t="str">
        <f>"FES1162717907"</f>
        <v>FES1162717907</v>
      </c>
      <c r="F2330" s="3">
        <v>43755</v>
      </c>
      <c r="G2330">
        <v>202004</v>
      </c>
      <c r="H2330" t="s">
        <v>75</v>
      </c>
      <c r="I2330" t="s">
        <v>76</v>
      </c>
      <c r="J2330" t="s">
        <v>77</v>
      </c>
      <c r="K2330" t="s">
        <v>78</v>
      </c>
      <c r="L2330" t="s">
        <v>92</v>
      </c>
      <c r="M2330" t="s">
        <v>93</v>
      </c>
      <c r="N2330" t="s">
        <v>2582</v>
      </c>
      <c r="O2330" t="s">
        <v>82</v>
      </c>
      <c r="P2330" t="str">
        <f>"2170712770                    "</f>
        <v xml:space="preserve">2170712770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8.7899999999999991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2</v>
      </c>
      <c r="BJ2330">
        <v>1.1000000000000001</v>
      </c>
      <c r="BK2330">
        <v>2</v>
      </c>
      <c r="BL2330" s="4">
        <v>50.66</v>
      </c>
      <c r="BM2330" s="4">
        <v>7.6</v>
      </c>
      <c r="BN2330" s="4">
        <v>58.26</v>
      </c>
      <c r="BO2330" s="4">
        <v>58.26</v>
      </c>
      <c r="BQ2330" t="s">
        <v>83</v>
      </c>
      <c r="BR2330" t="s">
        <v>84</v>
      </c>
      <c r="BS2330" s="3">
        <v>43756</v>
      </c>
      <c r="BT2330" s="5">
        <v>0.4152777777777778</v>
      </c>
      <c r="BU2330" t="s">
        <v>2583</v>
      </c>
      <c r="BV2330" t="s">
        <v>90</v>
      </c>
      <c r="BY2330">
        <v>5320</v>
      </c>
      <c r="CA2330" t="s">
        <v>1247</v>
      </c>
      <c r="CC2330" t="s">
        <v>93</v>
      </c>
      <c r="CD2330">
        <v>7405</v>
      </c>
      <c r="CE2330" t="s">
        <v>86</v>
      </c>
      <c r="CF2330" s="3">
        <v>43759</v>
      </c>
      <c r="CI2330">
        <v>1</v>
      </c>
      <c r="CJ2330">
        <v>1</v>
      </c>
      <c r="CK2330">
        <v>21</v>
      </c>
      <c r="CL2330" t="s">
        <v>87</v>
      </c>
    </row>
    <row r="2331" spans="1:90">
      <c r="A2331" t="s">
        <v>72</v>
      </c>
      <c r="B2331" t="s">
        <v>73</v>
      </c>
      <c r="C2331" t="s">
        <v>74</v>
      </c>
      <c r="E2331" t="str">
        <f>"FES1162717919"</f>
        <v>FES1162717919</v>
      </c>
      <c r="F2331" s="3">
        <v>43755</v>
      </c>
      <c r="G2331">
        <v>202004</v>
      </c>
      <c r="H2331" t="s">
        <v>75</v>
      </c>
      <c r="I2331" t="s">
        <v>76</v>
      </c>
      <c r="J2331" t="s">
        <v>77</v>
      </c>
      <c r="K2331" t="s">
        <v>78</v>
      </c>
      <c r="L2331" t="s">
        <v>119</v>
      </c>
      <c r="M2331" t="s">
        <v>120</v>
      </c>
      <c r="N2331" t="s">
        <v>667</v>
      </c>
      <c r="O2331" t="s">
        <v>82</v>
      </c>
      <c r="P2331" t="str">
        <f>"2170718018                    "</f>
        <v xml:space="preserve">2170718018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8.7899999999999991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 s="4">
        <v>50.66</v>
      </c>
      <c r="BM2331" s="4">
        <v>7.6</v>
      </c>
      <c r="BN2331" s="4">
        <v>58.26</v>
      </c>
      <c r="BO2331" s="4">
        <v>58.26</v>
      </c>
      <c r="BQ2331" t="s">
        <v>83</v>
      </c>
      <c r="BR2331" t="s">
        <v>84</v>
      </c>
      <c r="BS2331" s="3">
        <v>43756</v>
      </c>
      <c r="BT2331" s="5">
        <v>0.33333333333333331</v>
      </c>
      <c r="BU2331" t="s">
        <v>2461</v>
      </c>
      <c r="BV2331" t="s">
        <v>90</v>
      </c>
      <c r="BY2331">
        <v>1200</v>
      </c>
      <c r="CA2331" t="s">
        <v>133</v>
      </c>
      <c r="CC2331" t="s">
        <v>120</v>
      </c>
      <c r="CD2331">
        <v>6001</v>
      </c>
      <c r="CE2331" t="s">
        <v>96</v>
      </c>
      <c r="CF2331" s="3">
        <v>43759</v>
      </c>
      <c r="CI2331">
        <v>1</v>
      </c>
      <c r="CJ2331">
        <v>1</v>
      </c>
      <c r="CK2331">
        <v>21</v>
      </c>
      <c r="CL2331" t="s">
        <v>87</v>
      </c>
    </row>
    <row r="2332" spans="1:90">
      <c r="A2332" t="s">
        <v>72</v>
      </c>
      <c r="B2332" t="s">
        <v>73</v>
      </c>
      <c r="C2332" t="s">
        <v>74</v>
      </c>
      <c r="E2332" t="str">
        <f>"FES1162717924"</f>
        <v>FES1162717924</v>
      </c>
      <c r="F2332" s="3">
        <v>43755</v>
      </c>
      <c r="G2332">
        <v>202004</v>
      </c>
      <c r="H2332" t="s">
        <v>75</v>
      </c>
      <c r="I2332" t="s">
        <v>76</v>
      </c>
      <c r="J2332" t="s">
        <v>77</v>
      </c>
      <c r="K2332" t="s">
        <v>78</v>
      </c>
      <c r="L2332" t="s">
        <v>119</v>
      </c>
      <c r="M2332" t="s">
        <v>120</v>
      </c>
      <c r="N2332" t="s">
        <v>667</v>
      </c>
      <c r="O2332" t="s">
        <v>82</v>
      </c>
      <c r="P2332" t="str">
        <f>"2170709190                    "</f>
        <v xml:space="preserve">2170709190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8.7899999999999991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 s="4">
        <v>50.66</v>
      </c>
      <c r="BM2332" s="4">
        <v>7.6</v>
      </c>
      <c r="BN2332" s="4">
        <v>58.26</v>
      </c>
      <c r="BO2332" s="4">
        <v>58.26</v>
      </c>
      <c r="BQ2332" t="s">
        <v>83</v>
      </c>
      <c r="BR2332" t="s">
        <v>84</v>
      </c>
      <c r="BS2332" s="3">
        <v>43756</v>
      </c>
      <c r="BT2332" s="5">
        <v>0.33333333333333331</v>
      </c>
      <c r="BU2332" t="s">
        <v>2461</v>
      </c>
      <c r="BV2332" t="s">
        <v>90</v>
      </c>
      <c r="BY2332">
        <v>1200</v>
      </c>
      <c r="CA2332" t="s">
        <v>133</v>
      </c>
      <c r="CC2332" t="s">
        <v>120</v>
      </c>
      <c r="CD2332">
        <v>6001</v>
      </c>
      <c r="CE2332" t="s">
        <v>96</v>
      </c>
      <c r="CF2332" s="3">
        <v>43759</v>
      </c>
      <c r="CI2332">
        <v>1</v>
      </c>
      <c r="CJ2332">
        <v>1</v>
      </c>
      <c r="CK2332">
        <v>21</v>
      </c>
      <c r="CL2332" t="s">
        <v>87</v>
      </c>
    </row>
    <row r="2333" spans="1:90">
      <c r="A2333" t="s">
        <v>72</v>
      </c>
      <c r="B2333" t="s">
        <v>73</v>
      </c>
      <c r="C2333" t="s">
        <v>74</v>
      </c>
      <c r="E2333" t="str">
        <f>"FES1162717874"</f>
        <v>FES1162717874</v>
      </c>
      <c r="F2333" s="3">
        <v>43755</v>
      </c>
      <c r="G2333">
        <v>202004</v>
      </c>
      <c r="H2333" t="s">
        <v>75</v>
      </c>
      <c r="I2333" t="s">
        <v>76</v>
      </c>
      <c r="J2333" t="s">
        <v>77</v>
      </c>
      <c r="K2333" t="s">
        <v>78</v>
      </c>
      <c r="L2333" t="s">
        <v>436</v>
      </c>
      <c r="M2333" t="s">
        <v>437</v>
      </c>
      <c r="N2333" t="s">
        <v>2584</v>
      </c>
      <c r="O2333" t="s">
        <v>82</v>
      </c>
      <c r="P2333" t="str">
        <f>"2170712645                    "</f>
        <v xml:space="preserve">2170712645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6.87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 s="4">
        <v>39.58</v>
      </c>
      <c r="BM2333" s="4">
        <v>5.94</v>
      </c>
      <c r="BN2333" s="4">
        <v>45.52</v>
      </c>
      <c r="BO2333" s="4">
        <v>45.52</v>
      </c>
      <c r="BQ2333" t="s">
        <v>192</v>
      </c>
      <c r="BR2333" t="s">
        <v>84</v>
      </c>
      <c r="BS2333" s="3">
        <v>43756</v>
      </c>
      <c r="BT2333" s="5">
        <v>0.36180555555555555</v>
      </c>
      <c r="BU2333" t="s">
        <v>2585</v>
      </c>
      <c r="BV2333" t="s">
        <v>90</v>
      </c>
      <c r="BY2333">
        <v>1200</v>
      </c>
      <c r="CA2333" t="s">
        <v>307</v>
      </c>
      <c r="CC2333" t="s">
        <v>437</v>
      </c>
      <c r="CD2333">
        <v>1725</v>
      </c>
      <c r="CE2333" t="s">
        <v>96</v>
      </c>
      <c r="CF2333" s="3">
        <v>43759</v>
      </c>
      <c r="CI2333">
        <v>1</v>
      </c>
      <c r="CJ2333">
        <v>1</v>
      </c>
      <c r="CK2333">
        <v>22</v>
      </c>
      <c r="CL2333" t="s">
        <v>87</v>
      </c>
    </row>
    <row r="2334" spans="1:90">
      <c r="A2334" t="s">
        <v>72</v>
      </c>
      <c r="B2334" t="s">
        <v>73</v>
      </c>
      <c r="C2334" t="s">
        <v>74</v>
      </c>
      <c r="E2334" t="str">
        <f>"FES1162717608"</f>
        <v>FES1162717608</v>
      </c>
      <c r="F2334" s="3">
        <v>43755</v>
      </c>
      <c r="G2334">
        <v>202004</v>
      </c>
      <c r="H2334" t="s">
        <v>75</v>
      </c>
      <c r="I2334" t="s">
        <v>76</v>
      </c>
      <c r="J2334" t="s">
        <v>77</v>
      </c>
      <c r="K2334" t="s">
        <v>78</v>
      </c>
      <c r="L2334" t="s">
        <v>222</v>
      </c>
      <c r="M2334" t="s">
        <v>223</v>
      </c>
      <c r="N2334" t="s">
        <v>738</v>
      </c>
      <c r="O2334" t="s">
        <v>82</v>
      </c>
      <c r="P2334" t="str">
        <f>"2170707781                    "</f>
        <v xml:space="preserve">2170707781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8.7899999999999991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1.4</v>
      </c>
      <c r="BJ2334">
        <v>1.5</v>
      </c>
      <c r="BK2334">
        <v>1.5</v>
      </c>
      <c r="BL2334" s="4">
        <v>50.66</v>
      </c>
      <c r="BM2334" s="4">
        <v>7.6</v>
      </c>
      <c r="BN2334" s="4">
        <v>58.26</v>
      </c>
      <c r="BO2334" s="4">
        <v>58.26</v>
      </c>
      <c r="BQ2334" t="s">
        <v>95</v>
      </c>
      <c r="BR2334" t="s">
        <v>84</v>
      </c>
      <c r="BS2334" s="3">
        <v>43756</v>
      </c>
      <c r="BT2334" s="5">
        <v>0.39374999999999999</v>
      </c>
      <c r="BU2334" t="s">
        <v>739</v>
      </c>
      <c r="BV2334" t="s">
        <v>90</v>
      </c>
      <c r="BY2334">
        <v>7577.92</v>
      </c>
      <c r="CA2334" t="s">
        <v>664</v>
      </c>
      <c r="CC2334" t="s">
        <v>223</v>
      </c>
      <c r="CD2334">
        <v>157</v>
      </c>
      <c r="CE2334" t="s">
        <v>86</v>
      </c>
      <c r="CF2334" s="3">
        <v>43759</v>
      </c>
      <c r="CI2334">
        <v>1</v>
      </c>
      <c r="CJ2334">
        <v>1</v>
      </c>
      <c r="CK2334">
        <v>21</v>
      </c>
      <c r="CL2334" t="s">
        <v>87</v>
      </c>
    </row>
    <row r="2335" spans="1:90">
      <c r="A2335" t="s">
        <v>72</v>
      </c>
      <c r="B2335" t="s">
        <v>73</v>
      </c>
      <c r="C2335" t="s">
        <v>74</v>
      </c>
      <c r="E2335" t="str">
        <f>"FES1162717877"</f>
        <v>FES1162717877</v>
      </c>
      <c r="F2335" s="3">
        <v>43755</v>
      </c>
      <c r="G2335">
        <v>202004</v>
      </c>
      <c r="H2335" t="s">
        <v>75</v>
      </c>
      <c r="I2335" t="s">
        <v>76</v>
      </c>
      <c r="J2335" t="s">
        <v>77</v>
      </c>
      <c r="K2335" t="s">
        <v>78</v>
      </c>
      <c r="L2335" t="s">
        <v>75</v>
      </c>
      <c r="M2335" t="s">
        <v>76</v>
      </c>
      <c r="N2335" t="s">
        <v>2019</v>
      </c>
      <c r="O2335" t="s">
        <v>82</v>
      </c>
      <c r="P2335" t="str">
        <f>"21707812714                   "</f>
        <v xml:space="preserve">21707812714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6.87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 s="4">
        <v>39.58</v>
      </c>
      <c r="BM2335" s="4">
        <v>5.94</v>
      </c>
      <c r="BN2335" s="4">
        <v>45.52</v>
      </c>
      <c r="BO2335" s="4">
        <v>45.52</v>
      </c>
      <c r="BQ2335" t="s">
        <v>2586</v>
      </c>
      <c r="BR2335" t="s">
        <v>84</v>
      </c>
      <c r="BS2335" s="3">
        <v>43756</v>
      </c>
      <c r="BT2335" s="5">
        <v>0.37152777777777773</v>
      </c>
      <c r="BU2335" t="s">
        <v>538</v>
      </c>
      <c r="BV2335" t="s">
        <v>90</v>
      </c>
      <c r="BY2335">
        <v>1200</v>
      </c>
      <c r="CA2335" t="s">
        <v>91</v>
      </c>
      <c r="CC2335" t="s">
        <v>76</v>
      </c>
      <c r="CD2335">
        <v>1624</v>
      </c>
      <c r="CE2335" t="s">
        <v>96</v>
      </c>
      <c r="CF2335" s="3">
        <v>43760</v>
      </c>
      <c r="CI2335">
        <v>1</v>
      </c>
      <c r="CJ2335">
        <v>1</v>
      </c>
      <c r="CK2335">
        <v>22</v>
      </c>
      <c r="CL2335" t="s">
        <v>87</v>
      </c>
    </row>
    <row r="2336" spans="1:90">
      <c r="A2336" t="s">
        <v>72</v>
      </c>
      <c r="B2336" t="s">
        <v>73</v>
      </c>
      <c r="C2336" t="s">
        <v>74</v>
      </c>
      <c r="E2336" t="str">
        <f>"FES1162717615"</f>
        <v>FES1162717615</v>
      </c>
      <c r="F2336" s="3">
        <v>43755</v>
      </c>
      <c r="G2336">
        <v>202004</v>
      </c>
      <c r="H2336" t="s">
        <v>75</v>
      </c>
      <c r="I2336" t="s">
        <v>76</v>
      </c>
      <c r="J2336" t="s">
        <v>77</v>
      </c>
      <c r="K2336" t="s">
        <v>78</v>
      </c>
      <c r="L2336" t="s">
        <v>79</v>
      </c>
      <c r="M2336" t="s">
        <v>80</v>
      </c>
      <c r="N2336" t="s">
        <v>304</v>
      </c>
      <c r="O2336" t="s">
        <v>82</v>
      </c>
      <c r="P2336" t="str">
        <f>"2170709674                    "</f>
        <v xml:space="preserve">2170709674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6.87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 s="4">
        <v>39.58</v>
      </c>
      <c r="BM2336" s="4">
        <v>5.94</v>
      </c>
      <c r="BN2336" s="4">
        <v>45.52</v>
      </c>
      <c r="BO2336" s="4">
        <v>45.52</v>
      </c>
      <c r="BQ2336" t="s">
        <v>305</v>
      </c>
      <c r="BR2336" t="s">
        <v>84</v>
      </c>
      <c r="BS2336" s="3">
        <v>43756</v>
      </c>
      <c r="BT2336" s="5">
        <v>0.32500000000000001</v>
      </c>
      <c r="BU2336" t="s">
        <v>822</v>
      </c>
      <c r="BV2336" t="s">
        <v>90</v>
      </c>
      <c r="BY2336">
        <v>1200</v>
      </c>
      <c r="CA2336" t="s">
        <v>307</v>
      </c>
      <c r="CC2336" t="s">
        <v>80</v>
      </c>
      <c r="CD2336">
        <v>2042</v>
      </c>
      <c r="CE2336" t="s">
        <v>96</v>
      </c>
      <c r="CF2336" s="3">
        <v>43759</v>
      </c>
      <c r="CI2336">
        <v>1</v>
      </c>
      <c r="CJ2336">
        <v>1</v>
      </c>
      <c r="CK2336">
        <v>22</v>
      </c>
      <c r="CL2336" t="s">
        <v>87</v>
      </c>
    </row>
    <row r="2337" spans="1:90">
      <c r="A2337" t="s">
        <v>72</v>
      </c>
      <c r="B2337" t="s">
        <v>73</v>
      </c>
      <c r="C2337" t="s">
        <v>74</v>
      </c>
      <c r="E2337" t="str">
        <f>"FES1162717832"</f>
        <v>FES1162717832</v>
      </c>
      <c r="F2337" s="3">
        <v>43755</v>
      </c>
      <c r="G2337">
        <v>202004</v>
      </c>
      <c r="H2337" t="s">
        <v>75</v>
      </c>
      <c r="I2337" t="s">
        <v>76</v>
      </c>
      <c r="J2337" t="s">
        <v>77</v>
      </c>
      <c r="K2337" t="s">
        <v>78</v>
      </c>
      <c r="L2337" t="s">
        <v>170</v>
      </c>
      <c r="M2337" t="s">
        <v>171</v>
      </c>
      <c r="N2337" t="s">
        <v>172</v>
      </c>
      <c r="O2337" t="s">
        <v>82</v>
      </c>
      <c r="P2337" t="str">
        <f>"2170712660                    "</f>
        <v xml:space="preserve">2170712660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17.04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 s="4">
        <v>98.16</v>
      </c>
      <c r="BM2337" s="4">
        <v>14.72</v>
      </c>
      <c r="BN2337" s="4">
        <v>112.88</v>
      </c>
      <c r="BO2337" s="4">
        <v>112.88</v>
      </c>
      <c r="BQ2337" t="s">
        <v>83</v>
      </c>
      <c r="BR2337" t="s">
        <v>84</v>
      </c>
      <c r="BS2337" s="3">
        <v>43756</v>
      </c>
      <c r="BT2337" s="5">
        <v>0.45833333333333331</v>
      </c>
      <c r="BU2337" t="s">
        <v>173</v>
      </c>
      <c r="BV2337" t="s">
        <v>90</v>
      </c>
      <c r="BY2337">
        <v>1200</v>
      </c>
      <c r="CA2337" t="s">
        <v>174</v>
      </c>
      <c r="CC2337" t="s">
        <v>171</v>
      </c>
      <c r="CD2337">
        <v>3370</v>
      </c>
      <c r="CE2337" t="s">
        <v>96</v>
      </c>
      <c r="CF2337" s="3">
        <v>43760</v>
      </c>
      <c r="CI2337">
        <v>3</v>
      </c>
      <c r="CJ2337">
        <v>1</v>
      </c>
      <c r="CK2337">
        <v>23</v>
      </c>
      <c r="CL2337" t="s">
        <v>87</v>
      </c>
    </row>
    <row r="2338" spans="1:90">
      <c r="A2338" t="s">
        <v>72</v>
      </c>
      <c r="B2338" t="s">
        <v>73</v>
      </c>
      <c r="C2338" t="s">
        <v>74</v>
      </c>
      <c r="E2338" t="str">
        <f>"FES1162717860"</f>
        <v>FES1162717860</v>
      </c>
      <c r="F2338" s="3">
        <v>43755</v>
      </c>
      <c r="G2338">
        <v>202004</v>
      </c>
      <c r="H2338" t="s">
        <v>75</v>
      </c>
      <c r="I2338" t="s">
        <v>76</v>
      </c>
      <c r="J2338" t="s">
        <v>77</v>
      </c>
      <c r="K2338" t="s">
        <v>78</v>
      </c>
      <c r="L2338" t="s">
        <v>222</v>
      </c>
      <c r="M2338" t="s">
        <v>223</v>
      </c>
      <c r="N2338" t="s">
        <v>738</v>
      </c>
      <c r="O2338" t="s">
        <v>82</v>
      </c>
      <c r="P2338" t="str">
        <f>"2170712696                    "</f>
        <v xml:space="preserve">2170712696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8.7899999999999991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 s="4">
        <v>50.66</v>
      </c>
      <c r="BM2338" s="4">
        <v>7.6</v>
      </c>
      <c r="BN2338" s="4">
        <v>58.26</v>
      </c>
      <c r="BO2338" s="4">
        <v>58.26</v>
      </c>
      <c r="BQ2338" t="s">
        <v>95</v>
      </c>
      <c r="BR2338" t="s">
        <v>84</v>
      </c>
      <c r="BS2338" s="3">
        <v>43756</v>
      </c>
      <c r="BT2338" s="5">
        <v>0.39374999999999999</v>
      </c>
      <c r="BU2338" t="s">
        <v>739</v>
      </c>
      <c r="BV2338" t="s">
        <v>90</v>
      </c>
      <c r="BY2338">
        <v>1200</v>
      </c>
      <c r="CA2338" t="s">
        <v>664</v>
      </c>
      <c r="CC2338" t="s">
        <v>223</v>
      </c>
      <c r="CD2338">
        <v>157</v>
      </c>
      <c r="CE2338" t="s">
        <v>96</v>
      </c>
      <c r="CF2338" s="3">
        <v>43759</v>
      </c>
      <c r="CI2338">
        <v>1</v>
      </c>
      <c r="CJ2338">
        <v>1</v>
      </c>
      <c r="CK2338">
        <v>21</v>
      </c>
      <c r="CL2338" t="s">
        <v>87</v>
      </c>
    </row>
    <row r="2339" spans="1:90">
      <c r="A2339" t="s">
        <v>72</v>
      </c>
      <c r="B2339" t="s">
        <v>73</v>
      </c>
      <c r="C2339" t="s">
        <v>74</v>
      </c>
      <c r="E2339" t="str">
        <f>"FES1162717895"</f>
        <v>FES1162717895</v>
      </c>
      <c r="F2339" s="3">
        <v>43755</v>
      </c>
      <c r="G2339">
        <v>202004</v>
      </c>
      <c r="H2339" t="s">
        <v>75</v>
      </c>
      <c r="I2339" t="s">
        <v>76</v>
      </c>
      <c r="J2339" t="s">
        <v>77</v>
      </c>
      <c r="K2339" t="s">
        <v>78</v>
      </c>
      <c r="L2339" t="s">
        <v>175</v>
      </c>
      <c r="M2339" t="s">
        <v>176</v>
      </c>
      <c r="N2339" t="s">
        <v>586</v>
      </c>
      <c r="O2339" t="s">
        <v>82</v>
      </c>
      <c r="P2339" t="str">
        <f>"2170712754                    "</f>
        <v xml:space="preserve">2170712754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8.7899999999999991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 s="4">
        <v>50.66</v>
      </c>
      <c r="BM2339" s="4">
        <v>7.6</v>
      </c>
      <c r="BN2339" s="4">
        <v>58.26</v>
      </c>
      <c r="BO2339" s="4">
        <v>58.26</v>
      </c>
      <c r="BQ2339" t="s">
        <v>95</v>
      </c>
      <c r="BR2339" t="s">
        <v>84</v>
      </c>
      <c r="BS2339" s="3">
        <v>43756</v>
      </c>
      <c r="BT2339" s="5">
        <v>0.37986111111111115</v>
      </c>
      <c r="BU2339" t="s">
        <v>2550</v>
      </c>
      <c r="BV2339" t="s">
        <v>90</v>
      </c>
      <c r="BY2339">
        <v>1200</v>
      </c>
      <c r="CA2339" t="s">
        <v>588</v>
      </c>
      <c r="CC2339" t="s">
        <v>176</v>
      </c>
      <c r="CD2339">
        <v>4001</v>
      </c>
      <c r="CE2339" t="s">
        <v>96</v>
      </c>
      <c r="CF2339" s="3">
        <v>43759</v>
      </c>
      <c r="CI2339">
        <v>1</v>
      </c>
      <c r="CJ2339">
        <v>1</v>
      </c>
      <c r="CK2339">
        <v>21</v>
      </c>
      <c r="CL2339" t="s">
        <v>87</v>
      </c>
    </row>
    <row r="2340" spans="1:90">
      <c r="A2340" t="s">
        <v>72</v>
      </c>
      <c r="B2340" t="s">
        <v>73</v>
      </c>
      <c r="C2340" t="s">
        <v>74</v>
      </c>
      <c r="E2340" t="str">
        <f>"FES1162717849"</f>
        <v>FES1162717849</v>
      </c>
      <c r="F2340" s="3">
        <v>43755</v>
      </c>
      <c r="G2340">
        <v>202004</v>
      </c>
      <c r="H2340" t="s">
        <v>75</v>
      </c>
      <c r="I2340" t="s">
        <v>76</v>
      </c>
      <c r="J2340" t="s">
        <v>77</v>
      </c>
      <c r="K2340" t="s">
        <v>78</v>
      </c>
      <c r="L2340" t="s">
        <v>175</v>
      </c>
      <c r="M2340" t="s">
        <v>176</v>
      </c>
      <c r="N2340" t="s">
        <v>980</v>
      </c>
      <c r="O2340" t="s">
        <v>82</v>
      </c>
      <c r="P2340" t="str">
        <f>"2170712684                    "</f>
        <v xml:space="preserve">2170712684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8.7899999999999991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 s="4">
        <v>50.66</v>
      </c>
      <c r="BM2340" s="4">
        <v>7.6</v>
      </c>
      <c r="BN2340" s="4">
        <v>58.26</v>
      </c>
      <c r="BO2340" s="4">
        <v>58.26</v>
      </c>
      <c r="BQ2340" t="s">
        <v>95</v>
      </c>
      <c r="BR2340" t="s">
        <v>84</v>
      </c>
      <c r="BS2340" s="3">
        <v>43756</v>
      </c>
      <c r="BT2340" s="5">
        <v>0.39513888888888887</v>
      </c>
      <c r="BU2340" t="s">
        <v>1121</v>
      </c>
      <c r="BV2340" t="s">
        <v>90</v>
      </c>
      <c r="BY2340">
        <v>1200</v>
      </c>
      <c r="CA2340" t="s">
        <v>128</v>
      </c>
      <c r="CC2340" t="s">
        <v>176</v>
      </c>
      <c r="CD2340">
        <v>4001</v>
      </c>
      <c r="CE2340" t="s">
        <v>96</v>
      </c>
      <c r="CF2340" s="3">
        <v>43759</v>
      </c>
      <c r="CI2340">
        <v>1</v>
      </c>
      <c r="CJ2340">
        <v>1</v>
      </c>
      <c r="CK2340">
        <v>21</v>
      </c>
      <c r="CL2340" t="s">
        <v>87</v>
      </c>
    </row>
    <row r="2341" spans="1:90">
      <c r="A2341" t="s">
        <v>72</v>
      </c>
      <c r="B2341" t="s">
        <v>73</v>
      </c>
      <c r="C2341" t="s">
        <v>74</v>
      </c>
      <c r="E2341" t="str">
        <f>"FES1162717872"</f>
        <v>FES1162717872</v>
      </c>
      <c r="F2341" s="3">
        <v>43755</v>
      </c>
      <c r="G2341">
        <v>202004</v>
      </c>
      <c r="H2341" t="s">
        <v>75</v>
      </c>
      <c r="I2341" t="s">
        <v>76</v>
      </c>
      <c r="J2341" t="s">
        <v>77</v>
      </c>
      <c r="K2341" t="s">
        <v>78</v>
      </c>
      <c r="L2341" t="s">
        <v>79</v>
      </c>
      <c r="M2341" t="s">
        <v>80</v>
      </c>
      <c r="N2341" t="s">
        <v>81</v>
      </c>
      <c r="O2341" t="s">
        <v>82</v>
      </c>
      <c r="P2341" t="str">
        <f>"2170712446                    "</f>
        <v xml:space="preserve">2170712446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6.87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 s="4">
        <v>39.58</v>
      </c>
      <c r="BM2341" s="4">
        <v>5.94</v>
      </c>
      <c r="BN2341" s="4">
        <v>45.52</v>
      </c>
      <c r="BO2341" s="4">
        <v>45.52</v>
      </c>
      <c r="BQ2341" t="s">
        <v>83</v>
      </c>
      <c r="BR2341" t="s">
        <v>84</v>
      </c>
      <c r="BS2341" s="3">
        <v>43756</v>
      </c>
      <c r="BT2341" s="5">
        <v>0.3756944444444445</v>
      </c>
      <c r="BU2341" t="s">
        <v>2459</v>
      </c>
      <c r="BV2341" t="s">
        <v>90</v>
      </c>
      <c r="BY2341">
        <v>1200</v>
      </c>
      <c r="CA2341" t="s">
        <v>474</v>
      </c>
      <c r="CC2341" t="s">
        <v>80</v>
      </c>
      <c r="CD2341">
        <v>2094</v>
      </c>
      <c r="CE2341" t="s">
        <v>96</v>
      </c>
      <c r="CF2341" s="3">
        <v>43759</v>
      </c>
      <c r="CI2341">
        <v>1</v>
      </c>
      <c r="CJ2341">
        <v>1</v>
      </c>
      <c r="CK2341">
        <v>22</v>
      </c>
      <c r="CL2341" t="s">
        <v>87</v>
      </c>
    </row>
    <row r="2342" spans="1:90">
      <c r="A2342" t="s">
        <v>72</v>
      </c>
      <c r="B2342" t="s">
        <v>73</v>
      </c>
      <c r="C2342" t="s">
        <v>74</v>
      </c>
      <c r="E2342" t="str">
        <f>"FES1162717614"</f>
        <v>FES1162717614</v>
      </c>
      <c r="F2342" s="3">
        <v>43755</v>
      </c>
      <c r="G2342">
        <v>202004</v>
      </c>
      <c r="H2342" t="s">
        <v>75</v>
      </c>
      <c r="I2342" t="s">
        <v>76</v>
      </c>
      <c r="J2342" t="s">
        <v>77</v>
      </c>
      <c r="K2342" t="s">
        <v>78</v>
      </c>
      <c r="L2342" t="s">
        <v>79</v>
      </c>
      <c r="M2342" t="s">
        <v>80</v>
      </c>
      <c r="N2342" t="s">
        <v>81</v>
      </c>
      <c r="O2342" t="s">
        <v>82</v>
      </c>
      <c r="P2342" t="str">
        <f>"21707109573                   "</f>
        <v xml:space="preserve">21707109573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6.87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 s="4">
        <v>39.58</v>
      </c>
      <c r="BM2342" s="4">
        <v>5.94</v>
      </c>
      <c r="BN2342" s="4">
        <v>45.52</v>
      </c>
      <c r="BO2342" s="4">
        <v>45.52</v>
      </c>
      <c r="BQ2342" t="s">
        <v>83</v>
      </c>
      <c r="BR2342" t="s">
        <v>84</v>
      </c>
      <c r="BS2342" s="3">
        <v>43756</v>
      </c>
      <c r="BT2342" s="5">
        <v>0.37638888888888888</v>
      </c>
      <c r="BU2342" t="s">
        <v>2459</v>
      </c>
      <c r="BV2342" t="s">
        <v>90</v>
      </c>
      <c r="BY2342">
        <v>1200</v>
      </c>
      <c r="CA2342" t="s">
        <v>474</v>
      </c>
      <c r="CC2342" t="s">
        <v>80</v>
      </c>
      <c r="CD2342">
        <v>2094</v>
      </c>
      <c r="CE2342" t="s">
        <v>96</v>
      </c>
      <c r="CF2342" s="3">
        <v>43759</v>
      </c>
      <c r="CI2342">
        <v>1</v>
      </c>
      <c r="CJ2342">
        <v>1</v>
      </c>
      <c r="CK2342">
        <v>22</v>
      </c>
      <c r="CL2342" t="s">
        <v>87</v>
      </c>
    </row>
    <row r="2343" spans="1:90">
      <c r="A2343" t="s">
        <v>72</v>
      </c>
      <c r="B2343" t="s">
        <v>73</v>
      </c>
      <c r="C2343" t="s">
        <v>74</v>
      </c>
      <c r="E2343" t="str">
        <f>"FES1162717870"</f>
        <v>FES1162717870</v>
      </c>
      <c r="F2343" s="3">
        <v>43755</v>
      </c>
      <c r="G2343">
        <v>202004</v>
      </c>
      <c r="H2343" t="s">
        <v>75</v>
      </c>
      <c r="I2343" t="s">
        <v>76</v>
      </c>
      <c r="J2343" t="s">
        <v>77</v>
      </c>
      <c r="K2343" t="s">
        <v>78</v>
      </c>
      <c r="L2343" t="s">
        <v>248</v>
      </c>
      <c r="M2343" t="s">
        <v>249</v>
      </c>
      <c r="N2343" t="s">
        <v>751</v>
      </c>
      <c r="O2343" t="s">
        <v>82</v>
      </c>
      <c r="P2343" t="str">
        <f>"2170712037                    "</f>
        <v xml:space="preserve">2170712037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10.99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4.3</v>
      </c>
      <c r="BJ2343">
        <v>1.1000000000000001</v>
      </c>
      <c r="BK2343">
        <v>4.5</v>
      </c>
      <c r="BL2343" s="4">
        <v>63.3</v>
      </c>
      <c r="BM2343" s="4">
        <v>9.5</v>
      </c>
      <c r="BN2343" s="4">
        <v>72.8</v>
      </c>
      <c r="BO2343" s="4">
        <v>72.8</v>
      </c>
      <c r="BQ2343" t="s">
        <v>95</v>
      </c>
      <c r="BR2343" t="s">
        <v>84</v>
      </c>
      <c r="BS2343" s="3">
        <v>43756</v>
      </c>
      <c r="BT2343" s="5">
        <v>0.41319444444444442</v>
      </c>
      <c r="BU2343" t="s">
        <v>2587</v>
      </c>
      <c r="BV2343" t="s">
        <v>90</v>
      </c>
      <c r="BY2343">
        <v>5660.86</v>
      </c>
      <c r="CA2343" t="s">
        <v>2588</v>
      </c>
      <c r="CC2343" t="s">
        <v>249</v>
      </c>
      <c r="CD2343">
        <v>1559</v>
      </c>
      <c r="CE2343" t="s">
        <v>86</v>
      </c>
      <c r="CF2343" s="3">
        <v>43759</v>
      </c>
      <c r="CI2343">
        <v>1</v>
      </c>
      <c r="CJ2343">
        <v>1</v>
      </c>
      <c r="CK2343">
        <v>22</v>
      </c>
      <c r="CL2343" t="s">
        <v>87</v>
      </c>
    </row>
    <row r="2344" spans="1:90">
      <c r="A2344" t="s">
        <v>72</v>
      </c>
      <c r="B2344" t="s">
        <v>73</v>
      </c>
      <c r="C2344" t="s">
        <v>74</v>
      </c>
      <c r="E2344" t="str">
        <f>"009935723473"</f>
        <v>009935723473</v>
      </c>
      <c r="F2344" s="3">
        <v>43755</v>
      </c>
      <c r="G2344">
        <v>202004</v>
      </c>
      <c r="H2344" t="s">
        <v>75</v>
      </c>
      <c r="I2344" t="s">
        <v>76</v>
      </c>
      <c r="J2344" t="s">
        <v>77</v>
      </c>
      <c r="K2344" t="s">
        <v>78</v>
      </c>
      <c r="L2344" t="s">
        <v>2589</v>
      </c>
      <c r="M2344" t="s">
        <v>2590</v>
      </c>
      <c r="N2344" t="s">
        <v>2591</v>
      </c>
      <c r="O2344" t="s">
        <v>82</v>
      </c>
      <c r="P2344" t="str">
        <f>"1162712030                    "</f>
        <v xml:space="preserve">1162712030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12.36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1.5</v>
      </c>
      <c r="BJ2344">
        <v>1.7</v>
      </c>
      <c r="BK2344">
        <v>2</v>
      </c>
      <c r="BL2344" s="4">
        <v>71.239999999999995</v>
      </c>
      <c r="BM2344" s="4">
        <v>10.69</v>
      </c>
      <c r="BN2344" s="4">
        <v>81.93</v>
      </c>
      <c r="BO2344" s="4">
        <v>81.93</v>
      </c>
      <c r="BP2344" t="s">
        <v>292</v>
      </c>
      <c r="BQ2344" t="s">
        <v>83</v>
      </c>
      <c r="BR2344" t="s">
        <v>84</v>
      </c>
      <c r="BS2344" s="3">
        <v>43762</v>
      </c>
      <c r="BT2344" s="5">
        <v>0.4375</v>
      </c>
      <c r="BU2344" t="s">
        <v>2592</v>
      </c>
      <c r="BV2344" t="s">
        <v>87</v>
      </c>
      <c r="BY2344">
        <v>8367.7900000000009</v>
      </c>
      <c r="CA2344" t="s">
        <v>2593</v>
      </c>
      <c r="CC2344" t="s">
        <v>2590</v>
      </c>
      <c r="CD2344">
        <v>1133</v>
      </c>
      <c r="CE2344" t="s">
        <v>86</v>
      </c>
      <c r="CI2344">
        <v>4</v>
      </c>
      <c r="CJ2344">
        <v>5</v>
      </c>
      <c r="CK2344">
        <v>24</v>
      </c>
      <c r="CL2344" t="s">
        <v>87</v>
      </c>
    </row>
    <row r="2345" spans="1:90">
      <c r="A2345" t="s">
        <v>72</v>
      </c>
      <c r="B2345" t="s">
        <v>73</v>
      </c>
      <c r="C2345" t="s">
        <v>74</v>
      </c>
      <c r="E2345" t="str">
        <f>"FES1162717684"</f>
        <v>FES1162717684</v>
      </c>
      <c r="F2345" s="3">
        <v>43755</v>
      </c>
      <c r="G2345">
        <v>202004</v>
      </c>
      <c r="H2345" t="s">
        <v>75</v>
      </c>
      <c r="I2345" t="s">
        <v>76</v>
      </c>
      <c r="J2345" t="s">
        <v>77</v>
      </c>
      <c r="K2345" t="s">
        <v>78</v>
      </c>
      <c r="L2345" t="s">
        <v>79</v>
      </c>
      <c r="M2345" t="s">
        <v>80</v>
      </c>
      <c r="N2345" t="s">
        <v>168</v>
      </c>
      <c r="O2345" t="s">
        <v>82</v>
      </c>
      <c r="P2345" t="str">
        <f>"2170710319                    "</f>
        <v xml:space="preserve">2170710319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22.51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11.4</v>
      </c>
      <c r="BJ2345">
        <v>2.2999999999999998</v>
      </c>
      <c r="BK2345">
        <v>11.5</v>
      </c>
      <c r="BL2345" s="4">
        <v>129.69999999999999</v>
      </c>
      <c r="BM2345" s="4">
        <v>19.46</v>
      </c>
      <c r="BN2345" s="4">
        <v>149.16</v>
      </c>
      <c r="BO2345" s="4">
        <v>149.16</v>
      </c>
      <c r="BQ2345" t="s">
        <v>95</v>
      </c>
      <c r="BR2345" t="s">
        <v>84</v>
      </c>
      <c r="BS2345" s="3">
        <v>43756</v>
      </c>
      <c r="BT2345" s="5">
        <v>0.3888888888888889</v>
      </c>
      <c r="BU2345" t="s">
        <v>1406</v>
      </c>
      <c r="BV2345" t="s">
        <v>90</v>
      </c>
      <c r="BY2345">
        <v>11301.5</v>
      </c>
      <c r="CC2345" t="s">
        <v>80</v>
      </c>
      <c r="CD2345">
        <v>2091</v>
      </c>
      <c r="CE2345" t="s">
        <v>86</v>
      </c>
      <c r="CF2345" s="3">
        <v>43759</v>
      </c>
      <c r="CI2345">
        <v>1</v>
      </c>
      <c r="CJ2345">
        <v>1</v>
      </c>
      <c r="CK2345">
        <v>22</v>
      </c>
      <c r="CL2345" t="s">
        <v>87</v>
      </c>
    </row>
    <row r="2346" spans="1:90">
      <c r="A2346" t="s">
        <v>72</v>
      </c>
      <c r="B2346" t="s">
        <v>73</v>
      </c>
      <c r="C2346" t="s">
        <v>74</v>
      </c>
      <c r="E2346" t="str">
        <f>"FES1162717791"</f>
        <v>FES1162717791</v>
      </c>
      <c r="F2346" s="3">
        <v>43755</v>
      </c>
      <c r="G2346">
        <v>202004</v>
      </c>
      <c r="H2346" t="s">
        <v>75</v>
      </c>
      <c r="I2346" t="s">
        <v>76</v>
      </c>
      <c r="J2346" t="s">
        <v>77</v>
      </c>
      <c r="K2346" t="s">
        <v>78</v>
      </c>
      <c r="L2346" t="s">
        <v>124</v>
      </c>
      <c r="M2346" t="s">
        <v>125</v>
      </c>
      <c r="N2346" t="s">
        <v>1744</v>
      </c>
      <c r="O2346" t="s">
        <v>82</v>
      </c>
      <c r="P2346" t="str">
        <f>"2170712620                    "</f>
        <v xml:space="preserve">2170712620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10.99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2.5</v>
      </c>
      <c r="BJ2346">
        <v>0.9</v>
      </c>
      <c r="BK2346">
        <v>2.5</v>
      </c>
      <c r="BL2346" s="4">
        <v>63.32</v>
      </c>
      <c r="BM2346" s="4">
        <v>9.5</v>
      </c>
      <c r="BN2346" s="4">
        <v>72.819999999999993</v>
      </c>
      <c r="BO2346" s="4">
        <v>72.819999999999993</v>
      </c>
      <c r="BQ2346" t="s">
        <v>83</v>
      </c>
      <c r="BR2346" t="s">
        <v>84</v>
      </c>
      <c r="BS2346" s="3">
        <v>43756</v>
      </c>
      <c r="BT2346" s="5">
        <v>0.39999999999999997</v>
      </c>
      <c r="BU2346" t="s">
        <v>1746</v>
      </c>
      <c r="BV2346" t="s">
        <v>90</v>
      </c>
      <c r="BY2346">
        <v>4285.07</v>
      </c>
      <c r="CA2346" t="s">
        <v>128</v>
      </c>
      <c r="CC2346" t="s">
        <v>125</v>
      </c>
      <c r="CD2346">
        <v>4133</v>
      </c>
      <c r="CE2346" t="s">
        <v>86</v>
      </c>
      <c r="CF2346" s="3">
        <v>43759</v>
      </c>
      <c r="CI2346">
        <v>1</v>
      </c>
      <c r="CJ2346">
        <v>1</v>
      </c>
      <c r="CK2346">
        <v>21</v>
      </c>
      <c r="CL2346" t="s">
        <v>87</v>
      </c>
    </row>
    <row r="2347" spans="1:90">
      <c r="A2347" t="s">
        <v>72</v>
      </c>
      <c r="B2347" t="s">
        <v>73</v>
      </c>
      <c r="C2347" t="s">
        <v>74</v>
      </c>
      <c r="E2347" t="str">
        <f>"FES1162717653"</f>
        <v>FES1162717653</v>
      </c>
      <c r="F2347" s="3">
        <v>43755</v>
      </c>
      <c r="G2347">
        <v>202004</v>
      </c>
      <c r="H2347" t="s">
        <v>75</v>
      </c>
      <c r="I2347" t="s">
        <v>76</v>
      </c>
      <c r="J2347" t="s">
        <v>77</v>
      </c>
      <c r="K2347" t="s">
        <v>78</v>
      </c>
      <c r="L2347" t="s">
        <v>601</v>
      </c>
      <c r="M2347" t="s">
        <v>602</v>
      </c>
      <c r="N2347" t="s">
        <v>1009</v>
      </c>
      <c r="O2347" t="s">
        <v>82</v>
      </c>
      <c r="P2347" t="str">
        <f>"2170710035                    "</f>
        <v xml:space="preserve">2170710035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12.36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 s="4">
        <v>71.239999999999995</v>
      </c>
      <c r="BM2347" s="4">
        <v>10.69</v>
      </c>
      <c r="BN2347" s="4">
        <v>81.93</v>
      </c>
      <c r="BO2347" s="4">
        <v>81.93</v>
      </c>
      <c r="BQ2347" t="s">
        <v>95</v>
      </c>
      <c r="BR2347" t="s">
        <v>84</v>
      </c>
      <c r="BS2347" s="3">
        <v>43756</v>
      </c>
      <c r="BT2347" s="5">
        <v>0.34375</v>
      </c>
      <c r="BU2347" t="s">
        <v>2594</v>
      </c>
      <c r="BV2347" t="s">
        <v>90</v>
      </c>
      <c r="BY2347">
        <v>1200</v>
      </c>
      <c r="CA2347" t="s">
        <v>605</v>
      </c>
      <c r="CC2347" t="s">
        <v>602</v>
      </c>
      <c r="CD2347">
        <v>250</v>
      </c>
      <c r="CE2347" t="s">
        <v>96</v>
      </c>
      <c r="CF2347" s="3">
        <v>43760</v>
      </c>
      <c r="CI2347">
        <v>1</v>
      </c>
      <c r="CJ2347">
        <v>1</v>
      </c>
      <c r="CK2347">
        <v>24</v>
      </c>
      <c r="CL2347" t="s">
        <v>87</v>
      </c>
    </row>
    <row r="2348" spans="1:90">
      <c r="A2348" t="s">
        <v>72</v>
      </c>
      <c r="B2348" t="s">
        <v>73</v>
      </c>
      <c r="C2348" t="s">
        <v>74</v>
      </c>
      <c r="E2348" t="str">
        <f>"FES1162717882"</f>
        <v>FES1162717882</v>
      </c>
      <c r="F2348" s="3">
        <v>43755</v>
      </c>
      <c r="G2348">
        <v>202004</v>
      </c>
      <c r="H2348" t="s">
        <v>75</v>
      </c>
      <c r="I2348" t="s">
        <v>76</v>
      </c>
      <c r="J2348" t="s">
        <v>77</v>
      </c>
      <c r="K2348" t="s">
        <v>78</v>
      </c>
      <c r="L2348" t="s">
        <v>75</v>
      </c>
      <c r="M2348" t="s">
        <v>76</v>
      </c>
      <c r="N2348" t="s">
        <v>1034</v>
      </c>
      <c r="O2348" t="s">
        <v>82</v>
      </c>
      <c r="P2348" t="str">
        <f>"2170712730                    "</f>
        <v xml:space="preserve">2170712730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6.87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 s="4">
        <v>39.58</v>
      </c>
      <c r="BM2348" s="4">
        <v>5.94</v>
      </c>
      <c r="BN2348" s="4">
        <v>45.52</v>
      </c>
      <c r="BO2348" s="4">
        <v>45.52</v>
      </c>
      <c r="BQ2348" t="s">
        <v>1393</v>
      </c>
      <c r="BR2348" t="s">
        <v>84</v>
      </c>
      <c r="BS2348" s="3">
        <v>43756</v>
      </c>
      <c r="BT2348" s="5">
        <v>0.34791666666666665</v>
      </c>
      <c r="BU2348" t="s">
        <v>2081</v>
      </c>
      <c r="BV2348" t="s">
        <v>90</v>
      </c>
      <c r="BY2348">
        <v>1200</v>
      </c>
      <c r="CA2348" t="s">
        <v>1036</v>
      </c>
      <c r="CC2348" t="s">
        <v>76</v>
      </c>
      <c r="CD2348">
        <v>1619</v>
      </c>
      <c r="CE2348" t="s">
        <v>96</v>
      </c>
      <c r="CF2348" s="3">
        <v>43760</v>
      </c>
      <c r="CI2348">
        <v>1</v>
      </c>
      <c r="CJ2348">
        <v>1</v>
      </c>
      <c r="CK2348">
        <v>22</v>
      </c>
      <c r="CL2348" t="s">
        <v>87</v>
      </c>
    </row>
    <row r="2349" spans="1:90">
      <c r="A2349" t="s">
        <v>72</v>
      </c>
      <c r="B2349" t="s">
        <v>73</v>
      </c>
      <c r="C2349" t="s">
        <v>74</v>
      </c>
      <c r="E2349" t="str">
        <f>"FES1162717880"</f>
        <v>FES1162717880</v>
      </c>
      <c r="F2349" s="3">
        <v>43755</v>
      </c>
      <c r="G2349">
        <v>202004</v>
      </c>
      <c r="H2349" t="s">
        <v>75</v>
      </c>
      <c r="I2349" t="s">
        <v>76</v>
      </c>
      <c r="J2349" t="s">
        <v>77</v>
      </c>
      <c r="K2349" t="s">
        <v>78</v>
      </c>
      <c r="L2349" t="s">
        <v>175</v>
      </c>
      <c r="M2349" t="s">
        <v>176</v>
      </c>
      <c r="N2349" t="s">
        <v>586</v>
      </c>
      <c r="O2349" t="s">
        <v>82</v>
      </c>
      <c r="P2349" t="str">
        <f>"2170712727                    "</f>
        <v xml:space="preserve">2170712727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8.7899999999999991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 s="4">
        <v>50.66</v>
      </c>
      <c r="BM2349" s="4">
        <v>7.6</v>
      </c>
      <c r="BN2349" s="4">
        <v>58.26</v>
      </c>
      <c r="BO2349" s="4">
        <v>58.26</v>
      </c>
      <c r="BQ2349" t="s">
        <v>95</v>
      </c>
      <c r="BR2349" t="s">
        <v>84</v>
      </c>
      <c r="BS2349" s="3">
        <v>43756</v>
      </c>
      <c r="BT2349" s="5">
        <v>0.37916666666666665</v>
      </c>
      <c r="BU2349" t="s">
        <v>2595</v>
      </c>
      <c r="BV2349" t="s">
        <v>90</v>
      </c>
      <c r="BY2349">
        <v>1200</v>
      </c>
      <c r="CA2349" t="s">
        <v>588</v>
      </c>
      <c r="CC2349" t="s">
        <v>176</v>
      </c>
      <c r="CD2349">
        <v>4001</v>
      </c>
      <c r="CE2349" t="s">
        <v>96</v>
      </c>
      <c r="CF2349" s="3">
        <v>43759</v>
      </c>
      <c r="CI2349">
        <v>1</v>
      </c>
      <c r="CJ2349">
        <v>1</v>
      </c>
      <c r="CK2349">
        <v>21</v>
      </c>
      <c r="CL2349" t="s">
        <v>87</v>
      </c>
    </row>
    <row r="2350" spans="1:90">
      <c r="A2350" t="s">
        <v>72</v>
      </c>
      <c r="B2350" t="s">
        <v>73</v>
      </c>
      <c r="C2350" t="s">
        <v>74</v>
      </c>
      <c r="E2350" t="str">
        <f>"FES1162717663"</f>
        <v>FES1162717663</v>
      </c>
      <c r="F2350" s="3">
        <v>43755</v>
      </c>
      <c r="G2350">
        <v>202004</v>
      </c>
      <c r="H2350" t="s">
        <v>75</v>
      </c>
      <c r="I2350" t="s">
        <v>76</v>
      </c>
      <c r="J2350" t="s">
        <v>77</v>
      </c>
      <c r="K2350" t="s">
        <v>78</v>
      </c>
      <c r="L2350" t="s">
        <v>545</v>
      </c>
      <c r="M2350" t="s">
        <v>546</v>
      </c>
      <c r="N2350" t="s">
        <v>547</v>
      </c>
      <c r="O2350" t="s">
        <v>82</v>
      </c>
      <c r="P2350" t="str">
        <f>"2170710206                    "</f>
        <v xml:space="preserve">2170710206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13.19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1.8</v>
      </c>
      <c r="BJ2350">
        <v>3</v>
      </c>
      <c r="BK2350">
        <v>3</v>
      </c>
      <c r="BL2350" s="4">
        <v>75.98</v>
      </c>
      <c r="BM2350" s="4">
        <v>11.4</v>
      </c>
      <c r="BN2350" s="4">
        <v>87.38</v>
      </c>
      <c r="BO2350" s="4">
        <v>87.38</v>
      </c>
      <c r="BQ2350" t="s">
        <v>95</v>
      </c>
      <c r="BR2350" t="s">
        <v>84</v>
      </c>
      <c r="BS2350" s="3">
        <v>43756</v>
      </c>
      <c r="BT2350" s="5">
        <v>0.3923611111111111</v>
      </c>
      <c r="BU2350" t="s">
        <v>548</v>
      </c>
      <c r="BV2350" t="s">
        <v>90</v>
      </c>
      <c r="BY2350">
        <v>15081.14</v>
      </c>
      <c r="CC2350" t="s">
        <v>546</v>
      </c>
      <c r="CD2350">
        <v>6536</v>
      </c>
      <c r="CE2350" t="s">
        <v>86</v>
      </c>
      <c r="CF2350" s="3">
        <v>43759</v>
      </c>
      <c r="CI2350">
        <v>1</v>
      </c>
      <c r="CJ2350">
        <v>1</v>
      </c>
      <c r="CK2350">
        <v>21</v>
      </c>
      <c r="CL2350" t="s">
        <v>87</v>
      </c>
    </row>
    <row r="2351" spans="1:90">
      <c r="A2351" t="s">
        <v>72</v>
      </c>
      <c r="B2351" t="s">
        <v>73</v>
      </c>
      <c r="C2351" t="s">
        <v>74</v>
      </c>
      <c r="E2351" t="str">
        <f>"009935723348"</f>
        <v>009935723348</v>
      </c>
      <c r="F2351" s="3">
        <v>43755</v>
      </c>
      <c r="G2351">
        <v>202004</v>
      </c>
      <c r="H2351" t="s">
        <v>75</v>
      </c>
      <c r="I2351" t="s">
        <v>76</v>
      </c>
      <c r="J2351" t="s">
        <v>77</v>
      </c>
      <c r="K2351" t="s">
        <v>78</v>
      </c>
      <c r="L2351" t="s">
        <v>119</v>
      </c>
      <c r="M2351" t="s">
        <v>120</v>
      </c>
      <c r="N2351" t="s">
        <v>392</v>
      </c>
      <c r="O2351" t="s">
        <v>82</v>
      </c>
      <c r="P2351" t="str">
        <f>"TONY                          "</f>
        <v xml:space="preserve">TONY      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8.7899999999999991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 s="4">
        <v>50.66</v>
      </c>
      <c r="BM2351" s="4">
        <v>7.6</v>
      </c>
      <c r="BN2351" s="4">
        <v>58.26</v>
      </c>
      <c r="BO2351" s="4">
        <v>58.26</v>
      </c>
      <c r="BQ2351" t="s">
        <v>2265</v>
      </c>
      <c r="BR2351" t="s">
        <v>84</v>
      </c>
      <c r="BS2351" s="3">
        <v>43756</v>
      </c>
      <c r="BT2351" s="5">
        <v>0.33333333333333331</v>
      </c>
      <c r="BU2351" t="s">
        <v>393</v>
      </c>
      <c r="BV2351" t="s">
        <v>90</v>
      </c>
      <c r="BY2351">
        <v>1200</v>
      </c>
      <c r="CA2351" t="s">
        <v>394</v>
      </c>
      <c r="CC2351" t="s">
        <v>120</v>
      </c>
      <c r="CD2351">
        <v>6045</v>
      </c>
      <c r="CE2351" t="s">
        <v>96</v>
      </c>
      <c r="CF2351" s="3">
        <v>43759</v>
      </c>
      <c r="CI2351">
        <v>1</v>
      </c>
      <c r="CJ2351">
        <v>1</v>
      </c>
      <c r="CK2351">
        <v>21</v>
      </c>
      <c r="CL2351" t="s">
        <v>87</v>
      </c>
    </row>
    <row r="2352" spans="1:90">
      <c r="A2352" t="s">
        <v>72</v>
      </c>
      <c r="B2352" t="s">
        <v>73</v>
      </c>
      <c r="C2352" t="s">
        <v>74</v>
      </c>
      <c r="E2352" t="str">
        <f>"FES1162717676"</f>
        <v>FES1162717676</v>
      </c>
      <c r="F2352" s="3">
        <v>43755</v>
      </c>
      <c r="G2352">
        <v>202004</v>
      </c>
      <c r="H2352" t="s">
        <v>75</v>
      </c>
      <c r="I2352" t="s">
        <v>76</v>
      </c>
      <c r="J2352" t="s">
        <v>77</v>
      </c>
      <c r="K2352" t="s">
        <v>78</v>
      </c>
      <c r="L2352" t="s">
        <v>129</v>
      </c>
      <c r="M2352" t="s">
        <v>130</v>
      </c>
      <c r="N2352" t="s">
        <v>2596</v>
      </c>
      <c r="O2352" t="s">
        <v>82</v>
      </c>
      <c r="P2352" t="str">
        <f>"2170710205                    "</f>
        <v xml:space="preserve">2170710205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11.81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4.5999999999999996</v>
      </c>
      <c r="BJ2352">
        <v>1.5</v>
      </c>
      <c r="BK2352">
        <v>5</v>
      </c>
      <c r="BL2352" s="4">
        <v>68.040000000000006</v>
      </c>
      <c r="BM2352" s="4">
        <v>10.210000000000001</v>
      </c>
      <c r="BN2352" s="4">
        <v>78.25</v>
      </c>
      <c r="BO2352" s="4">
        <v>78.25</v>
      </c>
      <c r="BQ2352" t="s">
        <v>83</v>
      </c>
      <c r="BR2352" t="s">
        <v>84</v>
      </c>
      <c r="BS2352" s="3">
        <v>43756</v>
      </c>
      <c r="BT2352" s="5">
        <v>0.42083333333333334</v>
      </c>
      <c r="BU2352" t="s">
        <v>2597</v>
      </c>
      <c r="BV2352" t="s">
        <v>90</v>
      </c>
      <c r="BY2352">
        <v>7579.96</v>
      </c>
      <c r="CC2352" t="s">
        <v>130</v>
      </c>
      <c r="CD2352">
        <v>1451</v>
      </c>
      <c r="CE2352" t="s">
        <v>86</v>
      </c>
      <c r="CF2352" s="3">
        <v>43759</v>
      </c>
      <c r="CI2352">
        <v>1</v>
      </c>
      <c r="CJ2352">
        <v>1</v>
      </c>
      <c r="CK2352">
        <v>22</v>
      </c>
      <c r="CL2352" t="s">
        <v>87</v>
      </c>
    </row>
    <row r="2353" spans="1:90">
      <c r="A2353" t="s">
        <v>72</v>
      </c>
      <c r="B2353" t="s">
        <v>73</v>
      </c>
      <c r="C2353" t="s">
        <v>74</v>
      </c>
      <c r="E2353" t="str">
        <f>"FES1162717901"</f>
        <v>FES1162717901</v>
      </c>
      <c r="F2353" s="3">
        <v>43755</v>
      </c>
      <c r="G2353">
        <v>202004</v>
      </c>
      <c r="H2353" t="s">
        <v>75</v>
      </c>
      <c r="I2353" t="s">
        <v>76</v>
      </c>
      <c r="J2353" t="s">
        <v>77</v>
      </c>
      <c r="K2353" t="s">
        <v>78</v>
      </c>
      <c r="L2353" t="s">
        <v>92</v>
      </c>
      <c r="M2353" t="s">
        <v>93</v>
      </c>
      <c r="N2353" t="s">
        <v>288</v>
      </c>
      <c r="O2353" t="s">
        <v>82</v>
      </c>
      <c r="P2353" t="str">
        <f>"2170709989                    "</f>
        <v xml:space="preserve">2170709989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8.7899999999999991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 s="4">
        <v>50.66</v>
      </c>
      <c r="BM2353" s="4">
        <v>7.6</v>
      </c>
      <c r="BN2353" s="4">
        <v>58.26</v>
      </c>
      <c r="BO2353" s="4">
        <v>58.26</v>
      </c>
      <c r="BQ2353" t="s">
        <v>95</v>
      </c>
      <c r="BR2353" t="s">
        <v>84</v>
      </c>
      <c r="BS2353" s="3">
        <v>43756</v>
      </c>
      <c r="BT2353" s="5">
        <v>0.36805555555555558</v>
      </c>
      <c r="BU2353" t="s">
        <v>1738</v>
      </c>
      <c r="BV2353" t="s">
        <v>90</v>
      </c>
      <c r="BY2353">
        <v>1200</v>
      </c>
      <c r="CA2353" t="s">
        <v>900</v>
      </c>
      <c r="CC2353" t="s">
        <v>93</v>
      </c>
      <c r="CD2353">
        <v>7560</v>
      </c>
      <c r="CE2353" t="s">
        <v>96</v>
      </c>
      <c r="CF2353" s="3">
        <v>43759</v>
      </c>
      <c r="CI2353">
        <v>1</v>
      </c>
      <c r="CJ2353">
        <v>1</v>
      </c>
      <c r="CK2353">
        <v>21</v>
      </c>
      <c r="CL2353" t="s">
        <v>87</v>
      </c>
    </row>
    <row r="2354" spans="1:90">
      <c r="A2354" t="s">
        <v>72</v>
      </c>
      <c r="B2354" t="s">
        <v>73</v>
      </c>
      <c r="C2354" t="s">
        <v>74</v>
      </c>
      <c r="E2354" t="str">
        <f>"FES1162717893"</f>
        <v>FES1162717893</v>
      </c>
      <c r="F2354" s="3">
        <v>43755</v>
      </c>
      <c r="G2354">
        <v>202004</v>
      </c>
      <c r="H2354" t="s">
        <v>75</v>
      </c>
      <c r="I2354" t="s">
        <v>76</v>
      </c>
      <c r="J2354" t="s">
        <v>77</v>
      </c>
      <c r="K2354" t="s">
        <v>78</v>
      </c>
      <c r="L2354" t="s">
        <v>92</v>
      </c>
      <c r="M2354" t="s">
        <v>93</v>
      </c>
      <c r="N2354" t="s">
        <v>690</v>
      </c>
      <c r="O2354" t="s">
        <v>82</v>
      </c>
      <c r="P2354" t="str">
        <f>"2170712752                    "</f>
        <v xml:space="preserve">2170712752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8.7899999999999991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 s="4">
        <v>50.66</v>
      </c>
      <c r="BM2354" s="4">
        <v>7.6</v>
      </c>
      <c r="BN2354" s="4">
        <v>58.26</v>
      </c>
      <c r="BO2354" s="4">
        <v>58.26</v>
      </c>
      <c r="BQ2354" t="s">
        <v>95</v>
      </c>
      <c r="BR2354" t="s">
        <v>84</v>
      </c>
      <c r="BS2354" s="3">
        <v>43756</v>
      </c>
      <c r="BT2354" s="5">
        <v>0.30624999999999997</v>
      </c>
      <c r="BU2354" t="s">
        <v>1207</v>
      </c>
      <c r="BV2354" t="s">
        <v>90</v>
      </c>
      <c r="BY2354">
        <v>1200</v>
      </c>
      <c r="CA2354" t="s">
        <v>900</v>
      </c>
      <c r="CC2354" t="s">
        <v>93</v>
      </c>
      <c r="CD2354">
        <v>7530</v>
      </c>
      <c r="CE2354" t="s">
        <v>96</v>
      </c>
      <c r="CF2354" s="3">
        <v>43759</v>
      </c>
      <c r="CI2354">
        <v>1</v>
      </c>
      <c r="CJ2354">
        <v>1</v>
      </c>
      <c r="CK2354">
        <v>21</v>
      </c>
      <c r="CL2354" t="s">
        <v>87</v>
      </c>
    </row>
    <row r="2355" spans="1:90">
      <c r="A2355" t="s">
        <v>72</v>
      </c>
      <c r="B2355" t="s">
        <v>73</v>
      </c>
      <c r="C2355" t="s">
        <v>74</v>
      </c>
      <c r="E2355" t="str">
        <f>"FES1162717891"</f>
        <v>FES1162717891</v>
      </c>
      <c r="F2355" s="3">
        <v>43755</v>
      </c>
      <c r="G2355">
        <v>202004</v>
      </c>
      <c r="H2355" t="s">
        <v>75</v>
      </c>
      <c r="I2355" t="s">
        <v>76</v>
      </c>
      <c r="J2355" t="s">
        <v>77</v>
      </c>
      <c r="K2355" t="s">
        <v>78</v>
      </c>
      <c r="L2355" t="s">
        <v>92</v>
      </c>
      <c r="M2355" t="s">
        <v>93</v>
      </c>
      <c r="N2355" t="s">
        <v>94</v>
      </c>
      <c r="O2355" t="s">
        <v>82</v>
      </c>
      <c r="P2355" t="str">
        <f>"2170712748                    "</f>
        <v xml:space="preserve">2170712748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8.7899999999999991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 s="4">
        <v>50.66</v>
      </c>
      <c r="BM2355" s="4">
        <v>7.6</v>
      </c>
      <c r="BN2355" s="4">
        <v>58.26</v>
      </c>
      <c r="BO2355" s="4">
        <v>58.26</v>
      </c>
      <c r="BQ2355" t="s">
        <v>95</v>
      </c>
      <c r="BR2355" t="s">
        <v>84</v>
      </c>
      <c r="BS2355" s="3">
        <v>43756</v>
      </c>
      <c r="BT2355" s="5">
        <v>0.35000000000000003</v>
      </c>
      <c r="BU2355" t="s">
        <v>709</v>
      </c>
      <c r="BV2355" t="s">
        <v>90</v>
      </c>
      <c r="BY2355">
        <v>1200</v>
      </c>
      <c r="CA2355" t="s">
        <v>147</v>
      </c>
      <c r="CC2355" t="s">
        <v>93</v>
      </c>
      <c r="CD2355">
        <v>7441</v>
      </c>
      <c r="CE2355" t="s">
        <v>96</v>
      </c>
      <c r="CF2355" s="3">
        <v>43759</v>
      </c>
      <c r="CI2355">
        <v>1</v>
      </c>
      <c r="CJ2355">
        <v>1</v>
      </c>
      <c r="CK2355">
        <v>21</v>
      </c>
      <c r="CL2355" t="s">
        <v>87</v>
      </c>
    </row>
    <row r="2356" spans="1:90">
      <c r="A2356" t="s">
        <v>72</v>
      </c>
      <c r="B2356" t="s">
        <v>73</v>
      </c>
      <c r="C2356" t="s">
        <v>74</v>
      </c>
      <c r="E2356" t="str">
        <f>"FES1162717677"</f>
        <v>FES1162717677</v>
      </c>
      <c r="F2356" s="3">
        <v>43755</v>
      </c>
      <c r="G2356">
        <v>202004</v>
      </c>
      <c r="H2356" t="s">
        <v>75</v>
      </c>
      <c r="I2356" t="s">
        <v>76</v>
      </c>
      <c r="J2356" t="s">
        <v>77</v>
      </c>
      <c r="K2356" t="s">
        <v>78</v>
      </c>
      <c r="L2356" t="s">
        <v>142</v>
      </c>
      <c r="M2356" t="s">
        <v>143</v>
      </c>
      <c r="N2356" t="s">
        <v>1707</v>
      </c>
      <c r="O2356" t="s">
        <v>82</v>
      </c>
      <c r="P2356" t="str">
        <f>"2170710246                    "</f>
        <v xml:space="preserve">2170710246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6.87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 s="4">
        <v>39.58</v>
      </c>
      <c r="BM2356" s="4">
        <v>5.94</v>
      </c>
      <c r="BN2356" s="4">
        <v>45.52</v>
      </c>
      <c r="BO2356" s="4">
        <v>45.52</v>
      </c>
      <c r="BQ2356" t="s">
        <v>95</v>
      </c>
      <c r="BR2356" t="s">
        <v>84</v>
      </c>
      <c r="BS2356" s="3">
        <v>43756</v>
      </c>
      <c r="BT2356" s="5">
        <v>0.5</v>
      </c>
      <c r="BU2356" t="s">
        <v>239</v>
      </c>
      <c r="BV2356" t="s">
        <v>87</v>
      </c>
      <c r="BW2356" t="s">
        <v>232</v>
      </c>
      <c r="BX2356" t="s">
        <v>240</v>
      </c>
      <c r="BY2356">
        <v>1200</v>
      </c>
      <c r="CC2356" t="s">
        <v>143</v>
      </c>
      <c r="CD2356">
        <v>1460</v>
      </c>
      <c r="CE2356" t="s">
        <v>96</v>
      </c>
      <c r="CF2356" s="3">
        <v>43759</v>
      </c>
      <c r="CI2356">
        <v>1</v>
      </c>
      <c r="CJ2356">
        <v>1</v>
      </c>
      <c r="CK2356">
        <v>22</v>
      </c>
      <c r="CL2356" t="s">
        <v>87</v>
      </c>
    </row>
    <row r="2357" spans="1:90">
      <c r="A2357" t="s">
        <v>72</v>
      </c>
      <c r="B2357" t="s">
        <v>73</v>
      </c>
      <c r="C2357" t="s">
        <v>74</v>
      </c>
      <c r="E2357" t="str">
        <f>"FES1162717674"</f>
        <v>FES1162717674</v>
      </c>
      <c r="F2357" s="3">
        <v>43755</v>
      </c>
      <c r="G2357">
        <v>202004</v>
      </c>
      <c r="H2357" t="s">
        <v>75</v>
      </c>
      <c r="I2357" t="s">
        <v>76</v>
      </c>
      <c r="J2357" t="s">
        <v>77</v>
      </c>
      <c r="K2357" t="s">
        <v>78</v>
      </c>
      <c r="L2357" t="s">
        <v>601</v>
      </c>
      <c r="M2357" t="s">
        <v>602</v>
      </c>
      <c r="N2357" t="s">
        <v>1009</v>
      </c>
      <c r="O2357" t="s">
        <v>82</v>
      </c>
      <c r="P2357" t="str">
        <f>"2170710192                    "</f>
        <v xml:space="preserve">2170710192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12.36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 s="4">
        <v>71.239999999999995</v>
      </c>
      <c r="BM2357" s="4">
        <v>10.69</v>
      </c>
      <c r="BN2357" s="4">
        <v>81.93</v>
      </c>
      <c r="BO2357" s="4">
        <v>81.93</v>
      </c>
      <c r="BQ2357" t="s">
        <v>95</v>
      </c>
      <c r="BR2357" t="s">
        <v>84</v>
      </c>
      <c r="BS2357" s="3">
        <v>43756</v>
      </c>
      <c r="BT2357" s="5">
        <v>0.37222222222222223</v>
      </c>
      <c r="BU2357" t="s">
        <v>2594</v>
      </c>
      <c r="BV2357" t="s">
        <v>90</v>
      </c>
      <c r="BY2357">
        <v>1200</v>
      </c>
      <c r="CA2357" t="s">
        <v>605</v>
      </c>
      <c r="CC2357" t="s">
        <v>602</v>
      </c>
      <c r="CD2357">
        <v>250</v>
      </c>
      <c r="CE2357" t="s">
        <v>96</v>
      </c>
      <c r="CF2357" s="3">
        <v>43760</v>
      </c>
      <c r="CI2357">
        <v>1</v>
      </c>
      <c r="CJ2357">
        <v>1</v>
      </c>
      <c r="CK2357">
        <v>24</v>
      </c>
      <c r="CL2357" t="s">
        <v>87</v>
      </c>
    </row>
    <row r="2358" spans="1:90">
      <c r="A2358" t="s">
        <v>72</v>
      </c>
      <c r="B2358" t="s">
        <v>73</v>
      </c>
      <c r="C2358" t="s">
        <v>74</v>
      </c>
      <c r="E2358" t="str">
        <f>"FES1162717896"</f>
        <v>FES1162717896</v>
      </c>
      <c r="F2358" s="3">
        <v>43755</v>
      </c>
      <c r="G2358">
        <v>202004</v>
      </c>
      <c r="H2358" t="s">
        <v>75</v>
      </c>
      <c r="I2358" t="s">
        <v>76</v>
      </c>
      <c r="J2358" t="s">
        <v>77</v>
      </c>
      <c r="K2358" t="s">
        <v>78</v>
      </c>
      <c r="L2358" t="s">
        <v>92</v>
      </c>
      <c r="M2358" t="s">
        <v>93</v>
      </c>
      <c r="N2358" t="s">
        <v>870</v>
      </c>
      <c r="O2358" t="s">
        <v>82</v>
      </c>
      <c r="P2358" t="str">
        <f>"2170712755                    "</f>
        <v xml:space="preserve">2170712755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8.7899999999999991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 s="4">
        <v>50.66</v>
      </c>
      <c r="BM2358" s="4">
        <v>7.6</v>
      </c>
      <c r="BN2358" s="4">
        <v>58.26</v>
      </c>
      <c r="BO2358" s="4">
        <v>58.26</v>
      </c>
      <c r="BQ2358" t="s">
        <v>95</v>
      </c>
      <c r="BR2358" t="s">
        <v>84</v>
      </c>
      <c r="BS2358" s="3">
        <v>43756</v>
      </c>
      <c r="BT2358" s="5">
        <v>0.42708333333333331</v>
      </c>
      <c r="BU2358" t="s">
        <v>954</v>
      </c>
      <c r="BV2358" t="s">
        <v>90</v>
      </c>
      <c r="BY2358">
        <v>1200</v>
      </c>
      <c r="CA2358" t="s">
        <v>147</v>
      </c>
      <c r="CC2358" t="s">
        <v>93</v>
      </c>
      <c r="CD2358">
        <v>7441</v>
      </c>
      <c r="CE2358" t="s">
        <v>96</v>
      </c>
      <c r="CF2358" s="3">
        <v>43759</v>
      </c>
      <c r="CI2358">
        <v>1</v>
      </c>
      <c r="CJ2358">
        <v>1</v>
      </c>
      <c r="CK2358">
        <v>21</v>
      </c>
      <c r="CL2358" t="s">
        <v>87</v>
      </c>
    </row>
    <row r="2359" spans="1:90">
      <c r="A2359" t="s">
        <v>72</v>
      </c>
      <c r="B2359" t="s">
        <v>73</v>
      </c>
      <c r="C2359" t="s">
        <v>74</v>
      </c>
      <c r="E2359" t="str">
        <f>"FES1162717808"</f>
        <v>FES1162717808</v>
      </c>
      <c r="F2359" s="3">
        <v>43755</v>
      </c>
      <c r="G2359">
        <v>202004</v>
      </c>
      <c r="H2359" t="s">
        <v>75</v>
      </c>
      <c r="I2359" t="s">
        <v>76</v>
      </c>
      <c r="J2359" t="s">
        <v>77</v>
      </c>
      <c r="K2359" t="s">
        <v>78</v>
      </c>
      <c r="L2359" t="s">
        <v>79</v>
      </c>
      <c r="M2359" t="s">
        <v>80</v>
      </c>
      <c r="N2359" t="s">
        <v>81</v>
      </c>
      <c r="O2359" t="s">
        <v>82</v>
      </c>
      <c r="P2359" t="str">
        <f>"2170712634                    "</f>
        <v xml:space="preserve">2170712634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8.52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1.8</v>
      </c>
      <c r="BJ2359">
        <v>2.9</v>
      </c>
      <c r="BK2359">
        <v>3</v>
      </c>
      <c r="BL2359" s="4">
        <v>49.07</v>
      </c>
      <c r="BM2359" s="4">
        <v>7.36</v>
      </c>
      <c r="BN2359" s="4">
        <v>56.43</v>
      </c>
      <c r="BO2359" s="4">
        <v>56.43</v>
      </c>
      <c r="BQ2359" t="s">
        <v>83</v>
      </c>
      <c r="BR2359" t="s">
        <v>84</v>
      </c>
      <c r="BS2359" s="3">
        <v>43756</v>
      </c>
      <c r="BT2359" s="5">
        <v>0.37708333333333338</v>
      </c>
      <c r="BU2359" t="s">
        <v>2459</v>
      </c>
      <c r="BV2359" t="s">
        <v>90</v>
      </c>
      <c r="BY2359">
        <v>14487.34</v>
      </c>
      <c r="CA2359" t="s">
        <v>474</v>
      </c>
      <c r="CC2359" t="s">
        <v>80</v>
      </c>
      <c r="CD2359">
        <v>2094</v>
      </c>
      <c r="CE2359" t="s">
        <v>86</v>
      </c>
      <c r="CF2359" s="3">
        <v>43759</v>
      </c>
      <c r="CI2359">
        <v>1</v>
      </c>
      <c r="CJ2359">
        <v>1</v>
      </c>
      <c r="CK2359">
        <v>22</v>
      </c>
      <c r="CL2359" t="s">
        <v>87</v>
      </c>
    </row>
    <row r="2360" spans="1:90">
      <c r="A2360" t="s">
        <v>72</v>
      </c>
      <c r="B2360" t="s">
        <v>73</v>
      </c>
      <c r="C2360" t="s">
        <v>74</v>
      </c>
      <c r="E2360" t="str">
        <f>"FES1162717846"</f>
        <v>FES1162717846</v>
      </c>
      <c r="F2360" s="3">
        <v>43755</v>
      </c>
      <c r="G2360">
        <v>202004</v>
      </c>
      <c r="H2360" t="s">
        <v>75</v>
      </c>
      <c r="I2360" t="s">
        <v>76</v>
      </c>
      <c r="J2360" t="s">
        <v>77</v>
      </c>
      <c r="K2360" t="s">
        <v>78</v>
      </c>
      <c r="L2360" t="s">
        <v>79</v>
      </c>
      <c r="M2360" t="s">
        <v>80</v>
      </c>
      <c r="N2360" t="s">
        <v>1411</v>
      </c>
      <c r="O2360" t="s">
        <v>82</v>
      </c>
      <c r="P2360" t="str">
        <f>"2170712681                    "</f>
        <v xml:space="preserve">2170712681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23.33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11.6</v>
      </c>
      <c r="BJ2360">
        <v>4.4000000000000004</v>
      </c>
      <c r="BK2360">
        <v>12</v>
      </c>
      <c r="BL2360" s="4">
        <v>134.44</v>
      </c>
      <c r="BM2360" s="4">
        <v>20.170000000000002</v>
      </c>
      <c r="BN2360" s="4">
        <v>154.61000000000001</v>
      </c>
      <c r="BO2360" s="4">
        <v>154.61000000000001</v>
      </c>
      <c r="BQ2360" t="s">
        <v>101</v>
      </c>
      <c r="BR2360" t="s">
        <v>84</v>
      </c>
      <c r="BS2360" s="3">
        <v>43756</v>
      </c>
      <c r="BT2360" s="5">
        <v>0.53680555555555554</v>
      </c>
      <c r="BU2360" t="s">
        <v>2503</v>
      </c>
      <c r="BV2360" t="s">
        <v>87</v>
      </c>
      <c r="BW2360" t="s">
        <v>232</v>
      </c>
      <c r="BX2360" t="s">
        <v>1407</v>
      </c>
      <c r="BY2360">
        <v>21955.66</v>
      </c>
      <c r="CC2360" t="s">
        <v>80</v>
      </c>
      <c r="CD2360">
        <v>2013</v>
      </c>
      <c r="CE2360" t="s">
        <v>86</v>
      </c>
      <c r="CF2360" s="3">
        <v>43759</v>
      </c>
      <c r="CI2360">
        <v>1</v>
      </c>
      <c r="CJ2360">
        <v>1</v>
      </c>
      <c r="CK2360">
        <v>22</v>
      </c>
      <c r="CL2360" t="s">
        <v>87</v>
      </c>
    </row>
    <row r="2361" spans="1:90">
      <c r="A2361" t="s">
        <v>72</v>
      </c>
      <c r="B2361" t="s">
        <v>73</v>
      </c>
      <c r="C2361" t="s">
        <v>74</v>
      </c>
      <c r="E2361" t="str">
        <f>"FES1162717897"</f>
        <v>FES1162717897</v>
      </c>
      <c r="F2361" s="3">
        <v>43755</v>
      </c>
      <c r="G2361">
        <v>202004</v>
      </c>
      <c r="H2361" t="s">
        <v>75</v>
      </c>
      <c r="I2361" t="s">
        <v>76</v>
      </c>
      <c r="J2361" t="s">
        <v>77</v>
      </c>
      <c r="K2361" t="s">
        <v>78</v>
      </c>
      <c r="L2361" t="s">
        <v>241</v>
      </c>
      <c r="M2361" t="s">
        <v>242</v>
      </c>
      <c r="N2361" t="s">
        <v>243</v>
      </c>
      <c r="O2361" t="s">
        <v>82</v>
      </c>
      <c r="P2361" t="str">
        <f>"2170712756                    "</f>
        <v xml:space="preserve">2170712756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8.7899999999999991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 s="4">
        <v>50.66</v>
      </c>
      <c r="BM2361" s="4">
        <v>7.6</v>
      </c>
      <c r="BN2361" s="4">
        <v>58.26</v>
      </c>
      <c r="BO2361" s="4">
        <v>58.26</v>
      </c>
      <c r="BQ2361" t="s">
        <v>1920</v>
      </c>
      <c r="BR2361" t="s">
        <v>84</v>
      </c>
      <c r="BS2361" s="3">
        <v>43756</v>
      </c>
      <c r="BT2361" s="5">
        <v>0.41666666666666669</v>
      </c>
      <c r="BU2361" t="s">
        <v>1406</v>
      </c>
      <c r="BV2361" t="s">
        <v>90</v>
      </c>
      <c r="BY2361">
        <v>1200</v>
      </c>
      <c r="CC2361" t="s">
        <v>242</v>
      </c>
      <c r="CD2361">
        <v>7599</v>
      </c>
      <c r="CE2361" t="s">
        <v>96</v>
      </c>
      <c r="CF2361" s="3">
        <v>43759</v>
      </c>
      <c r="CI2361">
        <v>1</v>
      </c>
      <c r="CJ2361">
        <v>1</v>
      </c>
      <c r="CK2361">
        <v>21</v>
      </c>
      <c r="CL2361" t="s">
        <v>87</v>
      </c>
    </row>
    <row r="2362" spans="1:90">
      <c r="A2362" t="s">
        <v>72</v>
      </c>
      <c r="B2362" t="s">
        <v>73</v>
      </c>
      <c r="C2362" t="s">
        <v>74</v>
      </c>
      <c r="E2362" t="str">
        <f>"FES1162717802"</f>
        <v>FES1162717802</v>
      </c>
      <c r="F2362" s="3">
        <v>43755</v>
      </c>
      <c r="G2362">
        <v>202004</v>
      </c>
      <c r="H2362" t="s">
        <v>75</v>
      </c>
      <c r="I2362" t="s">
        <v>76</v>
      </c>
      <c r="J2362" t="s">
        <v>77</v>
      </c>
      <c r="K2362" t="s">
        <v>78</v>
      </c>
      <c r="L2362" t="s">
        <v>175</v>
      </c>
      <c r="M2362" t="s">
        <v>176</v>
      </c>
      <c r="N2362" t="s">
        <v>340</v>
      </c>
      <c r="O2362" t="s">
        <v>82</v>
      </c>
      <c r="P2362" t="str">
        <f>"2170712631                    "</f>
        <v xml:space="preserve">2170712631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8.7899999999999991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0.5</v>
      </c>
      <c r="BJ2362">
        <v>1.6</v>
      </c>
      <c r="BK2362">
        <v>2</v>
      </c>
      <c r="BL2362" s="4">
        <v>50.66</v>
      </c>
      <c r="BM2362" s="4">
        <v>7.6</v>
      </c>
      <c r="BN2362" s="4">
        <v>58.26</v>
      </c>
      <c r="BO2362" s="4">
        <v>58.26</v>
      </c>
      <c r="BQ2362" t="s">
        <v>258</v>
      </c>
      <c r="BR2362" t="s">
        <v>84</v>
      </c>
      <c r="BS2362" s="3">
        <v>43756</v>
      </c>
      <c r="BT2362" s="5">
        <v>0.3666666666666667</v>
      </c>
      <c r="BU2362" t="s">
        <v>1590</v>
      </c>
      <c r="BV2362" t="s">
        <v>90</v>
      </c>
      <c r="BY2362">
        <v>8242.2800000000007</v>
      </c>
      <c r="CA2362" t="s">
        <v>342</v>
      </c>
      <c r="CC2362" t="s">
        <v>176</v>
      </c>
      <c r="CD2362">
        <v>4000</v>
      </c>
      <c r="CE2362" t="s">
        <v>86</v>
      </c>
      <c r="CF2362" s="3">
        <v>43759</v>
      </c>
      <c r="CI2362">
        <v>1</v>
      </c>
      <c r="CJ2362">
        <v>1</v>
      </c>
      <c r="CK2362">
        <v>21</v>
      </c>
      <c r="CL2362" t="s">
        <v>87</v>
      </c>
    </row>
    <row r="2363" spans="1:90">
      <c r="A2363" t="s">
        <v>72</v>
      </c>
      <c r="B2363" t="s">
        <v>73</v>
      </c>
      <c r="C2363" t="s">
        <v>74</v>
      </c>
      <c r="E2363" t="str">
        <f>"FES1162717794"</f>
        <v>FES1162717794</v>
      </c>
      <c r="F2363" s="3">
        <v>43755</v>
      </c>
      <c r="G2363">
        <v>202004</v>
      </c>
      <c r="H2363" t="s">
        <v>75</v>
      </c>
      <c r="I2363" t="s">
        <v>76</v>
      </c>
      <c r="J2363" t="s">
        <v>77</v>
      </c>
      <c r="K2363" t="s">
        <v>78</v>
      </c>
      <c r="L2363" t="s">
        <v>75</v>
      </c>
      <c r="M2363" t="s">
        <v>76</v>
      </c>
      <c r="N2363" t="s">
        <v>1816</v>
      </c>
      <c r="O2363" t="s">
        <v>82</v>
      </c>
      <c r="P2363" t="str">
        <f>"2170710993                    "</f>
        <v xml:space="preserve">2170710993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11.81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5</v>
      </c>
      <c r="BJ2363">
        <v>4.0999999999999996</v>
      </c>
      <c r="BK2363">
        <v>5</v>
      </c>
      <c r="BL2363" s="4">
        <v>68.040000000000006</v>
      </c>
      <c r="BM2363" s="4">
        <v>10.210000000000001</v>
      </c>
      <c r="BN2363" s="4">
        <v>78.25</v>
      </c>
      <c r="BO2363" s="4">
        <v>78.25</v>
      </c>
      <c r="BQ2363" t="s">
        <v>95</v>
      </c>
      <c r="BR2363" t="s">
        <v>84</v>
      </c>
      <c r="BS2363" s="3">
        <v>43756</v>
      </c>
      <c r="BT2363" s="5">
        <v>0.35000000000000003</v>
      </c>
      <c r="BU2363" t="s">
        <v>2041</v>
      </c>
      <c r="BV2363" t="s">
        <v>90</v>
      </c>
      <c r="BY2363">
        <v>20358</v>
      </c>
      <c r="CC2363" t="s">
        <v>76</v>
      </c>
      <c r="CD2363">
        <v>1609</v>
      </c>
      <c r="CE2363" t="s">
        <v>86</v>
      </c>
      <c r="CF2363" s="3">
        <v>43760</v>
      </c>
      <c r="CI2363">
        <v>1</v>
      </c>
      <c r="CJ2363">
        <v>1</v>
      </c>
      <c r="CK2363">
        <v>22</v>
      </c>
      <c r="CL2363" t="s">
        <v>87</v>
      </c>
    </row>
    <row r="2364" spans="1:90">
      <c r="A2364" t="s">
        <v>72</v>
      </c>
      <c r="B2364" t="s">
        <v>73</v>
      </c>
      <c r="C2364" t="s">
        <v>74</v>
      </c>
      <c r="E2364" t="str">
        <f>"FES1162717727"</f>
        <v>FES1162717727</v>
      </c>
      <c r="F2364" s="3">
        <v>43755</v>
      </c>
      <c r="G2364">
        <v>202004</v>
      </c>
      <c r="H2364" t="s">
        <v>75</v>
      </c>
      <c r="I2364" t="s">
        <v>76</v>
      </c>
      <c r="J2364" t="s">
        <v>77</v>
      </c>
      <c r="K2364" t="s">
        <v>78</v>
      </c>
      <c r="L2364" t="s">
        <v>222</v>
      </c>
      <c r="M2364" t="s">
        <v>223</v>
      </c>
      <c r="N2364" t="s">
        <v>594</v>
      </c>
      <c r="O2364" t="s">
        <v>82</v>
      </c>
      <c r="P2364" t="str">
        <f>"2170712252                    "</f>
        <v xml:space="preserve">2170712252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8.7899999999999991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 s="4">
        <v>50.66</v>
      </c>
      <c r="BM2364" s="4">
        <v>7.6</v>
      </c>
      <c r="BN2364" s="4">
        <v>58.26</v>
      </c>
      <c r="BO2364" s="4">
        <v>58.26</v>
      </c>
      <c r="BR2364" t="s">
        <v>84</v>
      </c>
      <c r="BS2364" s="3">
        <v>43756</v>
      </c>
      <c r="BT2364" s="5">
        <v>0.36805555555555558</v>
      </c>
      <c r="BU2364" t="s">
        <v>2598</v>
      </c>
      <c r="BV2364" t="s">
        <v>90</v>
      </c>
      <c r="BY2364">
        <v>1200</v>
      </c>
      <c r="CA2364" t="s">
        <v>2191</v>
      </c>
      <c r="CC2364" t="s">
        <v>223</v>
      </c>
      <c r="CD2364">
        <v>157</v>
      </c>
      <c r="CE2364" t="s">
        <v>96</v>
      </c>
      <c r="CF2364" s="3">
        <v>43759</v>
      </c>
      <c r="CI2364">
        <v>1</v>
      </c>
      <c r="CJ2364">
        <v>1</v>
      </c>
      <c r="CK2364">
        <v>21</v>
      </c>
      <c r="CL2364" t="s">
        <v>87</v>
      </c>
    </row>
    <row r="2365" spans="1:90">
      <c r="A2365" t="s">
        <v>72</v>
      </c>
      <c r="B2365" t="s">
        <v>73</v>
      </c>
      <c r="C2365" t="s">
        <v>74</v>
      </c>
      <c r="E2365" t="str">
        <f>"FES1162717779"</f>
        <v>FES1162717779</v>
      </c>
      <c r="F2365" s="3">
        <v>43755</v>
      </c>
      <c r="G2365">
        <v>202004</v>
      </c>
      <c r="H2365" t="s">
        <v>75</v>
      </c>
      <c r="I2365" t="s">
        <v>76</v>
      </c>
      <c r="J2365" t="s">
        <v>77</v>
      </c>
      <c r="K2365" t="s">
        <v>78</v>
      </c>
      <c r="L2365" t="s">
        <v>175</v>
      </c>
      <c r="M2365" t="s">
        <v>176</v>
      </c>
      <c r="N2365" t="s">
        <v>942</v>
      </c>
      <c r="O2365" t="s">
        <v>82</v>
      </c>
      <c r="P2365" t="str">
        <f>"2170712608                    "</f>
        <v xml:space="preserve">2170712608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39.549999999999997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4.3</v>
      </c>
      <c r="BJ2365">
        <v>8.6</v>
      </c>
      <c r="BK2365">
        <v>9</v>
      </c>
      <c r="BL2365" s="4">
        <v>227.86</v>
      </c>
      <c r="BM2365" s="4">
        <v>34.18</v>
      </c>
      <c r="BN2365" s="4">
        <v>262.04000000000002</v>
      </c>
      <c r="BO2365" s="4">
        <v>262.04000000000002</v>
      </c>
      <c r="BQ2365" t="s">
        <v>2599</v>
      </c>
      <c r="BR2365" t="s">
        <v>84</v>
      </c>
      <c r="BS2365" s="3">
        <v>43756</v>
      </c>
      <c r="BT2365" s="5">
        <v>0.39930555555555558</v>
      </c>
      <c r="BU2365" t="s">
        <v>2600</v>
      </c>
      <c r="BV2365" t="s">
        <v>90</v>
      </c>
      <c r="BY2365">
        <v>42857.93</v>
      </c>
      <c r="CA2365" t="s">
        <v>342</v>
      </c>
      <c r="CC2365" t="s">
        <v>176</v>
      </c>
      <c r="CD2365">
        <v>4051</v>
      </c>
      <c r="CE2365" t="s">
        <v>86</v>
      </c>
      <c r="CF2365" s="3">
        <v>43759</v>
      </c>
      <c r="CI2365">
        <v>1</v>
      </c>
      <c r="CJ2365">
        <v>1</v>
      </c>
      <c r="CK2365">
        <v>21</v>
      </c>
      <c r="CL2365" t="s">
        <v>87</v>
      </c>
    </row>
    <row r="2366" spans="1:90">
      <c r="A2366" t="s">
        <v>72</v>
      </c>
      <c r="B2366" t="s">
        <v>73</v>
      </c>
      <c r="C2366" t="s">
        <v>74</v>
      </c>
      <c r="E2366" t="str">
        <f>"FES1162717717"</f>
        <v>FES1162717717</v>
      </c>
      <c r="F2366" s="3">
        <v>43755</v>
      </c>
      <c r="G2366">
        <v>202004</v>
      </c>
      <c r="H2366" t="s">
        <v>75</v>
      </c>
      <c r="I2366" t="s">
        <v>76</v>
      </c>
      <c r="J2366" t="s">
        <v>77</v>
      </c>
      <c r="K2366" t="s">
        <v>78</v>
      </c>
      <c r="L2366" t="s">
        <v>566</v>
      </c>
      <c r="M2366" t="s">
        <v>567</v>
      </c>
      <c r="N2366" t="s">
        <v>568</v>
      </c>
      <c r="O2366" t="s">
        <v>82</v>
      </c>
      <c r="P2366" t="str">
        <f>"2170712025                    "</f>
        <v xml:space="preserve">2170712025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8.7899999999999991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 s="4">
        <v>50.66</v>
      </c>
      <c r="BM2366" s="4">
        <v>7.6</v>
      </c>
      <c r="BN2366" s="4">
        <v>58.26</v>
      </c>
      <c r="BO2366" s="4">
        <v>58.26</v>
      </c>
      <c r="BR2366" t="s">
        <v>84</v>
      </c>
      <c r="BS2366" s="3">
        <v>43756</v>
      </c>
      <c r="BT2366" s="5">
        <v>0.48819444444444443</v>
      </c>
      <c r="BU2366" t="s">
        <v>1962</v>
      </c>
      <c r="BV2366" t="s">
        <v>90</v>
      </c>
      <c r="BY2366">
        <v>1200</v>
      </c>
      <c r="CA2366" t="s">
        <v>219</v>
      </c>
      <c r="CC2366" t="s">
        <v>567</v>
      </c>
      <c r="CD2366">
        <v>3699</v>
      </c>
      <c r="CE2366" t="s">
        <v>96</v>
      </c>
      <c r="CF2366" s="3">
        <v>43759</v>
      </c>
      <c r="CI2366">
        <v>1</v>
      </c>
      <c r="CJ2366">
        <v>1</v>
      </c>
      <c r="CK2366">
        <v>21</v>
      </c>
      <c r="CL2366" t="s">
        <v>87</v>
      </c>
    </row>
    <row r="2367" spans="1:90">
      <c r="A2367" t="s">
        <v>72</v>
      </c>
      <c r="B2367" t="s">
        <v>73</v>
      </c>
      <c r="C2367" t="s">
        <v>74</v>
      </c>
      <c r="E2367" t="str">
        <f>"FES1162717892"</f>
        <v>FES1162717892</v>
      </c>
      <c r="F2367" s="3">
        <v>43755</v>
      </c>
      <c r="G2367">
        <v>202004</v>
      </c>
      <c r="H2367" t="s">
        <v>75</v>
      </c>
      <c r="I2367" t="s">
        <v>76</v>
      </c>
      <c r="J2367" t="s">
        <v>77</v>
      </c>
      <c r="K2367" t="s">
        <v>78</v>
      </c>
      <c r="L2367" t="s">
        <v>119</v>
      </c>
      <c r="M2367" t="s">
        <v>120</v>
      </c>
      <c r="N2367" t="s">
        <v>2601</v>
      </c>
      <c r="O2367" t="s">
        <v>82</v>
      </c>
      <c r="P2367" t="str">
        <f>"2170712751                    "</f>
        <v xml:space="preserve">2170712751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8.7899999999999991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 s="4">
        <v>50.66</v>
      </c>
      <c r="BM2367" s="4">
        <v>7.6</v>
      </c>
      <c r="BN2367" s="4">
        <v>58.26</v>
      </c>
      <c r="BO2367" s="4">
        <v>58.26</v>
      </c>
      <c r="BQ2367" t="s">
        <v>95</v>
      </c>
      <c r="BR2367" t="s">
        <v>84</v>
      </c>
      <c r="BS2367" s="3">
        <v>43756</v>
      </c>
      <c r="BT2367" s="5">
        <v>0.40277777777777773</v>
      </c>
      <c r="BU2367" t="s">
        <v>2602</v>
      </c>
      <c r="BV2367" t="s">
        <v>90</v>
      </c>
      <c r="BY2367">
        <v>1200</v>
      </c>
      <c r="CA2367" t="s">
        <v>209</v>
      </c>
      <c r="CC2367" t="s">
        <v>120</v>
      </c>
      <c r="CD2367">
        <v>6001</v>
      </c>
      <c r="CE2367" t="s">
        <v>96</v>
      </c>
      <c r="CF2367" s="3">
        <v>43759</v>
      </c>
      <c r="CI2367">
        <v>1</v>
      </c>
      <c r="CJ2367">
        <v>1</v>
      </c>
      <c r="CK2367">
        <v>21</v>
      </c>
      <c r="CL2367" t="s">
        <v>87</v>
      </c>
    </row>
    <row r="2368" spans="1:90">
      <c r="A2368" t="s">
        <v>72</v>
      </c>
      <c r="B2368" t="s">
        <v>73</v>
      </c>
      <c r="C2368" t="s">
        <v>74</v>
      </c>
      <c r="E2368" t="str">
        <f>"FES1162717782"</f>
        <v>FES1162717782</v>
      </c>
      <c r="F2368" s="3">
        <v>43755</v>
      </c>
      <c r="G2368">
        <v>202004</v>
      </c>
      <c r="H2368" t="s">
        <v>75</v>
      </c>
      <c r="I2368" t="s">
        <v>76</v>
      </c>
      <c r="J2368" t="s">
        <v>77</v>
      </c>
      <c r="K2368" t="s">
        <v>78</v>
      </c>
      <c r="L2368" t="s">
        <v>79</v>
      </c>
      <c r="M2368" t="s">
        <v>80</v>
      </c>
      <c r="N2368" t="s">
        <v>168</v>
      </c>
      <c r="O2368" t="s">
        <v>82</v>
      </c>
      <c r="P2368" t="str">
        <f>"2170712605                    "</f>
        <v xml:space="preserve">2170712605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6.87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 s="4">
        <v>39.58</v>
      </c>
      <c r="BM2368" s="4">
        <v>5.94</v>
      </c>
      <c r="BN2368" s="4">
        <v>45.52</v>
      </c>
      <c r="BO2368" s="4">
        <v>45.52</v>
      </c>
      <c r="BQ2368" t="s">
        <v>95</v>
      </c>
      <c r="BR2368" t="s">
        <v>84</v>
      </c>
      <c r="BS2368" s="3">
        <v>43756</v>
      </c>
      <c r="BT2368" s="5">
        <v>0.33333333333333331</v>
      </c>
      <c r="BU2368" t="s">
        <v>1406</v>
      </c>
      <c r="BV2368" t="s">
        <v>90</v>
      </c>
      <c r="BY2368">
        <v>1200</v>
      </c>
      <c r="CC2368" t="s">
        <v>80</v>
      </c>
      <c r="CD2368">
        <v>2091</v>
      </c>
      <c r="CE2368" t="s">
        <v>96</v>
      </c>
      <c r="CF2368" s="3">
        <v>43759</v>
      </c>
      <c r="CI2368">
        <v>1</v>
      </c>
      <c r="CJ2368">
        <v>1</v>
      </c>
      <c r="CK2368">
        <v>22</v>
      </c>
      <c r="CL2368" t="s">
        <v>87</v>
      </c>
    </row>
    <row r="2369" spans="1:90">
      <c r="A2369" t="s">
        <v>72</v>
      </c>
      <c r="B2369" t="s">
        <v>73</v>
      </c>
      <c r="C2369" t="s">
        <v>74</v>
      </c>
      <c r="E2369" t="str">
        <f>"FES1162717888"</f>
        <v>FES1162717888</v>
      </c>
      <c r="F2369" s="3">
        <v>43755</v>
      </c>
      <c r="G2369">
        <v>202004</v>
      </c>
      <c r="H2369" t="s">
        <v>75</v>
      </c>
      <c r="I2369" t="s">
        <v>76</v>
      </c>
      <c r="J2369" t="s">
        <v>77</v>
      </c>
      <c r="K2369" t="s">
        <v>78</v>
      </c>
      <c r="L2369" t="s">
        <v>92</v>
      </c>
      <c r="M2369" t="s">
        <v>93</v>
      </c>
      <c r="N2369" t="s">
        <v>2560</v>
      </c>
      <c r="O2369" t="s">
        <v>82</v>
      </c>
      <c r="P2369" t="str">
        <f>"2170712743                    "</f>
        <v xml:space="preserve">2170712743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8.7899999999999991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 s="4">
        <v>50.66</v>
      </c>
      <c r="BM2369" s="4">
        <v>7.6</v>
      </c>
      <c r="BN2369" s="4">
        <v>58.26</v>
      </c>
      <c r="BO2369" s="4">
        <v>58.26</v>
      </c>
      <c r="BR2369" t="s">
        <v>84</v>
      </c>
      <c r="BS2369" s="3">
        <v>43756</v>
      </c>
      <c r="BT2369" s="5">
        <v>0.40486111111111112</v>
      </c>
      <c r="BU2369" t="s">
        <v>2561</v>
      </c>
      <c r="BV2369" t="s">
        <v>90</v>
      </c>
      <c r="BY2369">
        <v>1200</v>
      </c>
      <c r="CA2369" t="s">
        <v>270</v>
      </c>
      <c r="CC2369" t="s">
        <v>93</v>
      </c>
      <c r="CD2369">
        <v>7580</v>
      </c>
      <c r="CE2369" t="s">
        <v>96</v>
      </c>
      <c r="CF2369" s="3">
        <v>43759</v>
      </c>
      <c r="CI2369">
        <v>1</v>
      </c>
      <c r="CJ2369">
        <v>1</v>
      </c>
      <c r="CK2369">
        <v>21</v>
      </c>
      <c r="CL2369" t="s">
        <v>87</v>
      </c>
    </row>
    <row r="2370" spans="1:90">
      <c r="A2370" t="s">
        <v>72</v>
      </c>
      <c r="B2370" t="s">
        <v>73</v>
      </c>
      <c r="C2370" t="s">
        <v>74</v>
      </c>
      <c r="E2370" t="str">
        <f>"FES1162717894"</f>
        <v>FES1162717894</v>
      </c>
      <c r="F2370" s="3">
        <v>43755</v>
      </c>
      <c r="G2370">
        <v>202004</v>
      </c>
      <c r="H2370" t="s">
        <v>75</v>
      </c>
      <c r="I2370" t="s">
        <v>76</v>
      </c>
      <c r="J2370" t="s">
        <v>77</v>
      </c>
      <c r="K2370" t="s">
        <v>78</v>
      </c>
      <c r="L2370" t="s">
        <v>79</v>
      </c>
      <c r="M2370" t="s">
        <v>80</v>
      </c>
      <c r="N2370" t="s">
        <v>887</v>
      </c>
      <c r="O2370" t="s">
        <v>82</v>
      </c>
      <c r="P2370" t="str">
        <f>"2170712753                    "</f>
        <v xml:space="preserve">2170712753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6.87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 s="4">
        <v>39.58</v>
      </c>
      <c r="BM2370" s="4">
        <v>5.94</v>
      </c>
      <c r="BN2370" s="4">
        <v>45.52</v>
      </c>
      <c r="BO2370" s="4">
        <v>45.52</v>
      </c>
      <c r="BR2370" t="s">
        <v>84</v>
      </c>
      <c r="BS2370" s="3">
        <v>43756</v>
      </c>
      <c r="BT2370" s="5">
        <v>0.3888888888888889</v>
      </c>
      <c r="BU2370" t="s">
        <v>2603</v>
      </c>
      <c r="BV2370" t="s">
        <v>90</v>
      </c>
      <c r="BY2370">
        <v>1200</v>
      </c>
      <c r="CA2370" t="s">
        <v>474</v>
      </c>
      <c r="CC2370" t="s">
        <v>80</v>
      </c>
      <c r="CD2370">
        <v>2049</v>
      </c>
      <c r="CE2370" t="s">
        <v>96</v>
      </c>
      <c r="CF2370" s="3">
        <v>43759</v>
      </c>
      <c r="CI2370">
        <v>1</v>
      </c>
      <c r="CJ2370">
        <v>1</v>
      </c>
      <c r="CK2370">
        <v>22</v>
      </c>
      <c r="CL2370" t="s">
        <v>87</v>
      </c>
    </row>
    <row r="2371" spans="1:90">
      <c r="A2371" t="s">
        <v>72</v>
      </c>
      <c r="B2371" t="s">
        <v>73</v>
      </c>
      <c r="C2371" t="s">
        <v>74</v>
      </c>
      <c r="E2371" t="str">
        <f>"FES1162717696"</f>
        <v>FES1162717696</v>
      </c>
      <c r="F2371" s="3">
        <v>43755</v>
      </c>
      <c r="G2371">
        <v>202004</v>
      </c>
      <c r="H2371" t="s">
        <v>75</v>
      </c>
      <c r="I2371" t="s">
        <v>76</v>
      </c>
      <c r="J2371" t="s">
        <v>77</v>
      </c>
      <c r="K2371" t="s">
        <v>78</v>
      </c>
      <c r="L2371" t="s">
        <v>215</v>
      </c>
      <c r="M2371" t="s">
        <v>216</v>
      </c>
      <c r="N2371" t="s">
        <v>989</v>
      </c>
      <c r="O2371" t="s">
        <v>82</v>
      </c>
      <c r="P2371" t="str">
        <f>"2170710995                    "</f>
        <v xml:space="preserve">2170710995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8.7899999999999991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 s="4">
        <v>50.66</v>
      </c>
      <c r="BM2371" s="4">
        <v>7.6</v>
      </c>
      <c r="BN2371" s="4">
        <v>58.26</v>
      </c>
      <c r="BO2371" s="4">
        <v>58.26</v>
      </c>
      <c r="BQ2371" t="s">
        <v>83</v>
      </c>
      <c r="BR2371" t="s">
        <v>84</v>
      </c>
      <c r="BS2371" s="3">
        <v>43756</v>
      </c>
      <c r="BT2371" s="5">
        <v>0.3611111111111111</v>
      </c>
      <c r="BU2371" t="s">
        <v>1808</v>
      </c>
      <c r="BV2371" t="s">
        <v>90</v>
      </c>
      <c r="BY2371">
        <v>1200</v>
      </c>
      <c r="CA2371" t="s">
        <v>219</v>
      </c>
      <c r="CC2371" t="s">
        <v>216</v>
      </c>
      <c r="CD2371">
        <v>3212</v>
      </c>
      <c r="CE2371" t="s">
        <v>96</v>
      </c>
      <c r="CF2371" s="3">
        <v>43759</v>
      </c>
      <c r="CI2371">
        <v>1</v>
      </c>
      <c r="CJ2371">
        <v>1</v>
      </c>
      <c r="CK2371">
        <v>21</v>
      </c>
      <c r="CL2371" t="s">
        <v>87</v>
      </c>
    </row>
    <row r="2372" spans="1:90">
      <c r="A2372" t="s">
        <v>72</v>
      </c>
      <c r="B2372" t="s">
        <v>73</v>
      </c>
      <c r="C2372" t="s">
        <v>74</v>
      </c>
      <c r="E2372" t="str">
        <f>"FES1162717969"</f>
        <v>FES1162717969</v>
      </c>
      <c r="F2372" s="3">
        <v>43756</v>
      </c>
      <c r="G2372">
        <v>202004</v>
      </c>
      <c r="H2372" t="s">
        <v>75</v>
      </c>
      <c r="I2372" t="s">
        <v>76</v>
      </c>
      <c r="J2372" t="s">
        <v>77</v>
      </c>
      <c r="K2372" t="s">
        <v>78</v>
      </c>
      <c r="L2372" t="s">
        <v>142</v>
      </c>
      <c r="M2372" t="s">
        <v>143</v>
      </c>
      <c r="N2372" t="s">
        <v>2577</v>
      </c>
      <c r="O2372" t="s">
        <v>82</v>
      </c>
      <c r="P2372" t="str">
        <f>"2170710465                    "</f>
        <v xml:space="preserve">2170710465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6.87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 s="4">
        <v>39.58</v>
      </c>
      <c r="BM2372" s="4">
        <v>5.94</v>
      </c>
      <c r="BN2372" s="4">
        <v>45.52</v>
      </c>
      <c r="BO2372" s="4">
        <v>45.52</v>
      </c>
      <c r="BR2372" t="s">
        <v>84</v>
      </c>
      <c r="BS2372" s="3">
        <v>43759</v>
      </c>
      <c r="BT2372" s="5">
        <v>0.33333333333333331</v>
      </c>
      <c r="BU2372" t="s">
        <v>2604</v>
      </c>
      <c r="BV2372" t="s">
        <v>90</v>
      </c>
      <c r="BY2372">
        <v>1200</v>
      </c>
      <c r="CA2372" t="s">
        <v>194</v>
      </c>
      <c r="CC2372" t="s">
        <v>143</v>
      </c>
      <c r="CD2372">
        <v>1460</v>
      </c>
      <c r="CE2372" t="s">
        <v>96</v>
      </c>
      <c r="CF2372" s="3">
        <v>43760</v>
      </c>
      <c r="CI2372">
        <v>1</v>
      </c>
      <c r="CJ2372">
        <v>1</v>
      </c>
      <c r="CK2372">
        <v>22</v>
      </c>
      <c r="CL2372" t="s">
        <v>87</v>
      </c>
    </row>
    <row r="2373" spans="1:90">
      <c r="A2373" t="s">
        <v>72</v>
      </c>
      <c r="B2373" t="s">
        <v>73</v>
      </c>
      <c r="C2373" t="s">
        <v>74</v>
      </c>
      <c r="E2373" t="str">
        <f>"FES1162718016"</f>
        <v>FES1162718016</v>
      </c>
      <c r="F2373" s="3">
        <v>43756</v>
      </c>
      <c r="G2373">
        <v>202004</v>
      </c>
      <c r="H2373" t="s">
        <v>75</v>
      </c>
      <c r="I2373" t="s">
        <v>76</v>
      </c>
      <c r="J2373" t="s">
        <v>77</v>
      </c>
      <c r="K2373" t="s">
        <v>78</v>
      </c>
      <c r="L2373" t="s">
        <v>506</v>
      </c>
      <c r="M2373" t="s">
        <v>507</v>
      </c>
      <c r="N2373" t="s">
        <v>1478</v>
      </c>
      <c r="O2373" t="s">
        <v>82</v>
      </c>
      <c r="P2373" t="str">
        <f>"2170710780                    "</f>
        <v xml:space="preserve">2170710780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12.36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 s="4">
        <v>71.239999999999995</v>
      </c>
      <c r="BM2373" s="4">
        <v>10.69</v>
      </c>
      <c r="BN2373" s="4">
        <v>81.93</v>
      </c>
      <c r="BO2373" s="4">
        <v>81.93</v>
      </c>
      <c r="BQ2373" t="s">
        <v>2605</v>
      </c>
      <c r="BR2373" t="s">
        <v>84</v>
      </c>
      <c r="BS2373" s="3">
        <v>43759</v>
      </c>
      <c r="BT2373" s="5">
        <v>0.41805555555555557</v>
      </c>
      <c r="BU2373" t="s">
        <v>2606</v>
      </c>
      <c r="BV2373" t="s">
        <v>90</v>
      </c>
      <c r="BY2373">
        <v>1200</v>
      </c>
      <c r="CA2373" t="s">
        <v>133</v>
      </c>
      <c r="CC2373" t="s">
        <v>507</v>
      </c>
      <c r="CD2373">
        <v>1739</v>
      </c>
      <c r="CE2373" t="s">
        <v>96</v>
      </c>
      <c r="CF2373" s="3">
        <v>43760</v>
      </c>
      <c r="CI2373">
        <v>1</v>
      </c>
      <c r="CJ2373">
        <v>1</v>
      </c>
      <c r="CK2373">
        <v>24</v>
      </c>
      <c r="CL2373" t="s">
        <v>87</v>
      </c>
    </row>
    <row r="2374" spans="1:90">
      <c r="A2374" t="s">
        <v>72</v>
      </c>
      <c r="B2374" t="s">
        <v>73</v>
      </c>
      <c r="C2374" t="s">
        <v>74</v>
      </c>
      <c r="E2374" t="str">
        <f>"FES1162717998"</f>
        <v>FES1162717998</v>
      </c>
      <c r="F2374" s="3">
        <v>43756</v>
      </c>
      <c r="G2374">
        <v>202004</v>
      </c>
      <c r="H2374" t="s">
        <v>75</v>
      </c>
      <c r="I2374" t="s">
        <v>76</v>
      </c>
      <c r="J2374" t="s">
        <v>77</v>
      </c>
      <c r="K2374" t="s">
        <v>78</v>
      </c>
      <c r="L2374" t="s">
        <v>248</v>
      </c>
      <c r="M2374" t="s">
        <v>249</v>
      </c>
      <c r="N2374" t="s">
        <v>591</v>
      </c>
      <c r="O2374" t="s">
        <v>82</v>
      </c>
      <c r="P2374" t="str">
        <f>"2170710649                    "</f>
        <v xml:space="preserve">2170710649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6.87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 s="4">
        <v>39.58</v>
      </c>
      <c r="BM2374" s="4">
        <v>5.94</v>
      </c>
      <c r="BN2374" s="4">
        <v>45.52</v>
      </c>
      <c r="BO2374" s="4">
        <v>45.52</v>
      </c>
      <c r="BQ2374" t="s">
        <v>95</v>
      </c>
      <c r="BR2374" t="s">
        <v>84</v>
      </c>
      <c r="BS2374" s="3">
        <v>43759</v>
      </c>
      <c r="BT2374" s="5">
        <v>0.375</v>
      </c>
      <c r="BU2374" t="s">
        <v>2607</v>
      </c>
      <c r="BV2374" t="s">
        <v>90</v>
      </c>
      <c r="BY2374">
        <v>1200</v>
      </c>
      <c r="CC2374" t="s">
        <v>249</v>
      </c>
      <c r="CD2374">
        <v>1559</v>
      </c>
      <c r="CE2374" t="s">
        <v>96</v>
      </c>
      <c r="CF2374" s="3">
        <v>43760</v>
      </c>
      <c r="CI2374">
        <v>1</v>
      </c>
      <c r="CJ2374">
        <v>1</v>
      </c>
      <c r="CK2374">
        <v>22</v>
      </c>
      <c r="CL2374" t="s">
        <v>87</v>
      </c>
    </row>
    <row r="2375" spans="1:90">
      <c r="A2375" t="s">
        <v>72</v>
      </c>
      <c r="B2375" t="s">
        <v>73</v>
      </c>
      <c r="C2375" t="s">
        <v>74</v>
      </c>
      <c r="E2375" t="str">
        <f>"FES1162718123"</f>
        <v>FES1162718123</v>
      </c>
      <c r="F2375" s="3">
        <v>43756</v>
      </c>
      <c r="G2375">
        <v>202004</v>
      </c>
      <c r="H2375" t="s">
        <v>75</v>
      </c>
      <c r="I2375" t="s">
        <v>76</v>
      </c>
      <c r="J2375" t="s">
        <v>77</v>
      </c>
      <c r="K2375" t="s">
        <v>78</v>
      </c>
      <c r="L2375" t="s">
        <v>79</v>
      </c>
      <c r="M2375" t="s">
        <v>80</v>
      </c>
      <c r="N2375" t="s">
        <v>81</v>
      </c>
      <c r="O2375" t="s">
        <v>82</v>
      </c>
      <c r="P2375" t="str">
        <f>"2170712853                    "</f>
        <v xml:space="preserve">2170712853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6.87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 s="4">
        <v>39.58</v>
      </c>
      <c r="BM2375" s="4">
        <v>5.94</v>
      </c>
      <c r="BN2375" s="4">
        <v>45.52</v>
      </c>
      <c r="BO2375" s="4">
        <v>45.52</v>
      </c>
      <c r="BQ2375" t="s">
        <v>83</v>
      </c>
      <c r="BR2375" t="s">
        <v>84</v>
      </c>
      <c r="BS2375" s="3">
        <v>43759</v>
      </c>
      <c r="BT2375" s="5">
        <v>0.41597222222222219</v>
      </c>
      <c r="BU2375" t="s">
        <v>2444</v>
      </c>
      <c r="BV2375" t="s">
        <v>90</v>
      </c>
      <c r="BY2375">
        <v>1200</v>
      </c>
      <c r="CA2375" t="s">
        <v>474</v>
      </c>
      <c r="CC2375" t="s">
        <v>80</v>
      </c>
      <c r="CD2375">
        <v>2094</v>
      </c>
      <c r="CE2375" t="s">
        <v>96</v>
      </c>
      <c r="CF2375" s="3">
        <v>43760</v>
      </c>
      <c r="CI2375">
        <v>1</v>
      </c>
      <c r="CJ2375">
        <v>1</v>
      </c>
      <c r="CK2375">
        <v>22</v>
      </c>
      <c r="CL2375" t="s">
        <v>87</v>
      </c>
    </row>
    <row r="2376" spans="1:90">
      <c r="A2376" t="s">
        <v>72</v>
      </c>
      <c r="B2376" t="s">
        <v>73</v>
      </c>
      <c r="C2376" t="s">
        <v>74</v>
      </c>
      <c r="E2376" t="str">
        <f>"FES1162718060"</f>
        <v>FES1162718060</v>
      </c>
      <c r="F2376" s="3">
        <v>43756</v>
      </c>
      <c r="G2376">
        <v>202004</v>
      </c>
      <c r="H2376" t="s">
        <v>75</v>
      </c>
      <c r="I2376" t="s">
        <v>76</v>
      </c>
      <c r="J2376" t="s">
        <v>77</v>
      </c>
      <c r="K2376" t="s">
        <v>78</v>
      </c>
      <c r="L2376" t="s">
        <v>248</v>
      </c>
      <c r="M2376" t="s">
        <v>249</v>
      </c>
      <c r="N2376" t="s">
        <v>2608</v>
      </c>
      <c r="O2376" t="s">
        <v>82</v>
      </c>
      <c r="P2376" t="str">
        <f>"2170712305                    "</f>
        <v xml:space="preserve">2170712305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9.34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3.5</v>
      </c>
      <c r="BJ2376">
        <v>3.1</v>
      </c>
      <c r="BK2376">
        <v>3.5</v>
      </c>
      <c r="BL2376" s="4">
        <v>53.81</v>
      </c>
      <c r="BM2376" s="4">
        <v>8.07</v>
      </c>
      <c r="BN2376" s="4">
        <v>61.88</v>
      </c>
      <c r="BO2376" s="4">
        <v>61.88</v>
      </c>
      <c r="BQ2376" t="s">
        <v>83</v>
      </c>
      <c r="BR2376" t="s">
        <v>84</v>
      </c>
      <c r="BS2376" s="3">
        <v>43759</v>
      </c>
      <c r="BT2376" s="5">
        <v>0.31944444444444448</v>
      </c>
      <c r="BU2376" t="s">
        <v>2609</v>
      </c>
      <c r="BV2376" t="s">
        <v>90</v>
      </c>
      <c r="BY2376">
        <v>15473.22</v>
      </c>
      <c r="CA2376" t="s">
        <v>287</v>
      </c>
      <c r="CC2376" t="s">
        <v>249</v>
      </c>
      <c r="CD2376">
        <v>1559</v>
      </c>
      <c r="CE2376" t="s">
        <v>86</v>
      </c>
      <c r="CF2376" s="3">
        <v>43760</v>
      </c>
      <c r="CI2376">
        <v>1</v>
      </c>
      <c r="CJ2376">
        <v>1</v>
      </c>
      <c r="CK2376">
        <v>22</v>
      </c>
      <c r="CL2376" t="s">
        <v>87</v>
      </c>
    </row>
    <row r="2377" spans="1:90">
      <c r="A2377" t="s">
        <v>72</v>
      </c>
      <c r="B2377" t="s">
        <v>73</v>
      </c>
      <c r="C2377" t="s">
        <v>74</v>
      </c>
      <c r="E2377" t="str">
        <f>"FES1162718127"</f>
        <v>FES1162718127</v>
      </c>
      <c r="F2377" s="3">
        <v>43756</v>
      </c>
      <c r="G2377">
        <v>202004</v>
      </c>
      <c r="H2377" t="s">
        <v>75</v>
      </c>
      <c r="I2377" t="s">
        <v>76</v>
      </c>
      <c r="J2377" t="s">
        <v>77</v>
      </c>
      <c r="K2377" t="s">
        <v>78</v>
      </c>
      <c r="L2377" t="s">
        <v>185</v>
      </c>
      <c r="M2377" t="s">
        <v>186</v>
      </c>
      <c r="N2377" t="s">
        <v>2610</v>
      </c>
      <c r="O2377" t="s">
        <v>82</v>
      </c>
      <c r="P2377" t="str">
        <f>"2170711503                    "</f>
        <v xml:space="preserve">2170711503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9.34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2.2999999999999998</v>
      </c>
      <c r="BJ2377">
        <v>3.1</v>
      </c>
      <c r="BK2377">
        <v>3.5</v>
      </c>
      <c r="BL2377" s="4">
        <v>53.81</v>
      </c>
      <c r="BM2377" s="4">
        <v>8.07</v>
      </c>
      <c r="BN2377" s="4">
        <v>61.88</v>
      </c>
      <c r="BO2377" s="4">
        <v>61.88</v>
      </c>
      <c r="BQ2377" t="s">
        <v>83</v>
      </c>
      <c r="BR2377" t="s">
        <v>84</v>
      </c>
      <c r="BS2377" s="3">
        <v>43759</v>
      </c>
      <c r="BT2377" s="5">
        <v>0.37986111111111115</v>
      </c>
      <c r="BU2377" t="s">
        <v>145</v>
      </c>
      <c r="BV2377" t="s">
        <v>90</v>
      </c>
      <c r="BY2377">
        <v>15613.61</v>
      </c>
      <c r="CC2377" t="s">
        <v>186</v>
      </c>
      <c r="CD2377">
        <v>1401</v>
      </c>
      <c r="CE2377" t="s">
        <v>86</v>
      </c>
      <c r="CI2377">
        <v>1</v>
      </c>
      <c r="CJ2377">
        <v>1</v>
      </c>
      <c r="CK2377">
        <v>22</v>
      </c>
      <c r="CL2377" t="s">
        <v>87</v>
      </c>
    </row>
    <row r="2378" spans="1:90">
      <c r="A2378" t="s">
        <v>72</v>
      </c>
      <c r="B2378" t="s">
        <v>73</v>
      </c>
      <c r="C2378" t="s">
        <v>74</v>
      </c>
      <c r="E2378" t="str">
        <f>"FES1162718152"</f>
        <v>FES1162718152</v>
      </c>
      <c r="F2378" s="3">
        <v>43756</v>
      </c>
      <c r="G2378">
        <v>202004</v>
      </c>
      <c r="H2378" t="s">
        <v>75</v>
      </c>
      <c r="I2378" t="s">
        <v>76</v>
      </c>
      <c r="J2378" t="s">
        <v>77</v>
      </c>
      <c r="K2378" t="s">
        <v>78</v>
      </c>
      <c r="L2378" t="s">
        <v>92</v>
      </c>
      <c r="M2378" t="s">
        <v>93</v>
      </c>
      <c r="N2378" t="s">
        <v>1668</v>
      </c>
      <c r="O2378" t="s">
        <v>82</v>
      </c>
      <c r="P2378" t="str">
        <f>"2170712838                    "</f>
        <v xml:space="preserve">2170712838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8.7899999999999991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 s="4">
        <v>50.66</v>
      </c>
      <c r="BM2378" s="4">
        <v>7.6</v>
      </c>
      <c r="BN2378" s="4">
        <v>58.26</v>
      </c>
      <c r="BO2378" s="4">
        <v>58.26</v>
      </c>
      <c r="BQ2378" t="s">
        <v>192</v>
      </c>
      <c r="BR2378" t="s">
        <v>84</v>
      </c>
      <c r="BS2378" s="3">
        <v>43759</v>
      </c>
      <c r="BT2378" s="5">
        <v>0.37847222222222227</v>
      </c>
      <c r="BU2378" t="s">
        <v>2611</v>
      </c>
      <c r="BV2378" t="s">
        <v>90</v>
      </c>
      <c r="BY2378">
        <v>1200</v>
      </c>
      <c r="CA2378" t="s">
        <v>1067</v>
      </c>
      <c r="CC2378" t="s">
        <v>93</v>
      </c>
      <c r="CD2378">
        <v>7441</v>
      </c>
      <c r="CE2378" t="s">
        <v>96</v>
      </c>
      <c r="CF2378" s="3">
        <v>43760</v>
      </c>
      <c r="CI2378">
        <v>1</v>
      </c>
      <c r="CJ2378">
        <v>1</v>
      </c>
      <c r="CK2378">
        <v>21</v>
      </c>
      <c r="CL2378" t="s">
        <v>87</v>
      </c>
    </row>
    <row r="2379" spans="1:90">
      <c r="A2379" t="s">
        <v>72</v>
      </c>
      <c r="B2379" t="s">
        <v>73</v>
      </c>
      <c r="C2379" t="s">
        <v>74</v>
      </c>
      <c r="E2379" t="str">
        <f>"FES1162718122"</f>
        <v>FES1162718122</v>
      </c>
      <c r="F2379" s="3">
        <v>43756</v>
      </c>
      <c r="G2379">
        <v>202004</v>
      </c>
      <c r="H2379" t="s">
        <v>75</v>
      </c>
      <c r="I2379" t="s">
        <v>76</v>
      </c>
      <c r="J2379" t="s">
        <v>77</v>
      </c>
      <c r="K2379" t="s">
        <v>78</v>
      </c>
      <c r="L2379" t="s">
        <v>79</v>
      </c>
      <c r="M2379" t="s">
        <v>80</v>
      </c>
      <c r="N2379" t="s">
        <v>81</v>
      </c>
      <c r="O2379" t="s">
        <v>82</v>
      </c>
      <c r="P2379" t="str">
        <f>"2170712851                    "</f>
        <v xml:space="preserve">2170712851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6.87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1.8</v>
      </c>
      <c r="BJ2379">
        <v>0.9</v>
      </c>
      <c r="BK2379">
        <v>2</v>
      </c>
      <c r="BL2379" s="4">
        <v>39.58</v>
      </c>
      <c r="BM2379" s="4">
        <v>5.94</v>
      </c>
      <c r="BN2379" s="4">
        <v>45.52</v>
      </c>
      <c r="BO2379" s="4">
        <v>45.52</v>
      </c>
      <c r="BQ2379" t="s">
        <v>83</v>
      </c>
      <c r="BR2379" t="s">
        <v>84</v>
      </c>
      <c r="BS2379" s="3">
        <v>43759</v>
      </c>
      <c r="BT2379" s="5">
        <v>0.41736111111111113</v>
      </c>
      <c r="BU2379" t="s">
        <v>2444</v>
      </c>
      <c r="BV2379" t="s">
        <v>90</v>
      </c>
      <c r="BY2379">
        <v>4462</v>
      </c>
      <c r="CA2379" t="s">
        <v>474</v>
      </c>
      <c r="CC2379" t="s">
        <v>80</v>
      </c>
      <c r="CD2379">
        <v>2094</v>
      </c>
      <c r="CE2379" t="s">
        <v>86</v>
      </c>
      <c r="CF2379" s="3">
        <v>43760</v>
      </c>
      <c r="CI2379">
        <v>1</v>
      </c>
      <c r="CJ2379">
        <v>1</v>
      </c>
      <c r="CK2379">
        <v>22</v>
      </c>
      <c r="CL2379" t="s">
        <v>87</v>
      </c>
    </row>
    <row r="2380" spans="1:90">
      <c r="A2380" t="s">
        <v>72</v>
      </c>
      <c r="B2380" t="s">
        <v>73</v>
      </c>
      <c r="C2380" t="s">
        <v>74</v>
      </c>
      <c r="E2380" t="str">
        <f>"FES1162718153"</f>
        <v>FES1162718153</v>
      </c>
      <c r="F2380" s="3">
        <v>43756</v>
      </c>
      <c r="G2380">
        <v>202004</v>
      </c>
      <c r="H2380" t="s">
        <v>75</v>
      </c>
      <c r="I2380" t="s">
        <v>76</v>
      </c>
      <c r="J2380" t="s">
        <v>77</v>
      </c>
      <c r="K2380" t="s">
        <v>78</v>
      </c>
      <c r="L2380" t="s">
        <v>129</v>
      </c>
      <c r="M2380" t="s">
        <v>130</v>
      </c>
      <c r="N2380" t="s">
        <v>946</v>
      </c>
      <c r="O2380" t="s">
        <v>82</v>
      </c>
      <c r="P2380" t="str">
        <f>"21707128777                   "</f>
        <v xml:space="preserve">21707128777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6.87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 s="4">
        <v>39.58</v>
      </c>
      <c r="BM2380" s="4">
        <v>5.94</v>
      </c>
      <c r="BN2380" s="4">
        <v>45.52</v>
      </c>
      <c r="BO2380" s="4">
        <v>45.52</v>
      </c>
      <c r="BQ2380" t="s">
        <v>947</v>
      </c>
      <c r="BR2380" t="s">
        <v>84</v>
      </c>
      <c r="BS2380" s="3">
        <v>43759</v>
      </c>
      <c r="BT2380" s="5">
        <v>0.31527777777777777</v>
      </c>
      <c r="BU2380" t="s">
        <v>2612</v>
      </c>
      <c r="BV2380" t="s">
        <v>90</v>
      </c>
      <c r="BY2380">
        <v>1200</v>
      </c>
      <c r="CA2380" t="s">
        <v>949</v>
      </c>
      <c r="CC2380" t="s">
        <v>130</v>
      </c>
      <c r="CD2380">
        <v>1450</v>
      </c>
      <c r="CE2380" t="s">
        <v>96</v>
      </c>
      <c r="CF2380" s="3">
        <v>43760</v>
      </c>
      <c r="CI2380">
        <v>1</v>
      </c>
      <c r="CJ2380">
        <v>1</v>
      </c>
      <c r="CK2380">
        <v>22</v>
      </c>
      <c r="CL2380" t="s">
        <v>87</v>
      </c>
    </row>
    <row r="2381" spans="1:90">
      <c r="A2381" t="s">
        <v>72</v>
      </c>
      <c r="B2381" t="s">
        <v>73</v>
      </c>
      <c r="C2381" t="s">
        <v>74</v>
      </c>
      <c r="E2381" t="str">
        <f>"FES1162718061"</f>
        <v>FES1162718061</v>
      </c>
      <c r="F2381" s="3">
        <v>43756</v>
      </c>
      <c r="G2381">
        <v>202004</v>
      </c>
      <c r="H2381" t="s">
        <v>75</v>
      </c>
      <c r="I2381" t="s">
        <v>76</v>
      </c>
      <c r="J2381" t="s">
        <v>77</v>
      </c>
      <c r="K2381" t="s">
        <v>78</v>
      </c>
      <c r="L2381" t="s">
        <v>808</v>
      </c>
      <c r="M2381" t="s">
        <v>809</v>
      </c>
      <c r="N2381" t="s">
        <v>361</v>
      </c>
      <c r="O2381" t="s">
        <v>82</v>
      </c>
      <c r="P2381" t="str">
        <f>"2170712334                    "</f>
        <v xml:space="preserve">2170712334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17.04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 s="4">
        <v>98.16</v>
      </c>
      <c r="BM2381" s="4">
        <v>14.72</v>
      </c>
      <c r="BN2381" s="4">
        <v>112.88</v>
      </c>
      <c r="BO2381" s="4">
        <v>112.88</v>
      </c>
      <c r="BQ2381" t="s">
        <v>95</v>
      </c>
      <c r="BR2381" t="s">
        <v>84</v>
      </c>
      <c r="BS2381" s="3">
        <v>43759</v>
      </c>
      <c r="BT2381" s="5">
        <v>0.39583333333333331</v>
      </c>
      <c r="BU2381" t="s">
        <v>1881</v>
      </c>
      <c r="BV2381" t="s">
        <v>90</v>
      </c>
      <c r="BY2381">
        <v>1200</v>
      </c>
      <c r="CA2381" t="s">
        <v>133</v>
      </c>
      <c r="CC2381" t="s">
        <v>809</v>
      </c>
      <c r="CD2381">
        <v>9880</v>
      </c>
      <c r="CE2381" t="s">
        <v>96</v>
      </c>
      <c r="CF2381" s="3">
        <v>43761</v>
      </c>
      <c r="CI2381">
        <v>1</v>
      </c>
      <c r="CJ2381">
        <v>1</v>
      </c>
      <c r="CK2381">
        <v>23</v>
      </c>
      <c r="CL2381" t="s">
        <v>87</v>
      </c>
    </row>
    <row r="2382" spans="1:90">
      <c r="A2382" t="s">
        <v>72</v>
      </c>
      <c r="B2382" t="s">
        <v>73</v>
      </c>
      <c r="C2382" t="s">
        <v>74</v>
      </c>
      <c r="E2382" t="str">
        <f>"FES1162718162"</f>
        <v>FES1162718162</v>
      </c>
      <c r="F2382" s="3">
        <v>43756</v>
      </c>
      <c r="G2382">
        <v>202004</v>
      </c>
      <c r="H2382" t="s">
        <v>75</v>
      </c>
      <c r="I2382" t="s">
        <v>76</v>
      </c>
      <c r="J2382" t="s">
        <v>77</v>
      </c>
      <c r="K2382" t="s">
        <v>78</v>
      </c>
      <c r="L2382" t="s">
        <v>808</v>
      </c>
      <c r="M2382" t="s">
        <v>809</v>
      </c>
      <c r="N2382" t="s">
        <v>361</v>
      </c>
      <c r="O2382" t="s">
        <v>82</v>
      </c>
      <c r="P2382" t="str">
        <f>"217071233                     "</f>
        <v xml:space="preserve">217071233 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17.04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 s="4">
        <v>98.16</v>
      </c>
      <c r="BM2382" s="4">
        <v>14.72</v>
      </c>
      <c r="BN2382" s="4">
        <v>112.88</v>
      </c>
      <c r="BO2382" s="4">
        <v>112.88</v>
      </c>
      <c r="BQ2382" t="s">
        <v>95</v>
      </c>
      <c r="BR2382" t="s">
        <v>84</v>
      </c>
      <c r="BS2382" s="3">
        <v>43759</v>
      </c>
      <c r="BT2382" s="5">
        <v>0.39583333333333331</v>
      </c>
      <c r="BU2382" t="s">
        <v>1881</v>
      </c>
      <c r="BV2382" t="s">
        <v>90</v>
      </c>
      <c r="BY2382">
        <v>1200</v>
      </c>
      <c r="CA2382" t="s">
        <v>133</v>
      </c>
      <c r="CC2382" t="s">
        <v>809</v>
      </c>
      <c r="CD2382">
        <v>9880</v>
      </c>
      <c r="CE2382" t="s">
        <v>96</v>
      </c>
      <c r="CF2382" s="3">
        <v>43761</v>
      </c>
      <c r="CI2382">
        <v>1</v>
      </c>
      <c r="CJ2382">
        <v>1</v>
      </c>
      <c r="CK2382">
        <v>23</v>
      </c>
      <c r="CL2382" t="s">
        <v>87</v>
      </c>
    </row>
    <row r="2383" spans="1:90">
      <c r="A2383" t="s">
        <v>72</v>
      </c>
      <c r="B2383" t="s">
        <v>73</v>
      </c>
      <c r="C2383" t="s">
        <v>74</v>
      </c>
      <c r="E2383" t="str">
        <f>"FES1162718066"</f>
        <v>FES1162718066</v>
      </c>
      <c r="F2383" s="3">
        <v>43756</v>
      </c>
      <c r="G2383">
        <v>202004</v>
      </c>
      <c r="H2383" t="s">
        <v>75</v>
      </c>
      <c r="I2383" t="s">
        <v>76</v>
      </c>
      <c r="J2383" t="s">
        <v>77</v>
      </c>
      <c r="K2383" t="s">
        <v>78</v>
      </c>
      <c r="L2383" t="s">
        <v>142</v>
      </c>
      <c r="M2383" t="s">
        <v>143</v>
      </c>
      <c r="N2383" t="s">
        <v>2506</v>
      </c>
      <c r="O2383" t="s">
        <v>82</v>
      </c>
      <c r="P2383" t="str">
        <f>"217071602                     "</f>
        <v xml:space="preserve">217071602 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6.87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 s="4">
        <v>39.58</v>
      </c>
      <c r="BM2383" s="4">
        <v>5.94</v>
      </c>
      <c r="BN2383" s="4">
        <v>45.52</v>
      </c>
      <c r="BO2383" s="4">
        <v>45.52</v>
      </c>
      <c r="BQ2383" t="s">
        <v>95</v>
      </c>
      <c r="BR2383" t="s">
        <v>84</v>
      </c>
      <c r="BS2383" s="3">
        <v>43759</v>
      </c>
      <c r="BT2383" s="5">
        <v>0.375</v>
      </c>
      <c r="BU2383" t="s">
        <v>2507</v>
      </c>
      <c r="BV2383" t="s">
        <v>90</v>
      </c>
      <c r="BY2383">
        <v>1200</v>
      </c>
      <c r="CC2383" t="s">
        <v>143</v>
      </c>
      <c r="CD2383">
        <v>1459</v>
      </c>
      <c r="CE2383" t="s">
        <v>96</v>
      </c>
      <c r="CI2383">
        <v>1</v>
      </c>
      <c r="CJ2383">
        <v>1</v>
      </c>
      <c r="CK2383">
        <v>22</v>
      </c>
      <c r="CL2383" t="s">
        <v>87</v>
      </c>
    </row>
    <row r="2384" spans="1:90">
      <c r="A2384" t="s">
        <v>72</v>
      </c>
      <c r="B2384" t="s">
        <v>73</v>
      </c>
      <c r="C2384" t="s">
        <v>74</v>
      </c>
      <c r="E2384" t="str">
        <f>"FES1162717999"</f>
        <v>FES1162717999</v>
      </c>
      <c r="F2384" s="3">
        <v>43756</v>
      </c>
      <c r="G2384">
        <v>202004</v>
      </c>
      <c r="H2384" t="s">
        <v>75</v>
      </c>
      <c r="I2384" t="s">
        <v>76</v>
      </c>
      <c r="J2384" t="s">
        <v>77</v>
      </c>
      <c r="K2384" t="s">
        <v>78</v>
      </c>
      <c r="L2384" t="s">
        <v>79</v>
      </c>
      <c r="M2384" t="s">
        <v>80</v>
      </c>
      <c r="N2384" t="s">
        <v>81</v>
      </c>
      <c r="O2384" t="s">
        <v>82</v>
      </c>
      <c r="P2384" t="str">
        <f>"2170710655                    "</f>
        <v xml:space="preserve">2170710655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6.87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 s="4">
        <v>39.58</v>
      </c>
      <c r="BM2384" s="4">
        <v>5.94</v>
      </c>
      <c r="BN2384" s="4">
        <v>45.52</v>
      </c>
      <c r="BO2384" s="4">
        <v>45.52</v>
      </c>
      <c r="BQ2384" t="s">
        <v>83</v>
      </c>
      <c r="BR2384" t="s">
        <v>84</v>
      </c>
      <c r="BS2384" s="3">
        <v>43759</v>
      </c>
      <c r="BT2384" s="5">
        <v>0.41736111111111113</v>
      </c>
      <c r="BU2384" t="s">
        <v>2444</v>
      </c>
      <c r="BV2384" t="s">
        <v>90</v>
      </c>
      <c r="BY2384">
        <v>1200</v>
      </c>
      <c r="CA2384" t="s">
        <v>474</v>
      </c>
      <c r="CC2384" t="s">
        <v>80</v>
      </c>
      <c r="CD2384">
        <v>2094</v>
      </c>
      <c r="CE2384" t="s">
        <v>96</v>
      </c>
      <c r="CF2384" s="3">
        <v>43760</v>
      </c>
      <c r="CI2384">
        <v>1</v>
      </c>
      <c r="CJ2384">
        <v>1</v>
      </c>
      <c r="CK2384">
        <v>22</v>
      </c>
      <c r="CL2384" t="s">
        <v>87</v>
      </c>
    </row>
    <row r="2385" spans="1:90">
      <c r="A2385" t="s">
        <v>72</v>
      </c>
      <c r="B2385" t="s">
        <v>73</v>
      </c>
      <c r="C2385" t="s">
        <v>74</v>
      </c>
      <c r="E2385" t="str">
        <f>"FES1162717958"</f>
        <v>FES1162717958</v>
      </c>
      <c r="F2385" s="3">
        <v>43756</v>
      </c>
      <c r="G2385">
        <v>202004</v>
      </c>
      <c r="H2385" t="s">
        <v>75</v>
      </c>
      <c r="I2385" t="s">
        <v>76</v>
      </c>
      <c r="J2385" t="s">
        <v>77</v>
      </c>
      <c r="K2385" t="s">
        <v>78</v>
      </c>
      <c r="L2385" t="s">
        <v>175</v>
      </c>
      <c r="M2385" t="s">
        <v>176</v>
      </c>
      <c r="N2385" t="s">
        <v>252</v>
      </c>
      <c r="O2385" t="s">
        <v>82</v>
      </c>
      <c r="P2385" t="str">
        <f>"2170710330                    "</f>
        <v xml:space="preserve">2170710330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8.7899999999999991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2</v>
      </c>
      <c r="BJ2385">
        <v>1.7</v>
      </c>
      <c r="BK2385">
        <v>2</v>
      </c>
      <c r="BL2385" s="4">
        <v>50.66</v>
      </c>
      <c r="BM2385" s="4">
        <v>7.6</v>
      </c>
      <c r="BN2385" s="4">
        <v>58.26</v>
      </c>
      <c r="BO2385" s="4">
        <v>58.26</v>
      </c>
      <c r="BQ2385" t="s">
        <v>95</v>
      </c>
      <c r="BR2385" t="s">
        <v>84</v>
      </c>
      <c r="BS2385" s="3">
        <v>43759</v>
      </c>
      <c r="BT2385" s="5">
        <v>0.4375</v>
      </c>
      <c r="BU2385" t="s">
        <v>2613</v>
      </c>
      <c r="BV2385" t="s">
        <v>90</v>
      </c>
      <c r="BY2385">
        <v>8375.4</v>
      </c>
      <c r="CC2385" t="s">
        <v>176</v>
      </c>
      <c r="CD2385">
        <v>4302</v>
      </c>
      <c r="CE2385" t="s">
        <v>86</v>
      </c>
      <c r="CF2385" s="3">
        <v>43760</v>
      </c>
      <c r="CI2385">
        <v>1</v>
      </c>
      <c r="CJ2385">
        <v>1</v>
      </c>
      <c r="CK2385">
        <v>21</v>
      </c>
      <c r="CL2385" t="s">
        <v>87</v>
      </c>
    </row>
    <row r="2386" spans="1:90">
      <c r="A2386" t="s">
        <v>72</v>
      </c>
      <c r="B2386" t="s">
        <v>73</v>
      </c>
      <c r="C2386" t="s">
        <v>74</v>
      </c>
      <c r="E2386" t="str">
        <f>"FES1162720037"</f>
        <v>FES1162720037</v>
      </c>
      <c r="F2386" s="3">
        <v>43768</v>
      </c>
      <c r="G2386">
        <v>202004</v>
      </c>
      <c r="H2386" t="s">
        <v>75</v>
      </c>
      <c r="I2386" t="s">
        <v>76</v>
      </c>
      <c r="J2386" t="s">
        <v>151</v>
      </c>
      <c r="K2386" t="s">
        <v>78</v>
      </c>
      <c r="L2386" t="s">
        <v>142</v>
      </c>
      <c r="M2386" t="s">
        <v>143</v>
      </c>
      <c r="N2386" t="s">
        <v>2506</v>
      </c>
      <c r="O2386" t="s">
        <v>925</v>
      </c>
      <c r="P2386" t="str">
        <f>"2170709896                    "</f>
        <v xml:space="preserve">2170709896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16.12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2</v>
      </c>
      <c r="BI2386">
        <v>13.2</v>
      </c>
      <c r="BJ2386">
        <v>15.2</v>
      </c>
      <c r="BK2386">
        <v>16</v>
      </c>
      <c r="BL2386" s="4">
        <v>92.87</v>
      </c>
      <c r="BM2386" s="4">
        <v>13.93</v>
      </c>
      <c r="BN2386" s="4">
        <v>106.8</v>
      </c>
      <c r="BO2386" s="4">
        <v>106.8</v>
      </c>
      <c r="BQ2386" t="s">
        <v>83</v>
      </c>
      <c r="BR2386" t="s">
        <v>155</v>
      </c>
      <c r="BS2386" s="3">
        <v>43769</v>
      </c>
      <c r="BT2386" s="5">
        <v>0.33333333333333331</v>
      </c>
      <c r="BU2386" t="s">
        <v>2614</v>
      </c>
      <c r="BV2386" t="s">
        <v>90</v>
      </c>
      <c r="BY2386">
        <v>76155.12</v>
      </c>
      <c r="BZ2386" t="s">
        <v>27</v>
      </c>
      <c r="CC2386" t="s">
        <v>143</v>
      </c>
      <c r="CD2386">
        <v>1459</v>
      </c>
      <c r="CE2386" t="s">
        <v>86</v>
      </c>
      <c r="CI2386">
        <v>1</v>
      </c>
      <c r="CJ2386">
        <v>1</v>
      </c>
      <c r="CK2386">
        <v>32</v>
      </c>
      <c r="CL2386" t="s">
        <v>87</v>
      </c>
    </row>
    <row r="2387" spans="1:90">
      <c r="A2387" t="s">
        <v>72</v>
      </c>
      <c r="B2387" t="s">
        <v>73</v>
      </c>
      <c r="C2387" t="s">
        <v>74</v>
      </c>
      <c r="E2387" t="str">
        <f>"FES1162718044"</f>
        <v>FES1162718044</v>
      </c>
      <c r="F2387" s="3">
        <v>43756</v>
      </c>
      <c r="G2387">
        <v>202004</v>
      </c>
      <c r="H2387" t="s">
        <v>75</v>
      </c>
      <c r="I2387" t="s">
        <v>76</v>
      </c>
      <c r="J2387" t="s">
        <v>77</v>
      </c>
      <c r="K2387" t="s">
        <v>78</v>
      </c>
      <c r="L2387" t="s">
        <v>92</v>
      </c>
      <c r="M2387" t="s">
        <v>93</v>
      </c>
      <c r="N2387" t="s">
        <v>94</v>
      </c>
      <c r="O2387" t="s">
        <v>82</v>
      </c>
      <c r="P2387" t="str">
        <f>"217071111529                  "</f>
        <v xml:space="preserve">217071111529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8.7899999999999991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 s="4">
        <v>50.66</v>
      </c>
      <c r="BM2387" s="4">
        <v>7.6</v>
      </c>
      <c r="BN2387" s="4">
        <v>58.26</v>
      </c>
      <c r="BO2387" s="4">
        <v>58.26</v>
      </c>
      <c r="BQ2387" t="s">
        <v>95</v>
      </c>
      <c r="BR2387" t="s">
        <v>84</v>
      </c>
      <c r="BS2387" s="3">
        <v>43759</v>
      </c>
      <c r="BT2387" s="5">
        <v>0.33888888888888885</v>
      </c>
      <c r="BU2387" t="s">
        <v>709</v>
      </c>
      <c r="BV2387" t="s">
        <v>90</v>
      </c>
      <c r="BY2387">
        <v>1200</v>
      </c>
      <c r="CA2387" t="s">
        <v>147</v>
      </c>
      <c r="CC2387" t="s">
        <v>93</v>
      </c>
      <c r="CD2387">
        <v>7441</v>
      </c>
      <c r="CE2387" t="s">
        <v>96</v>
      </c>
      <c r="CF2387" s="3">
        <v>43760</v>
      </c>
      <c r="CI2387">
        <v>1</v>
      </c>
      <c r="CJ2387">
        <v>1</v>
      </c>
      <c r="CK2387">
        <v>21</v>
      </c>
      <c r="CL2387" t="s">
        <v>87</v>
      </c>
    </row>
    <row r="2388" spans="1:90">
      <c r="A2388" t="s">
        <v>72</v>
      </c>
      <c r="B2388" t="s">
        <v>73</v>
      </c>
      <c r="C2388" t="s">
        <v>74</v>
      </c>
      <c r="E2388" t="str">
        <f>"FES1162717765"</f>
        <v>FES1162717765</v>
      </c>
      <c r="F2388" s="3">
        <v>43755</v>
      </c>
      <c r="G2388">
        <v>202004</v>
      </c>
      <c r="H2388" t="s">
        <v>75</v>
      </c>
      <c r="I2388" t="s">
        <v>76</v>
      </c>
      <c r="J2388" t="s">
        <v>77</v>
      </c>
      <c r="K2388" t="s">
        <v>78</v>
      </c>
      <c r="L2388" t="s">
        <v>119</v>
      </c>
      <c r="M2388" t="s">
        <v>120</v>
      </c>
      <c r="N2388" t="s">
        <v>1917</v>
      </c>
      <c r="O2388" t="s">
        <v>497</v>
      </c>
      <c r="P2388" t="str">
        <f>"2170712583                    "</f>
        <v xml:space="preserve">2170712583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18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9.5</v>
      </c>
      <c r="BJ2388">
        <v>4.5</v>
      </c>
      <c r="BK2388">
        <v>10</v>
      </c>
      <c r="BL2388" s="4">
        <v>108.71</v>
      </c>
      <c r="BM2388" s="4">
        <v>16.309999999999999</v>
      </c>
      <c r="BN2388" s="4">
        <v>125.02</v>
      </c>
      <c r="BO2388" s="4">
        <v>125.02</v>
      </c>
      <c r="BP2388" t="s">
        <v>926</v>
      </c>
      <c r="BQ2388" t="s">
        <v>83</v>
      </c>
      <c r="BR2388" t="s">
        <v>84</v>
      </c>
      <c r="BS2388" s="3">
        <v>43759</v>
      </c>
      <c r="BT2388" s="5">
        <v>0.63750000000000007</v>
      </c>
      <c r="BU2388" t="s">
        <v>2615</v>
      </c>
      <c r="BV2388" t="s">
        <v>90</v>
      </c>
      <c r="BY2388">
        <v>22548.240000000002</v>
      </c>
      <c r="CA2388" t="s">
        <v>108</v>
      </c>
      <c r="CC2388" t="s">
        <v>120</v>
      </c>
      <c r="CD2388">
        <v>6001</v>
      </c>
      <c r="CE2388" t="s">
        <v>86</v>
      </c>
      <c r="CF2388" s="3">
        <v>43760</v>
      </c>
      <c r="CI2388">
        <v>2</v>
      </c>
      <c r="CJ2388">
        <v>2</v>
      </c>
      <c r="CK2388" t="s">
        <v>1033</v>
      </c>
      <c r="CL2388" t="s">
        <v>87</v>
      </c>
    </row>
    <row r="2389" spans="1:90">
      <c r="A2389" t="s">
        <v>72</v>
      </c>
      <c r="B2389" t="s">
        <v>73</v>
      </c>
      <c r="C2389" t="s">
        <v>74</v>
      </c>
      <c r="E2389" t="str">
        <f>"FES1162717573"</f>
        <v>FES1162717573</v>
      </c>
      <c r="F2389" s="3">
        <v>43755</v>
      </c>
      <c r="G2389">
        <v>202004</v>
      </c>
      <c r="H2389" t="s">
        <v>75</v>
      </c>
      <c r="I2389" t="s">
        <v>76</v>
      </c>
      <c r="J2389" t="s">
        <v>77</v>
      </c>
      <c r="K2389" t="s">
        <v>78</v>
      </c>
      <c r="L2389" t="s">
        <v>175</v>
      </c>
      <c r="M2389" t="s">
        <v>176</v>
      </c>
      <c r="N2389" t="s">
        <v>935</v>
      </c>
      <c r="O2389" t="s">
        <v>497</v>
      </c>
      <c r="P2389" t="str">
        <f>"2170711793                    "</f>
        <v xml:space="preserve">2170711793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15.49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20.7</v>
      </c>
      <c r="BJ2389">
        <v>8</v>
      </c>
      <c r="BK2389">
        <v>21</v>
      </c>
      <c r="BL2389" s="4">
        <v>94.25</v>
      </c>
      <c r="BM2389" s="4">
        <v>14.14</v>
      </c>
      <c r="BN2389" s="4">
        <v>108.39</v>
      </c>
      <c r="BO2389" s="4">
        <v>108.39</v>
      </c>
      <c r="BQ2389" t="s">
        <v>83</v>
      </c>
      <c r="BR2389" t="s">
        <v>84</v>
      </c>
      <c r="BS2389" s="3">
        <v>43756</v>
      </c>
      <c r="BT2389" s="5">
        <v>0.68194444444444446</v>
      </c>
      <c r="BU2389" t="s">
        <v>2616</v>
      </c>
      <c r="BV2389" t="s">
        <v>90</v>
      </c>
      <c r="BY2389">
        <v>39974</v>
      </c>
      <c r="CA2389" t="s">
        <v>2617</v>
      </c>
      <c r="CC2389" t="s">
        <v>176</v>
      </c>
      <c r="CD2389">
        <v>4001</v>
      </c>
      <c r="CE2389" t="s">
        <v>86</v>
      </c>
      <c r="CF2389" s="3">
        <v>43759</v>
      </c>
      <c r="CI2389">
        <v>1</v>
      </c>
      <c r="CJ2389">
        <v>1</v>
      </c>
      <c r="CK2389" t="s">
        <v>1039</v>
      </c>
      <c r="CL2389" t="s">
        <v>87</v>
      </c>
    </row>
    <row r="2390" spans="1:90">
      <c r="A2390" t="s">
        <v>72</v>
      </c>
      <c r="B2390" t="s">
        <v>73</v>
      </c>
      <c r="C2390" t="s">
        <v>74</v>
      </c>
      <c r="E2390" t="str">
        <f>"FES1162717731"</f>
        <v>FES1162717731</v>
      </c>
      <c r="F2390" s="3">
        <v>43755</v>
      </c>
      <c r="G2390">
        <v>202004</v>
      </c>
      <c r="H2390" t="s">
        <v>75</v>
      </c>
      <c r="I2390" t="s">
        <v>76</v>
      </c>
      <c r="J2390" t="s">
        <v>77</v>
      </c>
      <c r="K2390" t="s">
        <v>78</v>
      </c>
      <c r="L2390" t="s">
        <v>152</v>
      </c>
      <c r="M2390" t="s">
        <v>153</v>
      </c>
      <c r="N2390" t="s">
        <v>726</v>
      </c>
      <c r="O2390" t="s">
        <v>497</v>
      </c>
      <c r="P2390" t="str">
        <f>"2170712370                    "</f>
        <v xml:space="preserve">2170712370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21.43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2.8</v>
      </c>
      <c r="BJ2390">
        <v>1.2</v>
      </c>
      <c r="BK2390">
        <v>3</v>
      </c>
      <c r="BL2390" s="4">
        <v>128.49</v>
      </c>
      <c r="BM2390" s="4">
        <v>19.27</v>
      </c>
      <c r="BN2390" s="4">
        <v>147.76</v>
      </c>
      <c r="BO2390" s="4">
        <v>147.76</v>
      </c>
      <c r="BP2390" t="s">
        <v>926</v>
      </c>
      <c r="BQ2390" t="s">
        <v>83</v>
      </c>
      <c r="BR2390" t="s">
        <v>84</v>
      </c>
      <c r="BS2390" s="3">
        <v>43760</v>
      </c>
      <c r="BT2390" s="5">
        <v>0.36249999999999999</v>
      </c>
      <c r="BU2390" t="s">
        <v>2618</v>
      </c>
      <c r="BV2390" t="s">
        <v>90</v>
      </c>
      <c r="BY2390">
        <v>5905.87</v>
      </c>
      <c r="CA2390" t="s">
        <v>157</v>
      </c>
      <c r="CC2390" t="s">
        <v>153</v>
      </c>
      <c r="CD2390">
        <v>6849</v>
      </c>
      <c r="CE2390" t="s">
        <v>86</v>
      </c>
      <c r="CF2390" s="3">
        <v>43761</v>
      </c>
      <c r="CI2390">
        <v>3</v>
      </c>
      <c r="CJ2390">
        <v>3</v>
      </c>
      <c r="CK2390" t="s">
        <v>1030</v>
      </c>
      <c r="CL2390" t="s">
        <v>87</v>
      </c>
    </row>
    <row r="2391" spans="1:90">
      <c r="A2391" t="s">
        <v>72</v>
      </c>
      <c r="B2391" t="s">
        <v>73</v>
      </c>
      <c r="C2391" t="s">
        <v>74</v>
      </c>
      <c r="E2391" t="str">
        <f>"FES1162717686"</f>
        <v>FES1162717686</v>
      </c>
      <c r="F2391" s="3">
        <v>43755</v>
      </c>
      <c r="G2391">
        <v>202004</v>
      </c>
      <c r="H2391" t="s">
        <v>75</v>
      </c>
      <c r="I2391" t="s">
        <v>76</v>
      </c>
      <c r="J2391" t="s">
        <v>77</v>
      </c>
      <c r="K2391" t="s">
        <v>78</v>
      </c>
      <c r="L2391" t="s">
        <v>842</v>
      </c>
      <c r="M2391" t="s">
        <v>843</v>
      </c>
      <c r="N2391" t="s">
        <v>252</v>
      </c>
      <c r="O2391" t="s">
        <v>497</v>
      </c>
      <c r="P2391" t="str">
        <f>"2170710419                    "</f>
        <v xml:space="preserve">2170710419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16.010000000000002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21.3</v>
      </c>
      <c r="BJ2391">
        <v>5.9</v>
      </c>
      <c r="BK2391">
        <v>22</v>
      </c>
      <c r="BL2391" s="4">
        <v>97.25</v>
      </c>
      <c r="BM2391" s="4">
        <v>14.59</v>
      </c>
      <c r="BN2391" s="4">
        <v>111.84</v>
      </c>
      <c r="BO2391" s="4">
        <v>111.84</v>
      </c>
      <c r="BQ2391" t="s">
        <v>95</v>
      </c>
      <c r="BR2391" t="s">
        <v>84</v>
      </c>
      <c r="BS2391" s="3">
        <v>43759</v>
      </c>
      <c r="BT2391" s="5">
        <v>0.33888888888888885</v>
      </c>
      <c r="BU2391" t="s">
        <v>2619</v>
      </c>
      <c r="BV2391" t="s">
        <v>87</v>
      </c>
      <c r="BW2391" t="s">
        <v>903</v>
      </c>
      <c r="BX2391" t="s">
        <v>2620</v>
      </c>
      <c r="BY2391">
        <v>29532.67</v>
      </c>
      <c r="CA2391" t="s">
        <v>128</v>
      </c>
      <c r="CC2391" t="s">
        <v>843</v>
      </c>
      <c r="CD2391">
        <v>4302</v>
      </c>
      <c r="CE2391" t="s">
        <v>86</v>
      </c>
      <c r="CF2391" s="3">
        <v>43760</v>
      </c>
      <c r="CI2391">
        <v>1</v>
      </c>
      <c r="CJ2391">
        <v>2</v>
      </c>
      <c r="CK2391" t="s">
        <v>1039</v>
      </c>
      <c r="CL2391" t="s">
        <v>87</v>
      </c>
    </row>
    <row r="2392" spans="1:90">
      <c r="A2392" t="s">
        <v>72</v>
      </c>
      <c r="B2392" t="s">
        <v>73</v>
      </c>
      <c r="C2392" t="s">
        <v>74</v>
      </c>
      <c r="E2392" t="str">
        <f>"FES1162717886"</f>
        <v>FES1162717886</v>
      </c>
      <c r="F2392" s="3">
        <v>43755</v>
      </c>
      <c r="G2392">
        <v>202004</v>
      </c>
      <c r="H2392" t="s">
        <v>75</v>
      </c>
      <c r="I2392" t="s">
        <v>76</v>
      </c>
      <c r="J2392" t="s">
        <v>77</v>
      </c>
      <c r="K2392" t="s">
        <v>78</v>
      </c>
      <c r="L2392" t="s">
        <v>119</v>
      </c>
      <c r="M2392" t="s">
        <v>120</v>
      </c>
      <c r="N2392" t="s">
        <v>707</v>
      </c>
      <c r="O2392" t="s">
        <v>497</v>
      </c>
      <c r="P2392" t="str">
        <f>"2170712740                    "</f>
        <v xml:space="preserve">2170712740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22.62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20.6</v>
      </c>
      <c r="BJ2392">
        <v>16.7</v>
      </c>
      <c r="BK2392">
        <v>21</v>
      </c>
      <c r="BL2392" s="4">
        <v>135.35</v>
      </c>
      <c r="BM2392" s="4">
        <v>20.3</v>
      </c>
      <c r="BN2392" s="4">
        <v>155.65</v>
      </c>
      <c r="BO2392" s="4">
        <v>155.65</v>
      </c>
      <c r="BQ2392" t="s">
        <v>83</v>
      </c>
      <c r="BR2392" t="s">
        <v>84</v>
      </c>
      <c r="BS2392" s="3">
        <v>43759</v>
      </c>
      <c r="BT2392" s="5">
        <v>0.63194444444444442</v>
      </c>
      <c r="BU2392" t="s">
        <v>2621</v>
      </c>
      <c r="BV2392" t="s">
        <v>90</v>
      </c>
      <c r="BY2392">
        <v>83310.12</v>
      </c>
      <c r="CA2392" t="s">
        <v>209</v>
      </c>
      <c r="CC2392" t="s">
        <v>120</v>
      </c>
      <c r="CD2392">
        <v>6001</v>
      </c>
      <c r="CE2392" t="s">
        <v>86</v>
      </c>
      <c r="CF2392" s="3">
        <v>43760</v>
      </c>
      <c r="CI2392">
        <v>2</v>
      </c>
      <c r="CJ2392">
        <v>2</v>
      </c>
      <c r="CK2392" t="s">
        <v>1033</v>
      </c>
      <c r="CL2392" t="s">
        <v>87</v>
      </c>
    </row>
    <row r="2393" spans="1:90">
      <c r="A2393" t="s">
        <v>72</v>
      </c>
      <c r="B2393" t="s">
        <v>73</v>
      </c>
      <c r="C2393" t="s">
        <v>74</v>
      </c>
      <c r="E2393" t="str">
        <f>"FES1162718006"</f>
        <v>FES1162718006</v>
      </c>
      <c r="F2393" s="3">
        <v>43756</v>
      </c>
      <c r="G2393">
        <v>202004</v>
      </c>
      <c r="H2393" t="s">
        <v>75</v>
      </c>
      <c r="I2393" t="s">
        <v>76</v>
      </c>
      <c r="J2393" t="s">
        <v>77</v>
      </c>
      <c r="K2393" t="s">
        <v>78</v>
      </c>
      <c r="L2393" t="s">
        <v>92</v>
      </c>
      <c r="M2393" t="s">
        <v>93</v>
      </c>
      <c r="N2393" t="s">
        <v>985</v>
      </c>
      <c r="O2393" t="s">
        <v>82</v>
      </c>
      <c r="P2393" t="str">
        <f>"2170710705                    "</f>
        <v xml:space="preserve">2170710705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8.7899999999999991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 s="4">
        <v>50.66</v>
      </c>
      <c r="BM2393" s="4">
        <v>7.6</v>
      </c>
      <c r="BN2393" s="4">
        <v>58.26</v>
      </c>
      <c r="BO2393" s="4">
        <v>58.26</v>
      </c>
      <c r="BQ2393" t="s">
        <v>83</v>
      </c>
      <c r="BR2393" t="s">
        <v>84</v>
      </c>
      <c r="BS2393" s="3">
        <v>43759</v>
      </c>
      <c r="BT2393" s="5">
        <v>0.38541666666666669</v>
      </c>
      <c r="BU2393" t="s">
        <v>1440</v>
      </c>
      <c r="BV2393" t="s">
        <v>90</v>
      </c>
      <c r="BY2393">
        <v>1200</v>
      </c>
      <c r="CA2393" t="s">
        <v>147</v>
      </c>
      <c r="CC2393" t="s">
        <v>93</v>
      </c>
      <c r="CD2393">
        <v>7441</v>
      </c>
      <c r="CE2393" t="s">
        <v>96</v>
      </c>
      <c r="CF2393" s="3">
        <v>43760</v>
      </c>
      <c r="CI2393">
        <v>1</v>
      </c>
      <c r="CJ2393">
        <v>1</v>
      </c>
      <c r="CK2393">
        <v>21</v>
      </c>
      <c r="CL2393" t="s">
        <v>87</v>
      </c>
    </row>
    <row r="2394" spans="1:90">
      <c r="A2394" t="s">
        <v>72</v>
      </c>
      <c r="B2394" t="s">
        <v>73</v>
      </c>
      <c r="C2394" t="s">
        <v>74</v>
      </c>
      <c r="E2394" t="str">
        <f>"FES1162717869"</f>
        <v>FES1162717869</v>
      </c>
      <c r="F2394" s="3">
        <v>43756</v>
      </c>
      <c r="G2394">
        <v>202004</v>
      </c>
      <c r="H2394" t="s">
        <v>75</v>
      </c>
      <c r="I2394" t="s">
        <v>76</v>
      </c>
      <c r="J2394" t="s">
        <v>77</v>
      </c>
      <c r="K2394" t="s">
        <v>78</v>
      </c>
      <c r="L2394" t="s">
        <v>248</v>
      </c>
      <c r="M2394" t="s">
        <v>249</v>
      </c>
      <c r="N2394" t="s">
        <v>2608</v>
      </c>
      <c r="O2394" t="s">
        <v>82</v>
      </c>
      <c r="P2394" t="str">
        <f>"2170711907                    "</f>
        <v xml:space="preserve">2170711907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6.87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 s="4">
        <v>39.58</v>
      </c>
      <c r="BM2394" s="4">
        <v>5.94</v>
      </c>
      <c r="BN2394" s="4">
        <v>45.52</v>
      </c>
      <c r="BO2394" s="4">
        <v>45.52</v>
      </c>
      <c r="BQ2394" t="s">
        <v>2622</v>
      </c>
      <c r="BR2394" t="s">
        <v>84</v>
      </c>
      <c r="BS2394" s="3">
        <v>43759</v>
      </c>
      <c r="BT2394" s="5">
        <v>0.31944444444444448</v>
      </c>
      <c r="BU2394" t="s">
        <v>2609</v>
      </c>
      <c r="BV2394" t="s">
        <v>90</v>
      </c>
      <c r="BY2394">
        <v>1200</v>
      </c>
      <c r="CA2394" t="s">
        <v>287</v>
      </c>
      <c r="CC2394" t="s">
        <v>249</v>
      </c>
      <c r="CD2394">
        <v>1559</v>
      </c>
      <c r="CE2394" t="s">
        <v>96</v>
      </c>
      <c r="CF2394" s="3">
        <v>43760</v>
      </c>
      <c r="CI2394">
        <v>1</v>
      </c>
      <c r="CJ2394">
        <v>1</v>
      </c>
      <c r="CK2394">
        <v>22</v>
      </c>
      <c r="CL2394" t="s">
        <v>87</v>
      </c>
    </row>
    <row r="2395" spans="1:90">
      <c r="A2395" t="s">
        <v>72</v>
      </c>
      <c r="B2395" t="s">
        <v>73</v>
      </c>
      <c r="C2395" t="s">
        <v>74</v>
      </c>
      <c r="E2395" t="str">
        <f>"FES1162719293"</f>
        <v>FES1162719293</v>
      </c>
      <c r="F2395" s="3">
        <v>43763</v>
      </c>
      <c r="G2395">
        <v>202004</v>
      </c>
      <c r="H2395" t="s">
        <v>75</v>
      </c>
      <c r="I2395" t="s">
        <v>76</v>
      </c>
      <c r="J2395" t="s">
        <v>77</v>
      </c>
      <c r="K2395" t="s">
        <v>78</v>
      </c>
      <c r="L2395" t="s">
        <v>119</v>
      </c>
      <c r="M2395" t="s">
        <v>120</v>
      </c>
      <c r="N2395" t="s">
        <v>406</v>
      </c>
      <c r="O2395" t="s">
        <v>82</v>
      </c>
      <c r="P2395" t="str">
        <f>"2170711632                    "</f>
        <v xml:space="preserve">2170711632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8.7899999999999991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0.2</v>
      </c>
      <c r="BJ2395">
        <v>1.8</v>
      </c>
      <c r="BK2395">
        <v>2</v>
      </c>
      <c r="BL2395" s="4">
        <v>50.66</v>
      </c>
      <c r="BM2395" s="4">
        <v>7.6</v>
      </c>
      <c r="BN2395" s="4">
        <v>58.26</v>
      </c>
      <c r="BO2395" s="4">
        <v>58.26</v>
      </c>
      <c r="BQ2395" t="s">
        <v>95</v>
      </c>
      <c r="BR2395" t="s">
        <v>84</v>
      </c>
      <c r="BS2395" s="3">
        <v>43766</v>
      </c>
      <c r="BT2395" s="5">
        <v>0.40208333333333335</v>
      </c>
      <c r="BU2395" t="s">
        <v>2623</v>
      </c>
      <c r="BV2395" t="s">
        <v>90</v>
      </c>
      <c r="BY2395">
        <v>9237.83</v>
      </c>
      <c r="CC2395" t="s">
        <v>120</v>
      </c>
      <c r="CD2395">
        <v>6001</v>
      </c>
      <c r="CE2395" t="s">
        <v>96</v>
      </c>
      <c r="CF2395" s="3">
        <v>43767</v>
      </c>
      <c r="CI2395">
        <v>1</v>
      </c>
      <c r="CJ2395">
        <v>1</v>
      </c>
      <c r="CK2395">
        <v>21</v>
      </c>
      <c r="CL2395" t="s">
        <v>87</v>
      </c>
    </row>
    <row r="2396" spans="1:90">
      <c r="A2396" t="s">
        <v>72</v>
      </c>
      <c r="B2396" t="s">
        <v>73</v>
      </c>
      <c r="C2396" t="s">
        <v>74</v>
      </c>
      <c r="E2396" t="str">
        <f>"FES1162718132"</f>
        <v>FES1162718132</v>
      </c>
      <c r="F2396" s="3">
        <v>43756</v>
      </c>
      <c r="G2396">
        <v>202004</v>
      </c>
      <c r="H2396" t="s">
        <v>75</v>
      </c>
      <c r="I2396" t="s">
        <v>76</v>
      </c>
      <c r="J2396" t="s">
        <v>77</v>
      </c>
      <c r="K2396" t="s">
        <v>78</v>
      </c>
      <c r="L2396" t="s">
        <v>92</v>
      </c>
      <c r="M2396" t="s">
        <v>93</v>
      </c>
      <c r="N2396" t="s">
        <v>690</v>
      </c>
      <c r="O2396" t="s">
        <v>82</v>
      </c>
      <c r="P2396" t="str">
        <f>"2170712858                    "</f>
        <v xml:space="preserve">2170712858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8.7899999999999991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 s="4">
        <v>50.66</v>
      </c>
      <c r="BM2396" s="4">
        <v>7.6</v>
      </c>
      <c r="BN2396" s="4">
        <v>58.26</v>
      </c>
      <c r="BO2396" s="4">
        <v>58.26</v>
      </c>
      <c r="BQ2396" t="s">
        <v>95</v>
      </c>
      <c r="BR2396" t="s">
        <v>84</v>
      </c>
      <c r="BS2396" s="3">
        <v>43759</v>
      </c>
      <c r="BT2396" s="5">
        <v>0.3215277777777778</v>
      </c>
      <c r="BU2396" t="s">
        <v>2144</v>
      </c>
      <c r="BV2396" t="s">
        <v>90</v>
      </c>
      <c r="BY2396">
        <v>1200</v>
      </c>
      <c r="CA2396" t="s">
        <v>290</v>
      </c>
      <c r="CC2396" t="s">
        <v>93</v>
      </c>
      <c r="CD2396">
        <v>7530</v>
      </c>
      <c r="CE2396" t="s">
        <v>96</v>
      </c>
      <c r="CF2396" s="3">
        <v>43760</v>
      </c>
      <c r="CI2396">
        <v>1</v>
      </c>
      <c r="CJ2396">
        <v>1</v>
      </c>
      <c r="CK2396">
        <v>21</v>
      </c>
      <c r="CL2396" t="s">
        <v>87</v>
      </c>
    </row>
    <row r="2397" spans="1:90">
      <c r="A2397" t="s">
        <v>72</v>
      </c>
      <c r="B2397" t="s">
        <v>73</v>
      </c>
      <c r="C2397" t="s">
        <v>74</v>
      </c>
      <c r="E2397" t="str">
        <f>"FES1162718121"</f>
        <v>FES1162718121</v>
      </c>
      <c r="F2397" s="3">
        <v>43756</v>
      </c>
      <c r="G2397">
        <v>202004</v>
      </c>
      <c r="H2397" t="s">
        <v>75</v>
      </c>
      <c r="I2397" t="s">
        <v>76</v>
      </c>
      <c r="J2397" t="s">
        <v>77</v>
      </c>
      <c r="K2397" t="s">
        <v>78</v>
      </c>
      <c r="L2397" t="s">
        <v>119</v>
      </c>
      <c r="M2397" t="s">
        <v>120</v>
      </c>
      <c r="N2397" t="s">
        <v>406</v>
      </c>
      <c r="O2397" t="s">
        <v>82</v>
      </c>
      <c r="P2397" t="str">
        <f>"2170712850                    "</f>
        <v xml:space="preserve">2170712850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8.7899999999999991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 s="4">
        <v>50.66</v>
      </c>
      <c r="BM2397" s="4">
        <v>7.6</v>
      </c>
      <c r="BN2397" s="4">
        <v>58.26</v>
      </c>
      <c r="BO2397" s="4">
        <v>58.26</v>
      </c>
      <c r="BQ2397" t="s">
        <v>95</v>
      </c>
      <c r="BR2397" t="s">
        <v>84</v>
      </c>
      <c r="BS2397" s="3">
        <v>43759</v>
      </c>
      <c r="BT2397" s="5">
        <v>0.375</v>
      </c>
      <c r="BU2397" t="s">
        <v>487</v>
      </c>
      <c r="BV2397" t="s">
        <v>90</v>
      </c>
      <c r="BY2397">
        <v>1200</v>
      </c>
      <c r="CA2397" t="s">
        <v>209</v>
      </c>
      <c r="CC2397" t="s">
        <v>120</v>
      </c>
      <c r="CD2397">
        <v>6001</v>
      </c>
      <c r="CE2397" t="s">
        <v>96</v>
      </c>
      <c r="CF2397" s="3">
        <v>43760</v>
      </c>
      <c r="CI2397">
        <v>1</v>
      </c>
      <c r="CJ2397">
        <v>1</v>
      </c>
      <c r="CK2397">
        <v>21</v>
      </c>
      <c r="CL2397" t="s">
        <v>87</v>
      </c>
    </row>
    <row r="2398" spans="1:90">
      <c r="A2398" t="s">
        <v>72</v>
      </c>
      <c r="B2398" t="s">
        <v>73</v>
      </c>
      <c r="C2398" t="s">
        <v>74</v>
      </c>
      <c r="E2398" t="str">
        <f>"FES1162718117"</f>
        <v>FES1162718117</v>
      </c>
      <c r="F2398" s="3">
        <v>43756</v>
      </c>
      <c r="G2398">
        <v>202004</v>
      </c>
      <c r="H2398" t="s">
        <v>75</v>
      </c>
      <c r="I2398" t="s">
        <v>76</v>
      </c>
      <c r="J2398" t="s">
        <v>77</v>
      </c>
      <c r="K2398" t="s">
        <v>78</v>
      </c>
      <c r="L2398" t="s">
        <v>79</v>
      </c>
      <c r="M2398" t="s">
        <v>80</v>
      </c>
      <c r="N2398" t="s">
        <v>81</v>
      </c>
      <c r="O2398" t="s">
        <v>82</v>
      </c>
      <c r="P2398" t="str">
        <f>"2170712849                    "</f>
        <v xml:space="preserve">2170712849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10.16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2.8</v>
      </c>
      <c r="BJ2398">
        <v>4</v>
      </c>
      <c r="BK2398">
        <v>4</v>
      </c>
      <c r="BL2398" s="4">
        <v>58.55</v>
      </c>
      <c r="BM2398" s="4">
        <v>8.7799999999999994</v>
      </c>
      <c r="BN2398" s="4">
        <v>67.33</v>
      </c>
      <c r="BO2398" s="4">
        <v>67.33</v>
      </c>
      <c r="BQ2398" t="s">
        <v>83</v>
      </c>
      <c r="BR2398" t="s">
        <v>84</v>
      </c>
      <c r="BS2398" s="3">
        <v>43759</v>
      </c>
      <c r="BT2398" s="5">
        <v>0.41875000000000001</v>
      </c>
      <c r="BU2398" t="s">
        <v>2444</v>
      </c>
      <c r="BV2398" t="s">
        <v>90</v>
      </c>
      <c r="BY2398">
        <v>20212.96</v>
      </c>
      <c r="CA2398" t="s">
        <v>474</v>
      </c>
      <c r="CC2398" t="s">
        <v>80</v>
      </c>
      <c r="CD2398">
        <v>2094</v>
      </c>
      <c r="CE2398" t="s">
        <v>86</v>
      </c>
      <c r="CF2398" s="3">
        <v>43760</v>
      </c>
      <c r="CI2398">
        <v>1</v>
      </c>
      <c r="CJ2398">
        <v>1</v>
      </c>
      <c r="CK2398">
        <v>22</v>
      </c>
      <c r="CL2398" t="s">
        <v>87</v>
      </c>
    </row>
    <row r="2399" spans="1:90">
      <c r="A2399" t="s">
        <v>72</v>
      </c>
      <c r="B2399" t="s">
        <v>73</v>
      </c>
      <c r="C2399" t="s">
        <v>74</v>
      </c>
      <c r="E2399" t="str">
        <f>"FES1162718040"</f>
        <v>FES1162718040</v>
      </c>
      <c r="F2399" s="3">
        <v>43756</v>
      </c>
      <c r="G2399">
        <v>202004</v>
      </c>
      <c r="H2399" t="s">
        <v>75</v>
      </c>
      <c r="I2399" t="s">
        <v>76</v>
      </c>
      <c r="J2399" t="s">
        <v>77</v>
      </c>
      <c r="K2399" t="s">
        <v>78</v>
      </c>
      <c r="L2399" t="s">
        <v>215</v>
      </c>
      <c r="M2399" t="s">
        <v>216</v>
      </c>
      <c r="N2399" t="s">
        <v>298</v>
      </c>
      <c r="O2399" t="s">
        <v>82</v>
      </c>
      <c r="P2399" t="str">
        <f>"2170711004                    "</f>
        <v xml:space="preserve">2170711004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8.7899999999999991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0.6</v>
      </c>
      <c r="BJ2399">
        <v>0.9</v>
      </c>
      <c r="BK2399">
        <v>1</v>
      </c>
      <c r="BL2399" s="4">
        <v>50.66</v>
      </c>
      <c r="BM2399" s="4">
        <v>7.6</v>
      </c>
      <c r="BN2399" s="4">
        <v>58.26</v>
      </c>
      <c r="BO2399" s="4">
        <v>58.26</v>
      </c>
      <c r="BQ2399" t="s">
        <v>83</v>
      </c>
      <c r="BR2399" t="s">
        <v>84</v>
      </c>
      <c r="BS2399" s="3">
        <v>43759</v>
      </c>
      <c r="BT2399" s="5">
        <v>0.29166666666666669</v>
      </c>
      <c r="BU2399" t="s">
        <v>2240</v>
      </c>
      <c r="BV2399" t="s">
        <v>90</v>
      </c>
      <c r="BY2399">
        <v>4358.1099999999997</v>
      </c>
      <c r="CC2399" t="s">
        <v>216</v>
      </c>
      <c r="CD2399">
        <v>3201</v>
      </c>
      <c r="CE2399" t="s">
        <v>86</v>
      </c>
      <c r="CF2399" s="3">
        <v>43760</v>
      </c>
      <c r="CI2399">
        <v>1</v>
      </c>
      <c r="CJ2399">
        <v>1</v>
      </c>
      <c r="CK2399">
        <v>21</v>
      </c>
      <c r="CL2399" t="s">
        <v>87</v>
      </c>
    </row>
    <row r="2400" spans="1:90">
      <c r="A2400" t="s">
        <v>72</v>
      </c>
      <c r="B2400" t="s">
        <v>73</v>
      </c>
      <c r="C2400" t="s">
        <v>74</v>
      </c>
      <c r="E2400" t="str">
        <f>"FES1162718098"</f>
        <v>FES1162718098</v>
      </c>
      <c r="F2400" s="3">
        <v>43756</v>
      </c>
      <c r="G2400">
        <v>202004</v>
      </c>
      <c r="H2400" t="s">
        <v>75</v>
      </c>
      <c r="I2400" t="s">
        <v>76</v>
      </c>
      <c r="J2400" t="s">
        <v>77</v>
      </c>
      <c r="K2400" t="s">
        <v>78</v>
      </c>
      <c r="L2400" t="s">
        <v>92</v>
      </c>
      <c r="M2400" t="s">
        <v>93</v>
      </c>
      <c r="N2400" t="s">
        <v>288</v>
      </c>
      <c r="O2400" t="s">
        <v>82</v>
      </c>
      <c r="P2400" t="str">
        <f>"2170712832                    "</f>
        <v xml:space="preserve">2170712832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8.7899999999999991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 s="4">
        <v>50.66</v>
      </c>
      <c r="BM2400" s="4">
        <v>7.6</v>
      </c>
      <c r="BN2400" s="4">
        <v>58.26</v>
      </c>
      <c r="BO2400" s="4">
        <v>58.26</v>
      </c>
      <c r="BQ2400" t="s">
        <v>95</v>
      </c>
      <c r="BR2400" t="s">
        <v>84</v>
      </c>
      <c r="BS2400" s="3">
        <v>43759</v>
      </c>
      <c r="BT2400" s="5">
        <v>0.375</v>
      </c>
      <c r="BU2400" t="s">
        <v>289</v>
      </c>
      <c r="BV2400" t="s">
        <v>90</v>
      </c>
      <c r="BY2400">
        <v>1200</v>
      </c>
      <c r="CA2400" t="s">
        <v>290</v>
      </c>
      <c r="CC2400" t="s">
        <v>93</v>
      </c>
      <c r="CD2400">
        <v>7560</v>
      </c>
      <c r="CE2400" t="s">
        <v>96</v>
      </c>
      <c r="CF2400" s="3">
        <v>43760</v>
      </c>
      <c r="CI2400">
        <v>1</v>
      </c>
      <c r="CJ2400">
        <v>1</v>
      </c>
      <c r="CK2400">
        <v>21</v>
      </c>
      <c r="CL2400" t="s">
        <v>87</v>
      </c>
    </row>
    <row r="2401" spans="1:90">
      <c r="A2401" t="s">
        <v>72</v>
      </c>
      <c r="B2401" t="s">
        <v>73</v>
      </c>
      <c r="C2401" t="s">
        <v>74</v>
      </c>
      <c r="E2401" t="str">
        <f>"FES1162717994"</f>
        <v>FES1162717994</v>
      </c>
      <c r="F2401" s="3">
        <v>43756</v>
      </c>
      <c r="G2401">
        <v>202004</v>
      </c>
      <c r="H2401" t="s">
        <v>75</v>
      </c>
      <c r="I2401" t="s">
        <v>76</v>
      </c>
      <c r="J2401" t="s">
        <v>77</v>
      </c>
      <c r="K2401" t="s">
        <v>78</v>
      </c>
      <c r="L2401" t="s">
        <v>1337</v>
      </c>
      <c r="M2401" t="s">
        <v>1338</v>
      </c>
      <c r="N2401" t="s">
        <v>1339</v>
      </c>
      <c r="O2401" t="s">
        <v>82</v>
      </c>
      <c r="P2401" t="str">
        <f>"2170710591                    "</f>
        <v xml:space="preserve">2170710591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17.04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 s="4">
        <v>98.16</v>
      </c>
      <c r="BM2401" s="4">
        <v>14.72</v>
      </c>
      <c r="BN2401" s="4">
        <v>112.88</v>
      </c>
      <c r="BO2401" s="4">
        <v>112.88</v>
      </c>
      <c r="BQ2401" t="s">
        <v>192</v>
      </c>
      <c r="BR2401" t="s">
        <v>84</v>
      </c>
      <c r="BS2401" s="3">
        <v>43759</v>
      </c>
      <c r="BT2401" s="5">
        <v>0.41666666666666669</v>
      </c>
      <c r="BU2401" t="s">
        <v>1578</v>
      </c>
      <c r="BV2401" t="s">
        <v>90</v>
      </c>
      <c r="BY2401">
        <v>1200</v>
      </c>
      <c r="CC2401" t="s">
        <v>1338</v>
      </c>
      <c r="CD2401">
        <v>7139</v>
      </c>
      <c r="CE2401" t="s">
        <v>96</v>
      </c>
      <c r="CF2401" s="3">
        <v>43760</v>
      </c>
      <c r="CI2401">
        <v>1</v>
      </c>
      <c r="CJ2401">
        <v>1</v>
      </c>
      <c r="CK2401">
        <v>23</v>
      </c>
      <c r="CL2401" t="s">
        <v>87</v>
      </c>
    </row>
    <row r="2402" spans="1:90">
      <c r="A2402" t="s">
        <v>72</v>
      </c>
      <c r="B2402" t="s">
        <v>73</v>
      </c>
      <c r="C2402" t="s">
        <v>74</v>
      </c>
      <c r="E2402" t="str">
        <f>"FES1162717934"</f>
        <v>FES1162717934</v>
      </c>
      <c r="F2402" s="3">
        <v>43756</v>
      </c>
      <c r="G2402">
        <v>202004</v>
      </c>
      <c r="H2402" t="s">
        <v>75</v>
      </c>
      <c r="I2402" t="s">
        <v>76</v>
      </c>
      <c r="J2402" t="s">
        <v>77</v>
      </c>
      <c r="K2402" t="s">
        <v>78</v>
      </c>
      <c r="L2402" t="s">
        <v>199</v>
      </c>
      <c r="M2402" t="s">
        <v>200</v>
      </c>
      <c r="N2402" t="s">
        <v>746</v>
      </c>
      <c r="O2402" t="s">
        <v>82</v>
      </c>
      <c r="P2402" t="str">
        <f>"2170710828                    "</f>
        <v xml:space="preserve">2170710828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8.7899999999999991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 s="4">
        <v>50.66</v>
      </c>
      <c r="BM2402" s="4">
        <v>7.6</v>
      </c>
      <c r="BN2402" s="4">
        <v>58.26</v>
      </c>
      <c r="BO2402" s="4">
        <v>58.26</v>
      </c>
      <c r="BQ2402" t="s">
        <v>95</v>
      </c>
      <c r="BR2402" t="s">
        <v>84</v>
      </c>
      <c r="BS2402" s="3">
        <v>43759</v>
      </c>
      <c r="BT2402" s="5">
        <v>0.41666666666666669</v>
      </c>
      <c r="BU2402" t="s">
        <v>1985</v>
      </c>
      <c r="BV2402" t="s">
        <v>90</v>
      </c>
      <c r="BY2402">
        <v>1200</v>
      </c>
      <c r="CA2402" t="s">
        <v>1986</v>
      </c>
      <c r="CC2402" t="s">
        <v>200</v>
      </c>
      <c r="CD2402">
        <v>5201</v>
      </c>
      <c r="CE2402" t="s">
        <v>96</v>
      </c>
      <c r="CF2402" s="3">
        <v>43761</v>
      </c>
      <c r="CI2402">
        <v>1</v>
      </c>
      <c r="CJ2402">
        <v>1</v>
      </c>
      <c r="CK2402">
        <v>21</v>
      </c>
      <c r="CL2402" t="s">
        <v>87</v>
      </c>
    </row>
    <row r="2403" spans="1:90">
      <c r="A2403" t="s">
        <v>72</v>
      </c>
      <c r="B2403" t="s">
        <v>73</v>
      </c>
      <c r="C2403" t="s">
        <v>74</v>
      </c>
      <c r="E2403" t="str">
        <f>"FES1162718038"</f>
        <v>FES1162718038</v>
      </c>
      <c r="F2403" s="3">
        <v>43756</v>
      </c>
      <c r="G2403">
        <v>202004</v>
      </c>
      <c r="H2403" t="s">
        <v>75</v>
      </c>
      <c r="I2403" t="s">
        <v>76</v>
      </c>
      <c r="J2403" t="s">
        <v>77</v>
      </c>
      <c r="K2403" t="s">
        <v>78</v>
      </c>
      <c r="L2403" t="s">
        <v>119</v>
      </c>
      <c r="M2403" t="s">
        <v>120</v>
      </c>
      <c r="N2403" t="s">
        <v>220</v>
      </c>
      <c r="O2403" t="s">
        <v>82</v>
      </c>
      <c r="P2403" t="str">
        <f>"2170710982                    "</f>
        <v xml:space="preserve">2170710982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8.7899999999999991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 s="4">
        <v>50.66</v>
      </c>
      <c r="BM2403" s="4">
        <v>7.6</v>
      </c>
      <c r="BN2403" s="4">
        <v>58.26</v>
      </c>
      <c r="BO2403" s="4">
        <v>58.26</v>
      </c>
      <c r="BQ2403" t="s">
        <v>95</v>
      </c>
      <c r="BR2403" t="s">
        <v>84</v>
      </c>
      <c r="BS2403" s="3">
        <v>43759</v>
      </c>
      <c r="BT2403" s="5">
        <v>0.41111111111111115</v>
      </c>
      <c r="BU2403" t="s">
        <v>221</v>
      </c>
      <c r="BV2403" t="s">
        <v>90</v>
      </c>
      <c r="BY2403">
        <v>1200</v>
      </c>
      <c r="CA2403" t="s">
        <v>209</v>
      </c>
      <c r="CC2403" t="s">
        <v>120</v>
      </c>
      <c r="CD2403">
        <v>6001</v>
      </c>
      <c r="CE2403" t="s">
        <v>96</v>
      </c>
      <c r="CF2403" s="3">
        <v>43760</v>
      </c>
      <c r="CI2403">
        <v>1</v>
      </c>
      <c r="CJ2403">
        <v>1</v>
      </c>
      <c r="CK2403">
        <v>21</v>
      </c>
      <c r="CL2403" t="s">
        <v>87</v>
      </c>
    </row>
    <row r="2404" spans="1:90">
      <c r="A2404" t="s">
        <v>72</v>
      </c>
      <c r="B2404" t="s">
        <v>73</v>
      </c>
      <c r="C2404" t="s">
        <v>74</v>
      </c>
      <c r="E2404" t="str">
        <f>"FES1162718082"</f>
        <v>FES1162718082</v>
      </c>
      <c r="F2404" s="3">
        <v>43756</v>
      </c>
      <c r="G2404">
        <v>202004</v>
      </c>
      <c r="H2404" t="s">
        <v>75</v>
      </c>
      <c r="I2404" t="s">
        <v>76</v>
      </c>
      <c r="J2404" t="s">
        <v>77</v>
      </c>
      <c r="K2404" t="s">
        <v>78</v>
      </c>
      <c r="L2404" t="s">
        <v>114</v>
      </c>
      <c r="M2404" t="s">
        <v>115</v>
      </c>
      <c r="N2404" t="s">
        <v>501</v>
      </c>
      <c r="O2404" t="s">
        <v>82</v>
      </c>
      <c r="P2404" t="str">
        <f>"2170712815                    "</f>
        <v xml:space="preserve">2170712815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13.19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3</v>
      </c>
      <c r="BJ2404">
        <v>1.3</v>
      </c>
      <c r="BK2404">
        <v>3</v>
      </c>
      <c r="BL2404" s="4">
        <v>75.98</v>
      </c>
      <c r="BM2404" s="4">
        <v>11.4</v>
      </c>
      <c r="BN2404" s="4">
        <v>87.38</v>
      </c>
      <c r="BO2404" s="4">
        <v>87.38</v>
      </c>
      <c r="BQ2404" t="s">
        <v>101</v>
      </c>
      <c r="BR2404" t="s">
        <v>84</v>
      </c>
      <c r="BS2404" s="3">
        <v>43759</v>
      </c>
      <c r="BT2404" s="5">
        <v>0.3576388888888889</v>
      </c>
      <c r="BU2404" t="s">
        <v>2624</v>
      </c>
      <c r="BV2404" t="s">
        <v>90</v>
      </c>
      <c r="BY2404">
        <v>6511.68</v>
      </c>
      <c r="CA2404" t="s">
        <v>363</v>
      </c>
      <c r="CC2404" t="s">
        <v>115</v>
      </c>
      <c r="CD2404">
        <v>186</v>
      </c>
      <c r="CE2404" t="s">
        <v>86</v>
      </c>
      <c r="CF2404" s="3">
        <v>43760</v>
      </c>
      <c r="CI2404">
        <v>1</v>
      </c>
      <c r="CJ2404">
        <v>1</v>
      </c>
      <c r="CK2404">
        <v>21</v>
      </c>
      <c r="CL2404" t="s">
        <v>87</v>
      </c>
    </row>
    <row r="2405" spans="1:90">
      <c r="A2405" t="s">
        <v>72</v>
      </c>
      <c r="B2405" t="s">
        <v>73</v>
      </c>
      <c r="C2405" t="s">
        <v>74</v>
      </c>
      <c r="E2405" t="str">
        <f>"FES1162718157"</f>
        <v>FES1162718157</v>
      </c>
      <c r="F2405" s="3">
        <v>43756</v>
      </c>
      <c r="G2405">
        <v>202004</v>
      </c>
      <c r="H2405" t="s">
        <v>75</v>
      </c>
      <c r="I2405" t="s">
        <v>76</v>
      </c>
      <c r="J2405" t="s">
        <v>77</v>
      </c>
      <c r="K2405" t="s">
        <v>78</v>
      </c>
      <c r="L2405" t="s">
        <v>92</v>
      </c>
      <c r="M2405" t="s">
        <v>93</v>
      </c>
      <c r="N2405" t="s">
        <v>276</v>
      </c>
      <c r="O2405" t="s">
        <v>82</v>
      </c>
      <c r="P2405" t="str">
        <f>"2170712884                    "</f>
        <v xml:space="preserve">2170712884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8.7899999999999991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 s="4">
        <v>50.66</v>
      </c>
      <c r="BM2405" s="4">
        <v>7.6</v>
      </c>
      <c r="BN2405" s="4">
        <v>58.26</v>
      </c>
      <c r="BO2405" s="4">
        <v>58.26</v>
      </c>
      <c r="BQ2405" t="s">
        <v>95</v>
      </c>
      <c r="BR2405" t="s">
        <v>84</v>
      </c>
      <c r="BS2405" s="3">
        <v>43759</v>
      </c>
      <c r="BT2405" s="5">
        <v>0.33194444444444443</v>
      </c>
      <c r="BU2405" t="s">
        <v>277</v>
      </c>
      <c r="BV2405" t="s">
        <v>90</v>
      </c>
      <c r="BY2405">
        <v>1200</v>
      </c>
      <c r="CA2405" t="s">
        <v>214</v>
      </c>
      <c r="CC2405" t="s">
        <v>93</v>
      </c>
      <c r="CD2405">
        <v>7441</v>
      </c>
      <c r="CE2405" t="s">
        <v>96</v>
      </c>
      <c r="CF2405" s="3">
        <v>43760</v>
      </c>
      <c r="CI2405">
        <v>1</v>
      </c>
      <c r="CJ2405">
        <v>1</v>
      </c>
      <c r="CK2405">
        <v>21</v>
      </c>
      <c r="CL2405" t="s">
        <v>87</v>
      </c>
    </row>
    <row r="2406" spans="1:90">
      <c r="A2406" t="s">
        <v>72</v>
      </c>
      <c r="B2406" t="s">
        <v>73</v>
      </c>
      <c r="C2406" t="s">
        <v>74</v>
      </c>
      <c r="E2406" t="str">
        <f>"FES1162718187"</f>
        <v>FES1162718187</v>
      </c>
      <c r="F2406" s="3">
        <v>43756</v>
      </c>
      <c r="G2406">
        <v>202004</v>
      </c>
      <c r="H2406" t="s">
        <v>75</v>
      </c>
      <c r="I2406" t="s">
        <v>76</v>
      </c>
      <c r="J2406" t="s">
        <v>77</v>
      </c>
      <c r="K2406" t="s">
        <v>78</v>
      </c>
      <c r="L2406" t="s">
        <v>104</v>
      </c>
      <c r="M2406" t="s">
        <v>105</v>
      </c>
      <c r="N2406" t="s">
        <v>2625</v>
      </c>
      <c r="O2406" t="s">
        <v>82</v>
      </c>
      <c r="P2406" t="str">
        <f>"2170712706                    "</f>
        <v xml:space="preserve">2170712706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8.7899999999999991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 s="4">
        <v>50.66</v>
      </c>
      <c r="BM2406" s="4">
        <v>7.6</v>
      </c>
      <c r="BN2406" s="4">
        <v>58.26</v>
      </c>
      <c r="BO2406" s="4">
        <v>58.26</v>
      </c>
      <c r="BQ2406" t="s">
        <v>101</v>
      </c>
      <c r="BR2406" t="s">
        <v>84</v>
      </c>
      <c r="BS2406" s="3">
        <v>43759</v>
      </c>
      <c r="BT2406" s="5">
        <v>0.43333333333333335</v>
      </c>
      <c r="BU2406" t="s">
        <v>1279</v>
      </c>
      <c r="BV2406" t="s">
        <v>90</v>
      </c>
      <c r="BY2406">
        <v>1200</v>
      </c>
      <c r="CA2406" t="s">
        <v>108</v>
      </c>
      <c r="CC2406" t="s">
        <v>105</v>
      </c>
      <c r="CD2406">
        <v>6220</v>
      </c>
      <c r="CE2406" t="s">
        <v>96</v>
      </c>
      <c r="CF2406" s="3">
        <v>43760</v>
      </c>
      <c r="CI2406">
        <v>1</v>
      </c>
      <c r="CJ2406">
        <v>1</v>
      </c>
      <c r="CK2406">
        <v>21</v>
      </c>
      <c r="CL2406" t="s">
        <v>87</v>
      </c>
    </row>
    <row r="2407" spans="1:90">
      <c r="A2407" t="s">
        <v>72</v>
      </c>
      <c r="B2407" t="s">
        <v>73</v>
      </c>
      <c r="C2407" t="s">
        <v>74</v>
      </c>
      <c r="E2407" t="str">
        <f>"FES1162718048"</f>
        <v>FES1162718048</v>
      </c>
      <c r="F2407" s="3">
        <v>43756</v>
      </c>
      <c r="G2407">
        <v>202004</v>
      </c>
      <c r="H2407" t="s">
        <v>75</v>
      </c>
      <c r="I2407" t="s">
        <v>76</v>
      </c>
      <c r="J2407" t="s">
        <v>77</v>
      </c>
      <c r="K2407" t="s">
        <v>78</v>
      </c>
      <c r="L2407" t="s">
        <v>175</v>
      </c>
      <c r="M2407" t="s">
        <v>176</v>
      </c>
      <c r="N2407" t="s">
        <v>340</v>
      </c>
      <c r="O2407" t="s">
        <v>82</v>
      </c>
      <c r="P2407" t="str">
        <f>"2170711372                    "</f>
        <v xml:space="preserve">2170711372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8.7899999999999991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 s="4">
        <v>50.66</v>
      </c>
      <c r="BM2407" s="4">
        <v>7.6</v>
      </c>
      <c r="BN2407" s="4">
        <v>58.26</v>
      </c>
      <c r="BO2407" s="4">
        <v>58.26</v>
      </c>
      <c r="BQ2407" t="s">
        <v>258</v>
      </c>
      <c r="BR2407" t="s">
        <v>84</v>
      </c>
      <c r="BS2407" s="3">
        <v>43759</v>
      </c>
      <c r="BT2407" s="5">
        <v>0.35555555555555557</v>
      </c>
      <c r="BU2407" t="s">
        <v>1590</v>
      </c>
      <c r="BV2407" t="s">
        <v>90</v>
      </c>
      <c r="BY2407">
        <v>1200</v>
      </c>
      <c r="CA2407" t="s">
        <v>342</v>
      </c>
      <c r="CC2407" t="s">
        <v>176</v>
      </c>
      <c r="CD2407">
        <v>4000</v>
      </c>
      <c r="CE2407" t="s">
        <v>96</v>
      </c>
      <c r="CF2407" s="3">
        <v>43760</v>
      </c>
      <c r="CI2407">
        <v>1</v>
      </c>
      <c r="CJ2407">
        <v>1</v>
      </c>
      <c r="CK2407">
        <v>21</v>
      </c>
      <c r="CL2407" t="s">
        <v>87</v>
      </c>
    </row>
    <row r="2408" spans="1:90">
      <c r="A2408" t="s">
        <v>72</v>
      </c>
      <c r="B2408" t="s">
        <v>73</v>
      </c>
      <c r="C2408" t="s">
        <v>74</v>
      </c>
      <c r="E2408" t="str">
        <f>"FES1162718045"</f>
        <v>FES1162718045</v>
      </c>
      <c r="F2408" s="3">
        <v>43756</v>
      </c>
      <c r="G2408">
        <v>202004</v>
      </c>
      <c r="H2408" t="s">
        <v>75</v>
      </c>
      <c r="I2408" t="s">
        <v>76</v>
      </c>
      <c r="J2408" t="s">
        <v>77</v>
      </c>
      <c r="K2408" t="s">
        <v>78</v>
      </c>
      <c r="L2408" t="s">
        <v>142</v>
      </c>
      <c r="M2408" t="s">
        <v>143</v>
      </c>
      <c r="N2408" t="s">
        <v>1707</v>
      </c>
      <c r="O2408" t="s">
        <v>82</v>
      </c>
      <c r="P2408" t="str">
        <f>"2170711265                    "</f>
        <v xml:space="preserve">2170711265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6.87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 s="4">
        <v>39.58</v>
      </c>
      <c r="BM2408" s="4">
        <v>5.94</v>
      </c>
      <c r="BN2408" s="4">
        <v>45.52</v>
      </c>
      <c r="BO2408" s="4">
        <v>45.52</v>
      </c>
      <c r="BQ2408" t="s">
        <v>95</v>
      </c>
      <c r="BR2408" t="s">
        <v>84</v>
      </c>
      <c r="BS2408" s="3">
        <v>43759</v>
      </c>
      <c r="BT2408" s="5">
        <v>0.38194444444444442</v>
      </c>
      <c r="BU2408" t="s">
        <v>2626</v>
      </c>
      <c r="BV2408" t="s">
        <v>90</v>
      </c>
      <c r="BY2408">
        <v>1200</v>
      </c>
      <c r="CC2408" t="s">
        <v>143</v>
      </c>
      <c r="CD2408">
        <v>1460</v>
      </c>
      <c r="CE2408" t="s">
        <v>96</v>
      </c>
      <c r="CF2408" s="3">
        <v>43760</v>
      </c>
      <c r="CI2408">
        <v>1</v>
      </c>
      <c r="CJ2408">
        <v>1</v>
      </c>
      <c r="CK2408">
        <v>22</v>
      </c>
      <c r="CL2408" t="s">
        <v>87</v>
      </c>
    </row>
    <row r="2409" spans="1:90">
      <c r="A2409" t="s">
        <v>72</v>
      </c>
      <c r="B2409" t="s">
        <v>73</v>
      </c>
      <c r="C2409" t="s">
        <v>74</v>
      </c>
      <c r="E2409" t="str">
        <f>"RFES1162717321"</f>
        <v>RFES1162717321</v>
      </c>
      <c r="F2409" s="3">
        <v>43759</v>
      </c>
      <c r="G2409">
        <v>202004</v>
      </c>
      <c r="H2409" t="s">
        <v>119</v>
      </c>
      <c r="I2409" t="s">
        <v>120</v>
      </c>
      <c r="J2409" t="s">
        <v>2346</v>
      </c>
      <c r="K2409" t="s">
        <v>78</v>
      </c>
      <c r="L2409" t="s">
        <v>75</v>
      </c>
      <c r="M2409" t="s">
        <v>76</v>
      </c>
      <c r="N2409" t="s">
        <v>77</v>
      </c>
      <c r="O2409" t="s">
        <v>82</v>
      </c>
      <c r="P2409" t="str">
        <f>"2170712281                    "</f>
        <v xml:space="preserve">2170712281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19.78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4.2</v>
      </c>
      <c r="BJ2409">
        <v>1.7</v>
      </c>
      <c r="BK2409">
        <v>4.5</v>
      </c>
      <c r="BL2409" s="4">
        <v>113.95</v>
      </c>
      <c r="BM2409" s="4">
        <v>17.09</v>
      </c>
      <c r="BN2409" s="4">
        <v>131.04</v>
      </c>
      <c r="BO2409" s="4">
        <v>131.04</v>
      </c>
      <c r="BQ2409" t="s">
        <v>84</v>
      </c>
      <c r="BR2409" t="s">
        <v>83</v>
      </c>
      <c r="BS2409" s="3">
        <v>43760</v>
      </c>
      <c r="BT2409" s="5">
        <v>0.34722222222222227</v>
      </c>
      <c r="BU2409" t="s">
        <v>402</v>
      </c>
      <c r="BV2409" t="s">
        <v>90</v>
      </c>
      <c r="BY2409">
        <v>8581.25</v>
      </c>
      <c r="BZ2409" t="s">
        <v>27</v>
      </c>
      <c r="CA2409" t="s">
        <v>247</v>
      </c>
      <c r="CC2409" t="s">
        <v>76</v>
      </c>
      <c r="CD2409">
        <v>1601</v>
      </c>
      <c r="CE2409" t="s">
        <v>86</v>
      </c>
      <c r="CF2409" s="3">
        <v>43761</v>
      </c>
      <c r="CI2409">
        <v>1</v>
      </c>
      <c r="CJ2409">
        <v>1</v>
      </c>
      <c r="CK2409">
        <v>21</v>
      </c>
      <c r="CL2409" t="s">
        <v>87</v>
      </c>
    </row>
    <row r="2410" spans="1:90">
      <c r="A2410" t="s">
        <v>72</v>
      </c>
      <c r="B2410" t="s">
        <v>73</v>
      </c>
      <c r="C2410" t="s">
        <v>74</v>
      </c>
      <c r="E2410" t="str">
        <f>"FES1162718118"</f>
        <v>FES1162718118</v>
      </c>
      <c r="F2410" s="3">
        <v>43756</v>
      </c>
      <c r="G2410">
        <v>202004</v>
      </c>
      <c r="H2410" t="s">
        <v>75</v>
      </c>
      <c r="I2410" t="s">
        <v>76</v>
      </c>
      <c r="J2410" t="s">
        <v>77</v>
      </c>
      <c r="K2410" t="s">
        <v>78</v>
      </c>
      <c r="L2410" t="s">
        <v>215</v>
      </c>
      <c r="M2410" t="s">
        <v>216</v>
      </c>
      <c r="N2410" t="s">
        <v>217</v>
      </c>
      <c r="O2410" t="s">
        <v>82</v>
      </c>
      <c r="P2410" t="str">
        <f>"2170712847                    "</f>
        <v xml:space="preserve">2170712847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10.99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2.2000000000000002</v>
      </c>
      <c r="BJ2410">
        <v>1.3</v>
      </c>
      <c r="BK2410">
        <v>2.5</v>
      </c>
      <c r="BL2410" s="4">
        <v>63.32</v>
      </c>
      <c r="BM2410" s="4">
        <v>9.5</v>
      </c>
      <c r="BN2410" s="4">
        <v>72.819999999999993</v>
      </c>
      <c r="BO2410" s="4">
        <v>72.819999999999993</v>
      </c>
      <c r="BQ2410" t="s">
        <v>95</v>
      </c>
      <c r="BR2410" t="s">
        <v>84</v>
      </c>
      <c r="BS2410" s="3">
        <v>43759</v>
      </c>
      <c r="BT2410" s="5">
        <v>0.3888888888888889</v>
      </c>
      <c r="BU2410" t="s">
        <v>218</v>
      </c>
      <c r="BV2410" t="s">
        <v>90</v>
      </c>
      <c r="BY2410">
        <v>6291.36</v>
      </c>
      <c r="CA2410" t="s">
        <v>219</v>
      </c>
      <c r="CC2410" t="s">
        <v>216</v>
      </c>
      <c r="CD2410">
        <v>3212</v>
      </c>
      <c r="CE2410" t="s">
        <v>86</v>
      </c>
      <c r="CF2410" s="3">
        <v>43760</v>
      </c>
      <c r="CI2410">
        <v>1</v>
      </c>
      <c r="CJ2410">
        <v>1</v>
      </c>
      <c r="CK2410">
        <v>21</v>
      </c>
      <c r="CL2410" t="s">
        <v>87</v>
      </c>
    </row>
    <row r="2411" spans="1:90">
      <c r="A2411" t="s">
        <v>72</v>
      </c>
      <c r="B2411" t="s">
        <v>73</v>
      </c>
      <c r="C2411" t="s">
        <v>74</v>
      </c>
      <c r="E2411" t="str">
        <f>"FES1162717984"</f>
        <v>FES1162717984</v>
      </c>
      <c r="F2411" s="3">
        <v>43756</v>
      </c>
      <c r="G2411">
        <v>202004</v>
      </c>
      <c r="H2411" t="s">
        <v>75</v>
      </c>
      <c r="I2411" t="s">
        <v>76</v>
      </c>
      <c r="J2411" t="s">
        <v>77</v>
      </c>
      <c r="K2411" t="s">
        <v>78</v>
      </c>
      <c r="L2411" t="s">
        <v>695</v>
      </c>
      <c r="M2411" t="s">
        <v>696</v>
      </c>
      <c r="N2411" t="s">
        <v>740</v>
      </c>
      <c r="O2411" t="s">
        <v>82</v>
      </c>
      <c r="P2411" t="str">
        <f>"2170710534                    "</f>
        <v xml:space="preserve">2170710534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11.81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5</v>
      </c>
      <c r="BJ2411">
        <v>3.2</v>
      </c>
      <c r="BK2411">
        <v>5</v>
      </c>
      <c r="BL2411" s="4">
        <v>68.040000000000006</v>
      </c>
      <c r="BM2411" s="4">
        <v>10.210000000000001</v>
      </c>
      <c r="BN2411" s="4">
        <v>78.25</v>
      </c>
      <c r="BO2411" s="4">
        <v>78.25</v>
      </c>
      <c r="BQ2411" t="s">
        <v>101</v>
      </c>
      <c r="BR2411" t="s">
        <v>84</v>
      </c>
      <c r="BS2411" s="3">
        <v>43759</v>
      </c>
      <c r="BT2411" s="5">
        <v>0.42499999999999999</v>
      </c>
      <c r="BU2411" t="s">
        <v>2627</v>
      </c>
      <c r="BV2411" t="s">
        <v>90</v>
      </c>
      <c r="BY2411">
        <v>15983.71</v>
      </c>
      <c r="CA2411" t="s">
        <v>742</v>
      </c>
      <c r="CC2411" t="s">
        <v>696</v>
      </c>
      <c r="CD2411">
        <v>2162</v>
      </c>
      <c r="CE2411" t="s">
        <v>86</v>
      </c>
      <c r="CF2411" s="3">
        <v>43760</v>
      </c>
      <c r="CI2411">
        <v>1</v>
      </c>
      <c r="CJ2411">
        <v>1</v>
      </c>
      <c r="CK2411">
        <v>22</v>
      </c>
      <c r="CL2411" t="s">
        <v>87</v>
      </c>
    </row>
    <row r="2412" spans="1:90">
      <c r="A2412" t="s">
        <v>72</v>
      </c>
      <c r="B2412" t="s">
        <v>73</v>
      </c>
      <c r="C2412" t="s">
        <v>74</v>
      </c>
      <c r="E2412" t="str">
        <f>"FES1162717997"</f>
        <v>FES1162717997</v>
      </c>
      <c r="F2412" s="3">
        <v>43756</v>
      </c>
      <c r="G2412">
        <v>202004</v>
      </c>
      <c r="H2412" t="s">
        <v>75</v>
      </c>
      <c r="I2412" t="s">
        <v>76</v>
      </c>
      <c r="J2412" t="s">
        <v>77</v>
      </c>
      <c r="K2412" t="s">
        <v>78</v>
      </c>
      <c r="L2412" t="s">
        <v>114</v>
      </c>
      <c r="M2412" t="s">
        <v>115</v>
      </c>
      <c r="N2412" t="s">
        <v>929</v>
      </c>
      <c r="O2412" t="s">
        <v>82</v>
      </c>
      <c r="P2412" t="str">
        <f>"2170710634                    "</f>
        <v xml:space="preserve">2170710634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8.7899999999999991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2</v>
      </c>
      <c r="BK2412">
        <v>2</v>
      </c>
      <c r="BL2412" s="4">
        <v>50.66</v>
      </c>
      <c r="BM2412" s="4">
        <v>7.6</v>
      </c>
      <c r="BN2412" s="4">
        <v>58.26</v>
      </c>
      <c r="BO2412" s="4">
        <v>58.26</v>
      </c>
      <c r="BQ2412" t="s">
        <v>83</v>
      </c>
      <c r="BR2412" t="s">
        <v>84</v>
      </c>
      <c r="BS2412" s="3">
        <v>43759</v>
      </c>
      <c r="BT2412" s="5">
        <v>0.40625</v>
      </c>
      <c r="BU2412" t="s">
        <v>2628</v>
      </c>
      <c r="BV2412" t="s">
        <v>90</v>
      </c>
      <c r="BY2412">
        <v>9918</v>
      </c>
      <c r="CA2412" t="s">
        <v>150</v>
      </c>
      <c r="CC2412" t="s">
        <v>115</v>
      </c>
      <c r="CD2412">
        <v>200</v>
      </c>
      <c r="CE2412" t="s">
        <v>86</v>
      </c>
      <c r="CF2412" s="3">
        <v>43760</v>
      </c>
      <c r="CI2412">
        <v>1</v>
      </c>
      <c r="CJ2412">
        <v>1</v>
      </c>
      <c r="CK2412">
        <v>21</v>
      </c>
      <c r="CL2412" t="s">
        <v>87</v>
      </c>
    </row>
    <row r="2413" spans="1:90">
      <c r="A2413" t="s">
        <v>72</v>
      </c>
      <c r="B2413" t="s">
        <v>73</v>
      </c>
      <c r="C2413" t="s">
        <v>74</v>
      </c>
      <c r="E2413" t="str">
        <f>"FES1162718042"</f>
        <v>FES1162718042</v>
      </c>
      <c r="F2413" s="3">
        <v>43756</v>
      </c>
      <c r="G2413">
        <v>202004</v>
      </c>
      <c r="H2413" t="s">
        <v>75</v>
      </c>
      <c r="I2413" t="s">
        <v>76</v>
      </c>
      <c r="J2413" t="s">
        <v>77</v>
      </c>
      <c r="K2413" t="s">
        <v>78</v>
      </c>
      <c r="L2413" t="s">
        <v>215</v>
      </c>
      <c r="M2413" t="s">
        <v>216</v>
      </c>
      <c r="N2413" t="s">
        <v>217</v>
      </c>
      <c r="O2413" t="s">
        <v>82</v>
      </c>
      <c r="P2413" t="str">
        <f>"2170711067                    "</f>
        <v xml:space="preserve">2170711067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10.99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2.4</v>
      </c>
      <c r="BJ2413">
        <v>0.8</v>
      </c>
      <c r="BK2413">
        <v>2.5</v>
      </c>
      <c r="BL2413" s="4">
        <v>63.32</v>
      </c>
      <c r="BM2413" s="4">
        <v>9.5</v>
      </c>
      <c r="BN2413" s="4">
        <v>72.819999999999993</v>
      </c>
      <c r="BO2413" s="4">
        <v>72.819999999999993</v>
      </c>
      <c r="BQ2413" t="s">
        <v>95</v>
      </c>
      <c r="BR2413" t="s">
        <v>84</v>
      </c>
      <c r="BS2413" s="3">
        <v>43759</v>
      </c>
      <c r="BT2413" s="5">
        <v>0.3888888888888889</v>
      </c>
      <c r="BU2413" t="s">
        <v>218</v>
      </c>
      <c r="BV2413" t="s">
        <v>90</v>
      </c>
      <c r="BY2413">
        <v>3970.03</v>
      </c>
      <c r="CA2413" t="s">
        <v>219</v>
      </c>
      <c r="CC2413" t="s">
        <v>216</v>
      </c>
      <c r="CD2413">
        <v>3212</v>
      </c>
      <c r="CE2413" t="s">
        <v>86</v>
      </c>
      <c r="CF2413" s="3">
        <v>43760</v>
      </c>
      <c r="CI2413">
        <v>1</v>
      </c>
      <c r="CJ2413">
        <v>1</v>
      </c>
      <c r="CK2413">
        <v>21</v>
      </c>
      <c r="CL2413" t="s">
        <v>87</v>
      </c>
    </row>
    <row r="2414" spans="1:90">
      <c r="A2414" t="s">
        <v>72</v>
      </c>
      <c r="B2414" t="s">
        <v>73</v>
      </c>
      <c r="C2414" t="s">
        <v>74</v>
      </c>
      <c r="E2414" t="str">
        <f>"FES1162718003"</f>
        <v>FES1162718003</v>
      </c>
      <c r="F2414" s="3">
        <v>43756</v>
      </c>
      <c r="G2414">
        <v>202004</v>
      </c>
      <c r="H2414" t="s">
        <v>75</v>
      </c>
      <c r="I2414" t="s">
        <v>76</v>
      </c>
      <c r="J2414" t="s">
        <v>77</v>
      </c>
      <c r="K2414" t="s">
        <v>78</v>
      </c>
      <c r="L2414" t="s">
        <v>119</v>
      </c>
      <c r="M2414" t="s">
        <v>120</v>
      </c>
      <c r="N2414" t="s">
        <v>707</v>
      </c>
      <c r="O2414" t="s">
        <v>82</v>
      </c>
      <c r="P2414" t="str">
        <f>"2170710669                    "</f>
        <v xml:space="preserve">2170710669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8.7899999999999991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 s="4">
        <v>50.66</v>
      </c>
      <c r="BM2414" s="4">
        <v>7.6</v>
      </c>
      <c r="BN2414" s="4">
        <v>58.26</v>
      </c>
      <c r="BO2414" s="4">
        <v>58.26</v>
      </c>
      <c r="BQ2414" t="s">
        <v>83</v>
      </c>
      <c r="BR2414" t="s">
        <v>84</v>
      </c>
      <c r="BS2414" s="3">
        <v>43759</v>
      </c>
      <c r="BT2414" s="5">
        <v>0.35000000000000003</v>
      </c>
      <c r="BU2414" t="s">
        <v>2629</v>
      </c>
      <c r="BV2414" t="s">
        <v>90</v>
      </c>
      <c r="BY2414">
        <v>1200</v>
      </c>
      <c r="CA2414" t="s">
        <v>209</v>
      </c>
      <c r="CC2414" t="s">
        <v>120</v>
      </c>
      <c r="CD2414">
        <v>6001</v>
      </c>
      <c r="CE2414" t="s">
        <v>96</v>
      </c>
      <c r="CF2414" s="3">
        <v>43760</v>
      </c>
      <c r="CI2414">
        <v>1</v>
      </c>
      <c r="CJ2414">
        <v>1</v>
      </c>
      <c r="CK2414">
        <v>21</v>
      </c>
      <c r="CL2414" t="s">
        <v>87</v>
      </c>
    </row>
    <row r="2415" spans="1:90">
      <c r="A2415" t="s">
        <v>72</v>
      </c>
      <c r="B2415" t="s">
        <v>73</v>
      </c>
      <c r="C2415" t="s">
        <v>74</v>
      </c>
      <c r="E2415" t="str">
        <f>"FES1162717970"</f>
        <v>FES1162717970</v>
      </c>
      <c r="F2415" s="3">
        <v>43756</v>
      </c>
      <c r="G2415">
        <v>202004</v>
      </c>
      <c r="H2415" t="s">
        <v>75</v>
      </c>
      <c r="I2415" t="s">
        <v>76</v>
      </c>
      <c r="J2415" t="s">
        <v>77</v>
      </c>
      <c r="K2415" t="s">
        <v>78</v>
      </c>
      <c r="L2415" t="s">
        <v>185</v>
      </c>
      <c r="M2415" t="s">
        <v>186</v>
      </c>
      <c r="N2415" t="s">
        <v>466</v>
      </c>
      <c r="O2415" t="s">
        <v>82</v>
      </c>
      <c r="P2415" t="str">
        <f>"2170710468                    "</f>
        <v xml:space="preserve">2170710468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6.87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1.4</v>
      </c>
      <c r="BJ2415">
        <v>1.4</v>
      </c>
      <c r="BK2415">
        <v>1.5</v>
      </c>
      <c r="BL2415" s="4">
        <v>39.58</v>
      </c>
      <c r="BM2415" s="4">
        <v>5.94</v>
      </c>
      <c r="BN2415" s="4">
        <v>45.52</v>
      </c>
      <c r="BO2415" s="4">
        <v>45.52</v>
      </c>
      <c r="BQ2415" t="s">
        <v>83</v>
      </c>
      <c r="BR2415" t="s">
        <v>84</v>
      </c>
      <c r="BS2415" s="3">
        <v>43759</v>
      </c>
      <c r="BT2415" s="5">
        <v>0.36805555555555558</v>
      </c>
      <c r="BU2415" t="s">
        <v>2630</v>
      </c>
      <c r="BV2415" t="s">
        <v>90</v>
      </c>
      <c r="BY2415">
        <v>7099.92</v>
      </c>
      <c r="CC2415" t="s">
        <v>186</v>
      </c>
      <c r="CD2415">
        <v>1422</v>
      </c>
      <c r="CE2415" t="s">
        <v>86</v>
      </c>
      <c r="CF2415" s="3">
        <v>43760</v>
      </c>
      <c r="CI2415">
        <v>1</v>
      </c>
      <c r="CJ2415">
        <v>1</v>
      </c>
      <c r="CK2415">
        <v>22</v>
      </c>
      <c r="CL2415" t="s">
        <v>87</v>
      </c>
    </row>
    <row r="2416" spans="1:90">
      <c r="A2416" t="s">
        <v>72</v>
      </c>
      <c r="B2416" t="s">
        <v>73</v>
      </c>
      <c r="C2416" t="s">
        <v>74</v>
      </c>
      <c r="E2416" t="str">
        <f>"FES1162717931"</f>
        <v>FES1162717931</v>
      </c>
      <c r="F2416" s="3">
        <v>43756</v>
      </c>
      <c r="G2416">
        <v>202004</v>
      </c>
      <c r="H2416" t="s">
        <v>75</v>
      </c>
      <c r="I2416" t="s">
        <v>76</v>
      </c>
      <c r="J2416" t="s">
        <v>77</v>
      </c>
      <c r="K2416" t="s">
        <v>78</v>
      </c>
      <c r="L2416" t="s">
        <v>199</v>
      </c>
      <c r="M2416" t="s">
        <v>200</v>
      </c>
      <c r="N2416" t="s">
        <v>1288</v>
      </c>
      <c r="O2416" t="s">
        <v>82</v>
      </c>
      <c r="P2416" t="str">
        <f>"2170709396                    "</f>
        <v xml:space="preserve">2170709396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8.7899999999999991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1.3</v>
      </c>
      <c r="BJ2416">
        <v>0.9</v>
      </c>
      <c r="BK2416">
        <v>1.5</v>
      </c>
      <c r="BL2416" s="4">
        <v>50.66</v>
      </c>
      <c r="BM2416" s="4">
        <v>7.6</v>
      </c>
      <c r="BN2416" s="4">
        <v>58.26</v>
      </c>
      <c r="BO2416" s="4">
        <v>58.26</v>
      </c>
      <c r="BQ2416" t="s">
        <v>83</v>
      </c>
      <c r="BR2416" t="s">
        <v>84</v>
      </c>
      <c r="BS2416" s="3">
        <v>43759</v>
      </c>
      <c r="BT2416" s="5">
        <v>0.41666666666666669</v>
      </c>
      <c r="BU2416" t="s">
        <v>2631</v>
      </c>
      <c r="BV2416" t="s">
        <v>90</v>
      </c>
      <c r="BY2416">
        <v>4446.3</v>
      </c>
      <c r="CA2416" t="s">
        <v>203</v>
      </c>
      <c r="CC2416" t="s">
        <v>200</v>
      </c>
      <c r="CD2416">
        <v>5201</v>
      </c>
      <c r="CE2416" t="s">
        <v>86</v>
      </c>
      <c r="CF2416" s="3">
        <v>43761</v>
      </c>
      <c r="CI2416">
        <v>1</v>
      </c>
      <c r="CJ2416">
        <v>1</v>
      </c>
      <c r="CK2416">
        <v>21</v>
      </c>
      <c r="CL2416" t="s">
        <v>87</v>
      </c>
    </row>
    <row r="2417" spans="1:90">
      <c r="A2417" t="s">
        <v>72</v>
      </c>
      <c r="B2417" t="s">
        <v>73</v>
      </c>
      <c r="C2417" t="s">
        <v>74</v>
      </c>
      <c r="E2417" t="str">
        <f>"FES1162718142"</f>
        <v>FES1162718142</v>
      </c>
      <c r="F2417" s="3">
        <v>43756</v>
      </c>
      <c r="G2417">
        <v>202004</v>
      </c>
      <c r="H2417" t="s">
        <v>75</v>
      </c>
      <c r="I2417" t="s">
        <v>76</v>
      </c>
      <c r="J2417" t="s">
        <v>77</v>
      </c>
      <c r="K2417" t="s">
        <v>78</v>
      </c>
      <c r="L2417" t="s">
        <v>142</v>
      </c>
      <c r="M2417" t="s">
        <v>143</v>
      </c>
      <c r="N2417" t="s">
        <v>413</v>
      </c>
      <c r="O2417" t="s">
        <v>82</v>
      </c>
      <c r="P2417" t="str">
        <f>"2170712870                    "</f>
        <v xml:space="preserve">2170712870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22.51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11.5</v>
      </c>
      <c r="BJ2417">
        <v>7.6</v>
      </c>
      <c r="BK2417">
        <v>11.5</v>
      </c>
      <c r="BL2417" s="4">
        <v>129.69999999999999</v>
      </c>
      <c r="BM2417" s="4">
        <v>19.46</v>
      </c>
      <c r="BN2417" s="4">
        <v>149.16</v>
      </c>
      <c r="BO2417" s="4">
        <v>149.16</v>
      </c>
      <c r="BQ2417" t="s">
        <v>83</v>
      </c>
      <c r="BR2417" t="s">
        <v>84</v>
      </c>
      <c r="BS2417" s="3">
        <v>43759</v>
      </c>
      <c r="BT2417" s="5">
        <v>0.32291666666666669</v>
      </c>
      <c r="BU2417" t="s">
        <v>414</v>
      </c>
      <c r="BV2417" t="s">
        <v>90</v>
      </c>
      <c r="BY2417">
        <v>38142.720000000001</v>
      </c>
      <c r="CA2417" t="s">
        <v>347</v>
      </c>
      <c r="CC2417" t="s">
        <v>143</v>
      </c>
      <c r="CD2417">
        <v>1459</v>
      </c>
      <c r="CE2417" t="s">
        <v>86</v>
      </c>
      <c r="CF2417" s="3">
        <v>43760</v>
      </c>
      <c r="CI2417">
        <v>1</v>
      </c>
      <c r="CJ2417">
        <v>1</v>
      </c>
      <c r="CK2417">
        <v>22</v>
      </c>
      <c r="CL2417" t="s">
        <v>87</v>
      </c>
    </row>
    <row r="2418" spans="1:90">
      <c r="A2418" t="s">
        <v>72</v>
      </c>
      <c r="B2418" t="s">
        <v>73</v>
      </c>
      <c r="C2418" t="s">
        <v>74</v>
      </c>
      <c r="E2418" t="str">
        <f>"FES1162718235"</f>
        <v>FES1162718235</v>
      </c>
      <c r="F2418" s="3">
        <v>43756</v>
      </c>
      <c r="G2418">
        <v>202004</v>
      </c>
      <c r="H2418" t="s">
        <v>75</v>
      </c>
      <c r="I2418" t="s">
        <v>76</v>
      </c>
      <c r="J2418" t="s">
        <v>77</v>
      </c>
      <c r="K2418" t="s">
        <v>78</v>
      </c>
      <c r="L2418" t="s">
        <v>308</v>
      </c>
      <c r="M2418" t="s">
        <v>308</v>
      </c>
      <c r="N2418" t="s">
        <v>491</v>
      </c>
      <c r="O2418" t="s">
        <v>82</v>
      </c>
      <c r="P2418" t="str">
        <f>"2170709996                    "</f>
        <v xml:space="preserve">2170709996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63.2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8</v>
      </c>
      <c r="BJ2418">
        <v>4.0999999999999996</v>
      </c>
      <c r="BK2418">
        <v>8</v>
      </c>
      <c r="BL2418" s="4">
        <v>364.16</v>
      </c>
      <c r="BM2418" s="4">
        <v>54.62</v>
      </c>
      <c r="BN2418" s="4">
        <v>418.78</v>
      </c>
      <c r="BO2418" s="4">
        <v>418.78</v>
      </c>
      <c r="BQ2418" t="s">
        <v>95</v>
      </c>
      <c r="BR2418" t="s">
        <v>84</v>
      </c>
      <c r="BS2418" s="3">
        <v>43759</v>
      </c>
      <c r="BT2418" s="5">
        <v>0.46111111111111108</v>
      </c>
      <c r="BU2418" t="s">
        <v>492</v>
      </c>
      <c r="BV2418" t="s">
        <v>90</v>
      </c>
      <c r="BY2418">
        <v>20358</v>
      </c>
      <c r="CA2418" t="s">
        <v>311</v>
      </c>
      <c r="CC2418" t="s">
        <v>308</v>
      </c>
      <c r="CD2418">
        <v>7646</v>
      </c>
      <c r="CE2418" t="s">
        <v>86</v>
      </c>
      <c r="CF2418" s="3">
        <v>43760</v>
      </c>
      <c r="CI2418">
        <v>1</v>
      </c>
      <c r="CJ2418">
        <v>1</v>
      </c>
      <c r="CK2418">
        <v>23</v>
      </c>
      <c r="CL2418" t="s">
        <v>87</v>
      </c>
    </row>
    <row r="2419" spans="1:90">
      <c r="A2419" t="s">
        <v>72</v>
      </c>
      <c r="B2419" t="s">
        <v>73</v>
      </c>
      <c r="C2419" t="s">
        <v>74</v>
      </c>
      <c r="E2419" t="str">
        <f>"FES1162718234"</f>
        <v>FES1162718234</v>
      </c>
      <c r="F2419" s="3">
        <v>43756</v>
      </c>
      <c r="G2419">
        <v>202004</v>
      </c>
      <c r="H2419" t="s">
        <v>75</v>
      </c>
      <c r="I2419" t="s">
        <v>76</v>
      </c>
      <c r="J2419" t="s">
        <v>77</v>
      </c>
      <c r="K2419" t="s">
        <v>78</v>
      </c>
      <c r="L2419" t="s">
        <v>175</v>
      </c>
      <c r="M2419" t="s">
        <v>176</v>
      </c>
      <c r="N2419" t="s">
        <v>586</v>
      </c>
      <c r="O2419" t="s">
        <v>82</v>
      </c>
      <c r="P2419" t="str">
        <f>"2170719687                    "</f>
        <v xml:space="preserve">2170719687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8.7899999999999991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 s="4">
        <v>50.66</v>
      </c>
      <c r="BM2419" s="4">
        <v>7.6</v>
      </c>
      <c r="BN2419" s="4">
        <v>58.26</v>
      </c>
      <c r="BO2419" s="4">
        <v>58.26</v>
      </c>
      <c r="BQ2419" t="s">
        <v>95</v>
      </c>
      <c r="BR2419" t="s">
        <v>84</v>
      </c>
      <c r="BS2419" s="3">
        <v>43759</v>
      </c>
      <c r="BT2419" s="5">
        <v>0.4458333333333333</v>
      </c>
      <c r="BU2419" t="s">
        <v>1870</v>
      </c>
      <c r="BV2419" t="s">
        <v>87</v>
      </c>
      <c r="BW2419" t="s">
        <v>903</v>
      </c>
      <c r="BX2419" t="s">
        <v>2620</v>
      </c>
      <c r="BY2419">
        <v>1200</v>
      </c>
      <c r="CA2419" t="s">
        <v>588</v>
      </c>
      <c r="CC2419" t="s">
        <v>176</v>
      </c>
      <c r="CD2419">
        <v>4001</v>
      </c>
      <c r="CE2419" t="s">
        <v>96</v>
      </c>
      <c r="CF2419" s="3">
        <v>43760</v>
      </c>
      <c r="CI2419">
        <v>1</v>
      </c>
      <c r="CJ2419">
        <v>1</v>
      </c>
      <c r="CK2419">
        <v>21</v>
      </c>
      <c r="CL2419" t="s">
        <v>87</v>
      </c>
    </row>
    <row r="2420" spans="1:90">
      <c r="A2420" t="s">
        <v>72</v>
      </c>
      <c r="B2420" t="s">
        <v>73</v>
      </c>
      <c r="C2420" t="s">
        <v>74</v>
      </c>
      <c r="E2420" t="str">
        <f>"FES1162718216"</f>
        <v>FES1162718216</v>
      </c>
      <c r="F2420" s="3">
        <v>43756</v>
      </c>
      <c r="G2420">
        <v>202004</v>
      </c>
      <c r="H2420" t="s">
        <v>75</v>
      </c>
      <c r="I2420" t="s">
        <v>76</v>
      </c>
      <c r="J2420" t="s">
        <v>77</v>
      </c>
      <c r="K2420" t="s">
        <v>78</v>
      </c>
      <c r="L2420" t="s">
        <v>119</v>
      </c>
      <c r="M2420" t="s">
        <v>120</v>
      </c>
      <c r="N2420" t="s">
        <v>121</v>
      </c>
      <c r="O2420" t="s">
        <v>82</v>
      </c>
      <c r="P2420" t="str">
        <f>"2170712495                    "</f>
        <v xml:space="preserve">2170712495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8.7899999999999991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 s="4">
        <v>50.66</v>
      </c>
      <c r="BM2420" s="4">
        <v>7.6</v>
      </c>
      <c r="BN2420" s="4">
        <v>58.26</v>
      </c>
      <c r="BO2420" s="4">
        <v>58.26</v>
      </c>
      <c r="BQ2420" t="s">
        <v>95</v>
      </c>
      <c r="BR2420" t="s">
        <v>84</v>
      </c>
      <c r="BS2420" s="3">
        <v>43759</v>
      </c>
      <c r="BT2420" s="5">
        <v>0.39027777777777778</v>
      </c>
      <c r="BU2420" t="s">
        <v>122</v>
      </c>
      <c r="BV2420" t="s">
        <v>90</v>
      </c>
      <c r="BY2420">
        <v>1200</v>
      </c>
      <c r="CA2420" t="s">
        <v>123</v>
      </c>
      <c r="CC2420" t="s">
        <v>120</v>
      </c>
      <c r="CD2420">
        <v>6001</v>
      </c>
      <c r="CE2420" t="s">
        <v>96</v>
      </c>
      <c r="CF2420" s="3">
        <v>43760</v>
      </c>
      <c r="CI2420">
        <v>1</v>
      </c>
      <c r="CJ2420">
        <v>1</v>
      </c>
      <c r="CK2420">
        <v>21</v>
      </c>
      <c r="CL2420" t="s">
        <v>87</v>
      </c>
    </row>
    <row r="2421" spans="1:90">
      <c r="A2421" t="s">
        <v>72</v>
      </c>
      <c r="B2421" t="s">
        <v>73</v>
      </c>
      <c r="C2421" t="s">
        <v>74</v>
      </c>
      <c r="E2421" t="str">
        <f>"FES1162718214"</f>
        <v>FES1162718214</v>
      </c>
      <c r="F2421" s="3">
        <v>43756</v>
      </c>
      <c r="G2421">
        <v>202004</v>
      </c>
      <c r="H2421" t="s">
        <v>75</v>
      </c>
      <c r="I2421" t="s">
        <v>76</v>
      </c>
      <c r="J2421" t="s">
        <v>77</v>
      </c>
      <c r="K2421" t="s">
        <v>78</v>
      </c>
      <c r="L2421" t="s">
        <v>566</v>
      </c>
      <c r="M2421" t="s">
        <v>567</v>
      </c>
      <c r="N2421" t="s">
        <v>1037</v>
      </c>
      <c r="O2421" t="s">
        <v>82</v>
      </c>
      <c r="P2421" t="str">
        <f>"2170718457                    "</f>
        <v xml:space="preserve">2170718457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8.7899999999999991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 s="4">
        <v>50.66</v>
      </c>
      <c r="BM2421" s="4">
        <v>7.6</v>
      </c>
      <c r="BN2421" s="4">
        <v>58.26</v>
      </c>
      <c r="BO2421" s="4">
        <v>58.26</v>
      </c>
      <c r="BR2421" t="s">
        <v>84</v>
      </c>
      <c r="BS2421" s="3">
        <v>43759</v>
      </c>
      <c r="BT2421" s="5">
        <v>0.50694444444444442</v>
      </c>
      <c r="BU2421" t="s">
        <v>1038</v>
      </c>
      <c r="BV2421" t="s">
        <v>90</v>
      </c>
      <c r="BY2421">
        <v>1200</v>
      </c>
      <c r="CA2421" t="s">
        <v>219</v>
      </c>
      <c r="CC2421" t="s">
        <v>567</v>
      </c>
      <c r="CD2421">
        <v>3699</v>
      </c>
      <c r="CE2421" t="s">
        <v>96</v>
      </c>
      <c r="CF2421" s="3">
        <v>43760</v>
      </c>
      <c r="CI2421">
        <v>1</v>
      </c>
      <c r="CJ2421">
        <v>1</v>
      </c>
      <c r="CK2421">
        <v>21</v>
      </c>
      <c r="CL2421" t="s">
        <v>87</v>
      </c>
    </row>
    <row r="2422" spans="1:90">
      <c r="A2422" t="s">
        <v>72</v>
      </c>
      <c r="B2422" t="s">
        <v>73</v>
      </c>
      <c r="C2422" t="s">
        <v>74</v>
      </c>
      <c r="E2422" t="str">
        <f>"FES1162718208"</f>
        <v>FES1162718208</v>
      </c>
      <c r="F2422" s="3">
        <v>43756</v>
      </c>
      <c r="G2422">
        <v>202004</v>
      </c>
      <c r="H2422" t="s">
        <v>75</v>
      </c>
      <c r="I2422" t="s">
        <v>76</v>
      </c>
      <c r="J2422" t="s">
        <v>77</v>
      </c>
      <c r="K2422" t="s">
        <v>78</v>
      </c>
      <c r="L2422" t="s">
        <v>175</v>
      </c>
      <c r="M2422" t="s">
        <v>176</v>
      </c>
      <c r="N2422" t="s">
        <v>1973</v>
      </c>
      <c r="O2422" t="s">
        <v>82</v>
      </c>
      <c r="P2422" t="str">
        <f>"2170712938                    "</f>
        <v xml:space="preserve">2170712938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8.7899999999999991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 s="4">
        <v>50.66</v>
      </c>
      <c r="BM2422" s="4">
        <v>7.6</v>
      </c>
      <c r="BN2422" s="4">
        <v>58.26</v>
      </c>
      <c r="BO2422" s="4">
        <v>58.26</v>
      </c>
      <c r="BQ2422" t="s">
        <v>95</v>
      </c>
      <c r="BR2422" t="s">
        <v>84</v>
      </c>
      <c r="BS2422" s="3">
        <v>43759</v>
      </c>
      <c r="BT2422" s="5">
        <v>0.40138888888888885</v>
      </c>
      <c r="BU2422" t="s">
        <v>2632</v>
      </c>
      <c r="BV2422" t="s">
        <v>90</v>
      </c>
      <c r="BY2422">
        <v>1200</v>
      </c>
      <c r="CA2422" t="s">
        <v>588</v>
      </c>
      <c r="CC2422" t="s">
        <v>176</v>
      </c>
      <c r="CD2422">
        <v>4001</v>
      </c>
      <c r="CE2422" t="s">
        <v>96</v>
      </c>
      <c r="CF2422" s="3">
        <v>43760</v>
      </c>
      <c r="CI2422">
        <v>1</v>
      </c>
      <c r="CJ2422">
        <v>1</v>
      </c>
      <c r="CK2422">
        <v>21</v>
      </c>
      <c r="CL2422" t="s">
        <v>87</v>
      </c>
    </row>
    <row r="2423" spans="1:90">
      <c r="A2423" t="s">
        <v>72</v>
      </c>
      <c r="B2423" t="s">
        <v>73</v>
      </c>
      <c r="C2423" t="s">
        <v>74</v>
      </c>
      <c r="E2423" t="str">
        <f>"FES1162718079"</f>
        <v>FES1162718079</v>
      </c>
      <c r="F2423" s="3">
        <v>43756</v>
      </c>
      <c r="G2423">
        <v>202004</v>
      </c>
      <c r="H2423" t="s">
        <v>75</v>
      </c>
      <c r="I2423" t="s">
        <v>76</v>
      </c>
      <c r="J2423" t="s">
        <v>77</v>
      </c>
      <c r="K2423" t="s">
        <v>78</v>
      </c>
      <c r="L2423" t="s">
        <v>114</v>
      </c>
      <c r="M2423" t="s">
        <v>115</v>
      </c>
      <c r="N2423" t="s">
        <v>2633</v>
      </c>
      <c r="O2423" t="s">
        <v>82</v>
      </c>
      <c r="P2423" t="str">
        <f>"2170712812                    "</f>
        <v xml:space="preserve">2170712812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10.99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2.4</v>
      </c>
      <c r="BJ2423">
        <v>1.9</v>
      </c>
      <c r="BK2423">
        <v>2.5</v>
      </c>
      <c r="BL2423" s="4">
        <v>63.32</v>
      </c>
      <c r="BM2423" s="4">
        <v>9.5</v>
      </c>
      <c r="BN2423" s="4">
        <v>72.819999999999993</v>
      </c>
      <c r="BO2423" s="4">
        <v>72.819999999999993</v>
      </c>
      <c r="BQ2423" t="s">
        <v>83</v>
      </c>
      <c r="BR2423" t="s">
        <v>84</v>
      </c>
      <c r="BS2423" s="3">
        <v>43759</v>
      </c>
      <c r="BT2423" s="5">
        <v>0.36527777777777781</v>
      </c>
      <c r="BU2423" t="s">
        <v>2634</v>
      </c>
      <c r="BV2423" t="s">
        <v>90</v>
      </c>
      <c r="BY2423">
        <v>9391.2000000000007</v>
      </c>
      <c r="CA2423" t="s">
        <v>519</v>
      </c>
      <c r="CC2423" t="s">
        <v>115</v>
      </c>
      <c r="CD2423">
        <v>183</v>
      </c>
      <c r="CE2423" t="s">
        <v>86</v>
      </c>
      <c r="CF2423" s="3">
        <v>43760</v>
      </c>
      <c r="CI2423">
        <v>1</v>
      </c>
      <c r="CJ2423">
        <v>1</v>
      </c>
      <c r="CK2423">
        <v>21</v>
      </c>
      <c r="CL2423" t="s">
        <v>87</v>
      </c>
    </row>
    <row r="2424" spans="1:90">
      <c r="A2424" t="s">
        <v>72</v>
      </c>
      <c r="B2424" t="s">
        <v>73</v>
      </c>
      <c r="C2424" t="s">
        <v>74</v>
      </c>
      <c r="E2424" t="str">
        <f>"FES1162718231"</f>
        <v>FES1162718231</v>
      </c>
      <c r="F2424" s="3">
        <v>43756</v>
      </c>
      <c r="G2424">
        <v>202004</v>
      </c>
      <c r="H2424" t="s">
        <v>75</v>
      </c>
      <c r="I2424" t="s">
        <v>76</v>
      </c>
      <c r="J2424" t="s">
        <v>77</v>
      </c>
      <c r="K2424" t="s">
        <v>78</v>
      </c>
      <c r="L2424" t="s">
        <v>119</v>
      </c>
      <c r="M2424" t="s">
        <v>120</v>
      </c>
      <c r="N2424" t="s">
        <v>220</v>
      </c>
      <c r="O2424" t="s">
        <v>82</v>
      </c>
      <c r="P2424" t="str">
        <f>"2170712959                    "</f>
        <v xml:space="preserve">2170712959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8.7899999999999991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 s="4">
        <v>50.66</v>
      </c>
      <c r="BM2424" s="4">
        <v>7.6</v>
      </c>
      <c r="BN2424" s="4">
        <v>58.26</v>
      </c>
      <c r="BO2424" s="4">
        <v>58.26</v>
      </c>
      <c r="BQ2424" t="s">
        <v>95</v>
      </c>
      <c r="BR2424" t="s">
        <v>84</v>
      </c>
      <c r="BS2424" s="3">
        <v>43759</v>
      </c>
      <c r="BT2424" s="5">
        <v>0.41111111111111115</v>
      </c>
      <c r="BU2424" t="s">
        <v>221</v>
      </c>
      <c r="BV2424" t="s">
        <v>90</v>
      </c>
      <c r="BY2424">
        <v>1200</v>
      </c>
      <c r="CA2424" t="s">
        <v>209</v>
      </c>
      <c r="CC2424" t="s">
        <v>120</v>
      </c>
      <c r="CD2424">
        <v>6001</v>
      </c>
      <c r="CE2424" t="s">
        <v>96</v>
      </c>
      <c r="CF2424" s="3">
        <v>43760</v>
      </c>
      <c r="CI2424">
        <v>1</v>
      </c>
      <c r="CJ2424">
        <v>1</v>
      </c>
      <c r="CK2424">
        <v>21</v>
      </c>
      <c r="CL2424" t="s">
        <v>87</v>
      </c>
    </row>
    <row r="2425" spans="1:90">
      <c r="A2425" t="s">
        <v>72</v>
      </c>
      <c r="B2425" t="s">
        <v>73</v>
      </c>
      <c r="C2425" t="s">
        <v>74</v>
      </c>
      <c r="E2425" t="str">
        <f>"FES1162718217"</f>
        <v>FES1162718217</v>
      </c>
      <c r="F2425" s="3">
        <v>43756</v>
      </c>
      <c r="G2425">
        <v>202004</v>
      </c>
      <c r="H2425" t="s">
        <v>75</v>
      </c>
      <c r="I2425" t="s">
        <v>76</v>
      </c>
      <c r="J2425" t="s">
        <v>77</v>
      </c>
      <c r="K2425" t="s">
        <v>78</v>
      </c>
      <c r="L2425" t="s">
        <v>215</v>
      </c>
      <c r="M2425" t="s">
        <v>216</v>
      </c>
      <c r="N2425" t="s">
        <v>790</v>
      </c>
      <c r="O2425" t="s">
        <v>82</v>
      </c>
      <c r="P2425" t="str">
        <f>"2170712946                    "</f>
        <v xml:space="preserve">2170712946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8.7899999999999991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 s="4">
        <v>50.66</v>
      </c>
      <c r="BM2425" s="4">
        <v>7.6</v>
      </c>
      <c r="BN2425" s="4">
        <v>58.26</v>
      </c>
      <c r="BO2425" s="4">
        <v>58.26</v>
      </c>
      <c r="BQ2425" t="s">
        <v>791</v>
      </c>
      <c r="BR2425" t="s">
        <v>84</v>
      </c>
      <c r="BS2425" s="3">
        <v>43759</v>
      </c>
      <c r="BT2425" s="5">
        <v>0.40069444444444446</v>
      </c>
      <c r="BU2425" t="s">
        <v>2635</v>
      </c>
      <c r="BV2425" t="s">
        <v>90</v>
      </c>
      <c r="BY2425">
        <v>1200</v>
      </c>
      <c r="CA2425" t="s">
        <v>782</v>
      </c>
      <c r="CC2425" t="s">
        <v>216</v>
      </c>
      <c r="CD2425">
        <v>3200</v>
      </c>
      <c r="CE2425" t="s">
        <v>96</v>
      </c>
      <c r="CF2425" s="3">
        <v>43760</v>
      </c>
      <c r="CI2425">
        <v>1</v>
      </c>
      <c r="CJ2425">
        <v>1</v>
      </c>
      <c r="CK2425">
        <v>21</v>
      </c>
      <c r="CL2425" t="s">
        <v>87</v>
      </c>
    </row>
    <row r="2426" spans="1:90">
      <c r="A2426" t="s">
        <v>72</v>
      </c>
      <c r="B2426" t="s">
        <v>73</v>
      </c>
      <c r="C2426" t="s">
        <v>74</v>
      </c>
      <c r="E2426" t="str">
        <f>"FES1162717965"</f>
        <v>FES1162717965</v>
      </c>
      <c r="F2426" s="3">
        <v>43756</v>
      </c>
      <c r="G2426">
        <v>202004</v>
      </c>
      <c r="H2426" t="s">
        <v>75</v>
      </c>
      <c r="I2426" t="s">
        <v>76</v>
      </c>
      <c r="J2426" t="s">
        <v>77</v>
      </c>
      <c r="K2426" t="s">
        <v>78</v>
      </c>
      <c r="L2426" t="s">
        <v>175</v>
      </c>
      <c r="M2426" t="s">
        <v>176</v>
      </c>
      <c r="N2426" t="s">
        <v>252</v>
      </c>
      <c r="O2426" t="s">
        <v>82</v>
      </c>
      <c r="P2426" t="str">
        <f>"2170710419                    "</f>
        <v xml:space="preserve">2170710419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8.7899999999999991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 s="4">
        <v>50.66</v>
      </c>
      <c r="BM2426" s="4">
        <v>7.6</v>
      </c>
      <c r="BN2426" s="4">
        <v>58.26</v>
      </c>
      <c r="BO2426" s="4">
        <v>58.26</v>
      </c>
      <c r="BQ2426" t="s">
        <v>95</v>
      </c>
      <c r="BR2426" t="s">
        <v>84</v>
      </c>
      <c r="BS2426" s="3">
        <v>43759</v>
      </c>
      <c r="BT2426" s="5">
        <v>0.4375</v>
      </c>
      <c r="BU2426" t="s">
        <v>2613</v>
      </c>
      <c r="BV2426" t="s">
        <v>90</v>
      </c>
      <c r="BY2426">
        <v>1200</v>
      </c>
      <c r="CC2426" t="s">
        <v>176</v>
      </c>
      <c r="CD2426">
        <v>4302</v>
      </c>
      <c r="CE2426" t="s">
        <v>96</v>
      </c>
      <c r="CF2426" s="3">
        <v>43760</v>
      </c>
      <c r="CI2426">
        <v>1</v>
      </c>
      <c r="CJ2426">
        <v>1</v>
      </c>
      <c r="CK2426">
        <v>21</v>
      </c>
      <c r="CL2426" t="s">
        <v>87</v>
      </c>
    </row>
    <row r="2427" spans="1:90">
      <c r="A2427" t="s">
        <v>72</v>
      </c>
      <c r="B2427" t="s">
        <v>73</v>
      </c>
      <c r="C2427" t="s">
        <v>74</v>
      </c>
      <c r="E2427" t="str">
        <f>"FES1162718207"</f>
        <v>FES1162718207</v>
      </c>
      <c r="F2427" s="3">
        <v>43756</v>
      </c>
      <c r="G2427">
        <v>202004</v>
      </c>
      <c r="H2427" t="s">
        <v>75</v>
      </c>
      <c r="I2427" t="s">
        <v>76</v>
      </c>
      <c r="J2427" t="s">
        <v>77</v>
      </c>
      <c r="K2427" t="s">
        <v>78</v>
      </c>
      <c r="L2427" t="s">
        <v>175</v>
      </c>
      <c r="M2427" t="s">
        <v>176</v>
      </c>
      <c r="N2427" t="s">
        <v>815</v>
      </c>
      <c r="O2427" t="s">
        <v>82</v>
      </c>
      <c r="P2427" t="str">
        <f>"2170712911                    "</f>
        <v xml:space="preserve">2170712911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8.7899999999999991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 s="4">
        <v>50.66</v>
      </c>
      <c r="BM2427" s="4">
        <v>7.6</v>
      </c>
      <c r="BN2427" s="4">
        <v>58.26</v>
      </c>
      <c r="BO2427" s="4">
        <v>58.26</v>
      </c>
      <c r="BQ2427" t="s">
        <v>95</v>
      </c>
      <c r="BR2427" t="s">
        <v>84</v>
      </c>
      <c r="BS2427" s="3">
        <v>43759</v>
      </c>
      <c r="BT2427" s="5">
        <v>0.4055555555555555</v>
      </c>
      <c r="BU2427" t="s">
        <v>1161</v>
      </c>
      <c r="BV2427" t="s">
        <v>90</v>
      </c>
      <c r="BY2427">
        <v>1200</v>
      </c>
      <c r="CA2427" t="s">
        <v>574</v>
      </c>
      <c r="CC2427" t="s">
        <v>176</v>
      </c>
      <c r="CD2427">
        <v>4001</v>
      </c>
      <c r="CE2427" t="s">
        <v>96</v>
      </c>
      <c r="CF2427" s="3">
        <v>43760</v>
      </c>
      <c r="CI2427">
        <v>1</v>
      </c>
      <c r="CJ2427">
        <v>1</v>
      </c>
      <c r="CK2427">
        <v>21</v>
      </c>
      <c r="CL2427" t="s">
        <v>87</v>
      </c>
    </row>
    <row r="2428" spans="1:90">
      <c r="A2428" t="s">
        <v>72</v>
      </c>
      <c r="B2428" t="s">
        <v>73</v>
      </c>
      <c r="C2428" t="s">
        <v>74</v>
      </c>
      <c r="E2428" t="str">
        <f>"FES1162718219"</f>
        <v>FES1162718219</v>
      </c>
      <c r="F2428" s="3">
        <v>43756</v>
      </c>
      <c r="G2428">
        <v>202004</v>
      </c>
      <c r="H2428" t="s">
        <v>75</v>
      </c>
      <c r="I2428" t="s">
        <v>76</v>
      </c>
      <c r="J2428" t="s">
        <v>77</v>
      </c>
      <c r="K2428" t="s">
        <v>78</v>
      </c>
      <c r="L2428" t="s">
        <v>119</v>
      </c>
      <c r="M2428" t="s">
        <v>120</v>
      </c>
      <c r="N2428" t="s">
        <v>121</v>
      </c>
      <c r="O2428" t="s">
        <v>82</v>
      </c>
      <c r="P2428" t="str">
        <f>"2170712948                    "</f>
        <v xml:space="preserve">2170712948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8.7899999999999991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 s="4">
        <v>50.66</v>
      </c>
      <c r="BM2428" s="4">
        <v>7.6</v>
      </c>
      <c r="BN2428" s="4">
        <v>58.26</v>
      </c>
      <c r="BO2428" s="4">
        <v>58.26</v>
      </c>
      <c r="BQ2428" t="s">
        <v>95</v>
      </c>
      <c r="BR2428" t="s">
        <v>84</v>
      </c>
      <c r="BS2428" s="3">
        <v>43759</v>
      </c>
      <c r="BT2428" s="5">
        <v>0.39027777777777778</v>
      </c>
      <c r="BU2428" t="s">
        <v>122</v>
      </c>
      <c r="BV2428" t="s">
        <v>90</v>
      </c>
      <c r="BY2428">
        <v>1200</v>
      </c>
      <c r="CA2428" t="s">
        <v>123</v>
      </c>
      <c r="CC2428" t="s">
        <v>120</v>
      </c>
      <c r="CD2428">
        <v>6001</v>
      </c>
      <c r="CE2428" t="s">
        <v>96</v>
      </c>
      <c r="CF2428" s="3">
        <v>43760</v>
      </c>
      <c r="CI2428">
        <v>1</v>
      </c>
      <c r="CJ2428">
        <v>1</v>
      </c>
      <c r="CK2428">
        <v>21</v>
      </c>
      <c r="CL2428" t="s">
        <v>87</v>
      </c>
    </row>
    <row r="2429" spans="1:90">
      <c r="A2429" t="s">
        <v>72</v>
      </c>
      <c r="B2429" t="s">
        <v>73</v>
      </c>
      <c r="C2429" t="s">
        <v>74</v>
      </c>
      <c r="E2429" t="str">
        <f>"FES1162718226"</f>
        <v>FES1162718226</v>
      </c>
      <c r="F2429" s="3">
        <v>43756</v>
      </c>
      <c r="G2429">
        <v>202004</v>
      </c>
      <c r="H2429" t="s">
        <v>75</v>
      </c>
      <c r="I2429" t="s">
        <v>76</v>
      </c>
      <c r="J2429" t="s">
        <v>77</v>
      </c>
      <c r="K2429" t="s">
        <v>78</v>
      </c>
      <c r="L2429" t="s">
        <v>79</v>
      </c>
      <c r="M2429" t="s">
        <v>80</v>
      </c>
      <c r="N2429" t="s">
        <v>81</v>
      </c>
      <c r="O2429" t="s">
        <v>82</v>
      </c>
      <c r="P2429" t="str">
        <f>"2170712567                    "</f>
        <v xml:space="preserve">2170712567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6.87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 s="4">
        <v>39.58</v>
      </c>
      <c r="BM2429" s="4">
        <v>5.94</v>
      </c>
      <c r="BN2429" s="4">
        <v>45.52</v>
      </c>
      <c r="BO2429" s="4">
        <v>45.52</v>
      </c>
      <c r="BQ2429" t="s">
        <v>83</v>
      </c>
      <c r="BR2429" t="s">
        <v>84</v>
      </c>
      <c r="BS2429" s="3">
        <v>43759</v>
      </c>
      <c r="BT2429" s="5">
        <v>0.41805555555555557</v>
      </c>
      <c r="BU2429" t="s">
        <v>2444</v>
      </c>
      <c r="BV2429" t="s">
        <v>90</v>
      </c>
      <c r="BY2429">
        <v>1200</v>
      </c>
      <c r="CA2429" t="s">
        <v>474</v>
      </c>
      <c r="CC2429" t="s">
        <v>80</v>
      </c>
      <c r="CD2429">
        <v>2094</v>
      </c>
      <c r="CE2429" t="s">
        <v>96</v>
      </c>
      <c r="CF2429" s="3">
        <v>43760</v>
      </c>
      <c r="CI2429">
        <v>1</v>
      </c>
      <c r="CJ2429">
        <v>1</v>
      </c>
      <c r="CK2429">
        <v>22</v>
      </c>
      <c r="CL2429" t="s">
        <v>87</v>
      </c>
    </row>
    <row r="2430" spans="1:90">
      <c r="A2430" t="s">
        <v>72</v>
      </c>
      <c r="B2430" t="s">
        <v>73</v>
      </c>
      <c r="C2430" t="s">
        <v>74</v>
      </c>
      <c r="E2430" t="str">
        <f>"FES1162718030"</f>
        <v>FES1162718030</v>
      </c>
      <c r="F2430" s="3">
        <v>43756</v>
      </c>
      <c r="G2430">
        <v>202004</v>
      </c>
      <c r="H2430" t="s">
        <v>75</v>
      </c>
      <c r="I2430" t="s">
        <v>76</v>
      </c>
      <c r="J2430" t="s">
        <v>77</v>
      </c>
      <c r="K2430" t="s">
        <v>78</v>
      </c>
      <c r="L2430" t="s">
        <v>1166</v>
      </c>
      <c r="M2430" t="s">
        <v>1167</v>
      </c>
      <c r="N2430" t="s">
        <v>1168</v>
      </c>
      <c r="O2430" t="s">
        <v>82</v>
      </c>
      <c r="P2430" t="str">
        <f>"2170710922                    "</f>
        <v xml:space="preserve">2170710922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17.04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1.5</v>
      </c>
      <c r="BJ2430">
        <v>1.5</v>
      </c>
      <c r="BK2430">
        <v>1.5</v>
      </c>
      <c r="BL2430" s="4">
        <v>98.16</v>
      </c>
      <c r="BM2430" s="4">
        <v>14.72</v>
      </c>
      <c r="BN2430" s="4">
        <v>112.88</v>
      </c>
      <c r="BO2430" s="4">
        <v>112.88</v>
      </c>
      <c r="BQ2430" t="s">
        <v>95</v>
      </c>
      <c r="BR2430" t="s">
        <v>84</v>
      </c>
      <c r="BS2430" s="3">
        <v>43759</v>
      </c>
      <c r="BT2430" s="5">
        <v>0.59027777777777779</v>
      </c>
      <c r="BU2430" t="s">
        <v>1608</v>
      </c>
      <c r="BV2430" t="s">
        <v>90</v>
      </c>
      <c r="BY2430">
        <v>7317.89</v>
      </c>
      <c r="CC2430" t="s">
        <v>1167</v>
      </c>
      <c r="CD2430">
        <v>5850</v>
      </c>
      <c r="CE2430" t="s">
        <v>86</v>
      </c>
      <c r="CF2430" s="3">
        <v>43762</v>
      </c>
      <c r="CI2430">
        <v>3</v>
      </c>
      <c r="CJ2430">
        <v>1</v>
      </c>
      <c r="CK2430">
        <v>23</v>
      </c>
      <c r="CL2430" t="s">
        <v>87</v>
      </c>
    </row>
    <row r="2431" spans="1:90">
      <c r="A2431" t="s">
        <v>72</v>
      </c>
      <c r="B2431" t="s">
        <v>73</v>
      </c>
      <c r="C2431" t="s">
        <v>74</v>
      </c>
      <c r="E2431" t="str">
        <f>"FES1162718172"</f>
        <v>FES1162718172</v>
      </c>
      <c r="F2431" s="3">
        <v>43756</v>
      </c>
      <c r="G2431">
        <v>202004</v>
      </c>
      <c r="H2431" t="s">
        <v>75</v>
      </c>
      <c r="I2431" t="s">
        <v>76</v>
      </c>
      <c r="J2431" t="s">
        <v>77</v>
      </c>
      <c r="K2431" t="s">
        <v>78</v>
      </c>
      <c r="L2431" t="s">
        <v>142</v>
      </c>
      <c r="M2431" t="s">
        <v>143</v>
      </c>
      <c r="N2431" t="s">
        <v>755</v>
      </c>
      <c r="O2431" t="s">
        <v>82</v>
      </c>
      <c r="P2431" t="str">
        <f>"2170712896                    "</f>
        <v xml:space="preserve">2170712896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6.87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 s="4">
        <v>39.58</v>
      </c>
      <c r="BM2431" s="4">
        <v>5.94</v>
      </c>
      <c r="BN2431" s="4">
        <v>45.52</v>
      </c>
      <c r="BO2431" s="4">
        <v>45.52</v>
      </c>
      <c r="BQ2431" t="s">
        <v>95</v>
      </c>
      <c r="BR2431" t="s">
        <v>84</v>
      </c>
      <c r="BS2431" s="3">
        <v>43759</v>
      </c>
      <c r="BT2431" s="5">
        <v>0.40208333333333335</v>
      </c>
      <c r="BU2431" t="s">
        <v>627</v>
      </c>
      <c r="BV2431" t="s">
        <v>90</v>
      </c>
      <c r="BY2431">
        <v>1200</v>
      </c>
      <c r="CA2431" t="s">
        <v>347</v>
      </c>
      <c r="CC2431" t="s">
        <v>143</v>
      </c>
      <c r="CD2431">
        <v>1459</v>
      </c>
      <c r="CE2431" t="s">
        <v>96</v>
      </c>
      <c r="CF2431" s="3">
        <v>43760</v>
      </c>
      <c r="CI2431">
        <v>1</v>
      </c>
      <c r="CJ2431">
        <v>1</v>
      </c>
      <c r="CK2431">
        <v>22</v>
      </c>
      <c r="CL2431" t="s">
        <v>87</v>
      </c>
    </row>
    <row r="2432" spans="1:90">
      <c r="A2432" t="s">
        <v>72</v>
      </c>
      <c r="B2432" t="s">
        <v>73</v>
      </c>
      <c r="C2432" t="s">
        <v>74</v>
      </c>
      <c r="E2432" t="str">
        <f>"FES1162718076"</f>
        <v>FES1162718076</v>
      </c>
      <c r="F2432" s="3">
        <v>43756</v>
      </c>
      <c r="G2432">
        <v>202004</v>
      </c>
      <c r="H2432" t="s">
        <v>75</v>
      </c>
      <c r="I2432" t="s">
        <v>76</v>
      </c>
      <c r="J2432" t="s">
        <v>77</v>
      </c>
      <c r="K2432" t="s">
        <v>78</v>
      </c>
      <c r="L2432" t="s">
        <v>98</v>
      </c>
      <c r="M2432" t="s">
        <v>99</v>
      </c>
      <c r="N2432" t="s">
        <v>210</v>
      </c>
      <c r="O2432" t="s">
        <v>82</v>
      </c>
      <c r="P2432" t="str">
        <f>"2170712804                    "</f>
        <v xml:space="preserve">2170712804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15.38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2</v>
      </c>
      <c r="BJ2432">
        <v>3.3</v>
      </c>
      <c r="BK2432">
        <v>3.5</v>
      </c>
      <c r="BL2432" s="4">
        <v>88.63</v>
      </c>
      <c r="BM2432" s="4">
        <v>13.29</v>
      </c>
      <c r="BN2432" s="4">
        <v>101.92</v>
      </c>
      <c r="BO2432" s="4">
        <v>101.92</v>
      </c>
      <c r="BQ2432" t="s">
        <v>83</v>
      </c>
      <c r="BR2432" t="s">
        <v>84</v>
      </c>
      <c r="BS2432" s="3">
        <v>43759</v>
      </c>
      <c r="BT2432" s="5">
        <v>0.4284722222222222</v>
      </c>
      <c r="BU2432" t="s">
        <v>211</v>
      </c>
      <c r="BV2432" t="s">
        <v>90</v>
      </c>
      <c r="BY2432">
        <v>16543.07</v>
      </c>
      <c r="CA2432" t="s">
        <v>198</v>
      </c>
      <c r="CC2432" t="s">
        <v>99</v>
      </c>
      <c r="CD2432">
        <v>3610</v>
      </c>
      <c r="CE2432" t="s">
        <v>86</v>
      </c>
      <c r="CF2432" s="3">
        <v>43760</v>
      </c>
      <c r="CI2432">
        <v>1</v>
      </c>
      <c r="CJ2432">
        <v>1</v>
      </c>
      <c r="CK2432">
        <v>21</v>
      </c>
      <c r="CL2432" t="s">
        <v>87</v>
      </c>
    </row>
    <row r="2433" spans="1:90">
      <c r="A2433" t="s">
        <v>72</v>
      </c>
      <c r="B2433" t="s">
        <v>73</v>
      </c>
      <c r="C2433" t="s">
        <v>74</v>
      </c>
      <c r="E2433" t="str">
        <f>"FES1162718084"</f>
        <v>FES1162718084</v>
      </c>
      <c r="F2433" s="3">
        <v>43756</v>
      </c>
      <c r="G2433">
        <v>202004</v>
      </c>
      <c r="H2433" t="s">
        <v>75</v>
      </c>
      <c r="I2433" t="s">
        <v>76</v>
      </c>
      <c r="J2433" t="s">
        <v>77</v>
      </c>
      <c r="K2433" t="s">
        <v>78</v>
      </c>
      <c r="L2433" t="s">
        <v>248</v>
      </c>
      <c r="M2433" t="s">
        <v>249</v>
      </c>
      <c r="N2433" t="s">
        <v>751</v>
      </c>
      <c r="O2433" t="s">
        <v>82</v>
      </c>
      <c r="P2433" t="str">
        <f>"2170712819                    "</f>
        <v xml:space="preserve">2170712819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6.87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 s="4">
        <v>39.58</v>
      </c>
      <c r="BM2433" s="4">
        <v>5.94</v>
      </c>
      <c r="BN2433" s="4">
        <v>45.52</v>
      </c>
      <c r="BO2433" s="4">
        <v>45.52</v>
      </c>
      <c r="BQ2433" t="s">
        <v>95</v>
      </c>
      <c r="BR2433" t="s">
        <v>84</v>
      </c>
      <c r="BS2433" s="3">
        <v>43759</v>
      </c>
      <c r="BT2433" s="5">
        <v>0.33333333333333331</v>
      </c>
      <c r="BU2433" t="s">
        <v>231</v>
      </c>
      <c r="BV2433" t="s">
        <v>90</v>
      </c>
      <c r="BY2433">
        <v>1200</v>
      </c>
      <c r="CA2433" t="s">
        <v>287</v>
      </c>
      <c r="CC2433" t="s">
        <v>249</v>
      </c>
      <c r="CD2433">
        <v>1559</v>
      </c>
      <c r="CE2433" t="s">
        <v>96</v>
      </c>
      <c r="CF2433" s="3">
        <v>43760</v>
      </c>
      <c r="CI2433">
        <v>1</v>
      </c>
      <c r="CJ2433">
        <v>1</v>
      </c>
      <c r="CK2433">
        <v>22</v>
      </c>
      <c r="CL2433" t="s">
        <v>87</v>
      </c>
    </row>
    <row r="2434" spans="1:90">
      <c r="A2434" t="s">
        <v>72</v>
      </c>
      <c r="B2434" t="s">
        <v>73</v>
      </c>
      <c r="C2434" t="s">
        <v>74</v>
      </c>
      <c r="E2434" t="str">
        <f>"FES1162718146"</f>
        <v>FES1162718146</v>
      </c>
      <c r="F2434" s="3">
        <v>43756</v>
      </c>
      <c r="G2434">
        <v>202004</v>
      </c>
      <c r="H2434" t="s">
        <v>75</v>
      </c>
      <c r="I2434" t="s">
        <v>76</v>
      </c>
      <c r="J2434" t="s">
        <v>77</v>
      </c>
      <c r="K2434" t="s">
        <v>78</v>
      </c>
      <c r="L2434" t="s">
        <v>255</v>
      </c>
      <c r="M2434" t="s">
        <v>256</v>
      </c>
      <c r="N2434" t="s">
        <v>1048</v>
      </c>
      <c r="O2434" t="s">
        <v>82</v>
      </c>
      <c r="P2434" t="str">
        <f>"217014274                     "</f>
        <v xml:space="preserve">217014274 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8.7899999999999991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 s="4">
        <v>50.66</v>
      </c>
      <c r="BM2434" s="4">
        <v>7.6</v>
      </c>
      <c r="BN2434" s="4">
        <v>58.26</v>
      </c>
      <c r="BO2434" s="4">
        <v>58.26</v>
      </c>
      <c r="BQ2434" t="s">
        <v>95</v>
      </c>
      <c r="BR2434" t="s">
        <v>84</v>
      </c>
      <c r="BS2434" s="3">
        <v>43759</v>
      </c>
      <c r="BT2434" s="5">
        <v>0.44375000000000003</v>
      </c>
      <c r="BU2434" t="s">
        <v>1891</v>
      </c>
      <c r="BV2434" t="s">
        <v>90</v>
      </c>
      <c r="BY2434">
        <v>1200</v>
      </c>
      <c r="CA2434" t="s">
        <v>260</v>
      </c>
      <c r="CC2434" t="s">
        <v>256</v>
      </c>
      <c r="CD2434">
        <v>3290</v>
      </c>
      <c r="CE2434" t="s">
        <v>96</v>
      </c>
      <c r="CF2434" s="3">
        <v>43760</v>
      </c>
      <c r="CI2434">
        <v>1</v>
      </c>
      <c r="CJ2434">
        <v>1</v>
      </c>
      <c r="CK2434">
        <v>21</v>
      </c>
      <c r="CL2434" t="s">
        <v>87</v>
      </c>
    </row>
    <row r="2435" spans="1:90">
      <c r="A2435" t="s">
        <v>72</v>
      </c>
      <c r="B2435" t="s">
        <v>73</v>
      </c>
      <c r="C2435" t="s">
        <v>74</v>
      </c>
      <c r="E2435" t="str">
        <f>"FES1162718009"</f>
        <v>FES1162718009</v>
      </c>
      <c r="F2435" s="3">
        <v>43756</v>
      </c>
      <c r="G2435">
        <v>202004</v>
      </c>
      <c r="H2435" t="s">
        <v>75</v>
      </c>
      <c r="I2435" t="s">
        <v>76</v>
      </c>
      <c r="J2435" t="s">
        <v>77</v>
      </c>
      <c r="K2435" t="s">
        <v>78</v>
      </c>
      <c r="L2435" t="s">
        <v>215</v>
      </c>
      <c r="M2435" t="s">
        <v>216</v>
      </c>
      <c r="N2435" t="s">
        <v>787</v>
      </c>
      <c r="O2435" t="s">
        <v>82</v>
      </c>
      <c r="P2435" t="str">
        <f>"2170710741                    "</f>
        <v xml:space="preserve">2170710741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8.7899999999999991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 s="4">
        <v>50.66</v>
      </c>
      <c r="BM2435" s="4">
        <v>7.6</v>
      </c>
      <c r="BN2435" s="4">
        <v>58.26</v>
      </c>
      <c r="BO2435" s="4">
        <v>58.26</v>
      </c>
      <c r="BQ2435" t="s">
        <v>788</v>
      </c>
      <c r="BR2435" t="s">
        <v>84</v>
      </c>
      <c r="BS2435" s="3">
        <v>43759</v>
      </c>
      <c r="BT2435" s="5">
        <v>0.39583333333333331</v>
      </c>
      <c r="BU2435" t="s">
        <v>789</v>
      </c>
      <c r="BV2435" t="s">
        <v>90</v>
      </c>
      <c r="BY2435">
        <v>1200</v>
      </c>
      <c r="CA2435" t="s">
        <v>782</v>
      </c>
      <c r="CC2435" t="s">
        <v>216</v>
      </c>
      <c r="CD2435">
        <v>3201</v>
      </c>
      <c r="CE2435" t="s">
        <v>96</v>
      </c>
      <c r="CF2435" s="3">
        <v>43760</v>
      </c>
      <c r="CI2435">
        <v>1</v>
      </c>
      <c r="CJ2435">
        <v>1</v>
      </c>
      <c r="CK2435">
        <v>21</v>
      </c>
      <c r="CL2435" t="s">
        <v>87</v>
      </c>
    </row>
    <row r="2436" spans="1:90">
      <c r="A2436" t="s">
        <v>72</v>
      </c>
      <c r="B2436" t="s">
        <v>73</v>
      </c>
      <c r="C2436" t="s">
        <v>74</v>
      </c>
      <c r="E2436" t="str">
        <f>"FES1162718021"</f>
        <v>FES1162718021</v>
      </c>
      <c r="F2436" s="3">
        <v>43756</v>
      </c>
      <c r="G2436">
        <v>202004</v>
      </c>
      <c r="H2436" t="s">
        <v>75</v>
      </c>
      <c r="I2436" t="s">
        <v>76</v>
      </c>
      <c r="J2436" t="s">
        <v>77</v>
      </c>
      <c r="K2436" t="s">
        <v>78</v>
      </c>
      <c r="L2436" t="s">
        <v>119</v>
      </c>
      <c r="M2436" t="s">
        <v>120</v>
      </c>
      <c r="N2436" t="s">
        <v>2636</v>
      </c>
      <c r="O2436" t="s">
        <v>82</v>
      </c>
      <c r="P2436" t="str">
        <f>"2170710825                    "</f>
        <v xml:space="preserve">2170710825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8.7899999999999991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 s="4">
        <v>50.66</v>
      </c>
      <c r="BM2436" s="4">
        <v>7.6</v>
      </c>
      <c r="BN2436" s="4">
        <v>58.26</v>
      </c>
      <c r="BO2436" s="4">
        <v>58.26</v>
      </c>
      <c r="BQ2436" t="s">
        <v>95</v>
      </c>
      <c r="BR2436" t="s">
        <v>84</v>
      </c>
      <c r="BS2436" s="3">
        <v>43759</v>
      </c>
      <c r="BT2436" s="5">
        <v>0.41666666666666669</v>
      </c>
      <c r="BU2436" t="s">
        <v>2637</v>
      </c>
      <c r="BV2436" t="s">
        <v>90</v>
      </c>
      <c r="BY2436">
        <v>1200</v>
      </c>
      <c r="CA2436" t="s">
        <v>209</v>
      </c>
      <c r="CC2436" t="s">
        <v>120</v>
      </c>
      <c r="CD2436">
        <v>6001</v>
      </c>
      <c r="CE2436" t="s">
        <v>96</v>
      </c>
      <c r="CF2436" s="3">
        <v>43760</v>
      </c>
      <c r="CI2436">
        <v>1</v>
      </c>
      <c r="CJ2436">
        <v>1</v>
      </c>
      <c r="CK2436">
        <v>21</v>
      </c>
      <c r="CL2436" t="s">
        <v>87</v>
      </c>
    </row>
    <row r="2437" spans="1:90">
      <c r="A2437" t="s">
        <v>72</v>
      </c>
      <c r="B2437" t="s">
        <v>73</v>
      </c>
      <c r="C2437" t="s">
        <v>74</v>
      </c>
      <c r="E2437" t="str">
        <f>"FES1162717978"</f>
        <v>FES1162717978</v>
      </c>
      <c r="F2437" s="3">
        <v>43756</v>
      </c>
      <c r="G2437">
        <v>202004</v>
      </c>
      <c r="H2437" t="s">
        <v>75</v>
      </c>
      <c r="I2437" t="s">
        <v>76</v>
      </c>
      <c r="J2437" t="s">
        <v>77</v>
      </c>
      <c r="K2437" t="s">
        <v>78</v>
      </c>
      <c r="L2437" t="s">
        <v>75</v>
      </c>
      <c r="M2437" t="s">
        <v>76</v>
      </c>
      <c r="N2437" t="s">
        <v>1034</v>
      </c>
      <c r="O2437" t="s">
        <v>82</v>
      </c>
      <c r="P2437" t="str">
        <f>"2170710506                    "</f>
        <v xml:space="preserve">2170710506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6.87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 s="4">
        <v>39.58</v>
      </c>
      <c r="BM2437" s="4">
        <v>5.94</v>
      </c>
      <c r="BN2437" s="4">
        <v>45.52</v>
      </c>
      <c r="BO2437" s="4">
        <v>45.52</v>
      </c>
      <c r="BQ2437" t="s">
        <v>1393</v>
      </c>
      <c r="BR2437" t="s">
        <v>84</v>
      </c>
      <c r="BS2437" s="3">
        <v>43759</v>
      </c>
      <c r="BT2437" s="5">
        <v>0.3520833333333333</v>
      </c>
      <c r="BU2437" t="s">
        <v>2081</v>
      </c>
      <c r="BV2437" t="s">
        <v>90</v>
      </c>
      <c r="BY2437">
        <v>1200</v>
      </c>
      <c r="CA2437" t="s">
        <v>1036</v>
      </c>
      <c r="CC2437" t="s">
        <v>76</v>
      </c>
      <c r="CD2437">
        <v>1619</v>
      </c>
      <c r="CE2437" t="s">
        <v>96</v>
      </c>
      <c r="CF2437" s="3">
        <v>43760</v>
      </c>
      <c r="CI2437">
        <v>1</v>
      </c>
      <c r="CJ2437">
        <v>1</v>
      </c>
      <c r="CK2437">
        <v>22</v>
      </c>
      <c r="CL2437" t="s">
        <v>87</v>
      </c>
    </row>
    <row r="2438" spans="1:90">
      <c r="A2438" t="s">
        <v>72</v>
      </c>
      <c r="B2438" t="s">
        <v>73</v>
      </c>
      <c r="C2438" t="s">
        <v>74</v>
      </c>
      <c r="E2438" t="str">
        <f>"FES1162718173"</f>
        <v>FES1162718173</v>
      </c>
      <c r="F2438" s="3">
        <v>43756</v>
      </c>
      <c r="G2438">
        <v>202004</v>
      </c>
      <c r="H2438" t="s">
        <v>75</v>
      </c>
      <c r="I2438" t="s">
        <v>76</v>
      </c>
      <c r="J2438" t="s">
        <v>77</v>
      </c>
      <c r="K2438" t="s">
        <v>78</v>
      </c>
      <c r="L2438" t="s">
        <v>142</v>
      </c>
      <c r="M2438" t="s">
        <v>143</v>
      </c>
      <c r="N2438" t="s">
        <v>611</v>
      </c>
      <c r="O2438" t="s">
        <v>82</v>
      </c>
      <c r="P2438" t="str">
        <f>"2170712897                    "</f>
        <v xml:space="preserve">2170712897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6.87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 s="4">
        <v>39.58</v>
      </c>
      <c r="BM2438" s="4">
        <v>5.94</v>
      </c>
      <c r="BN2438" s="4">
        <v>45.52</v>
      </c>
      <c r="BO2438" s="4">
        <v>45.52</v>
      </c>
      <c r="BQ2438" t="s">
        <v>95</v>
      </c>
      <c r="BR2438" t="s">
        <v>84</v>
      </c>
      <c r="BS2438" s="3">
        <v>43759</v>
      </c>
      <c r="BT2438" s="5">
        <v>0.34583333333333338</v>
      </c>
      <c r="BU2438" t="s">
        <v>1238</v>
      </c>
      <c r="BV2438" t="s">
        <v>90</v>
      </c>
      <c r="BY2438">
        <v>1200</v>
      </c>
      <c r="CA2438" t="s">
        <v>347</v>
      </c>
      <c r="CC2438" t="s">
        <v>143</v>
      </c>
      <c r="CD2438">
        <v>1459</v>
      </c>
      <c r="CE2438" t="s">
        <v>96</v>
      </c>
      <c r="CF2438" s="3">
        <v>43760</v>
      </c>
      <c r="CI2438">
        <v>1</v>
      </c>
      <c r="CJ2438">
        <v>1</v>
      </c>
      <c r="CK2438">
        <v>22</v>
      </c>
      <c r="CL2438" t="s">
        <v>87</v>
      </c>
    </row>
    <row r="2439" spans="1:90">
      <c r="A2439" t="s">
        <v>72</v>
      </c>
      <c r="B2439" t="s">
        <v>73</v>
      </c>
      <c r="C2439" t="s">
        <v>74</v>
      </c>
      <c r="E2439" t="str">
        <f>"FES1162717913"</f>
        <v>FES1162717913</v>
      </c>
      <c r="F2439" s="3">
        <v>43756</v>
      </c>
      <c r="G2439">
        <v>202004</v>
      </c>
      <c r="H2439" t="s">
        <v>75</v>
      </c>
      <c r="I2439" t="s">
        <v>76</v>
      </c>
      <c r="J2439" t="s">
        <v>77</v>
      </c>
      <c r="K2439" t="s">
        <v>78</v>
      </c>
      <c r="L2439" t="s">
        <v>142</v>
      </c>
      <c r="M2439" t="s">
        <v>143</v>
      </c>
      <c r="N2439" t="s">
        <v>2022</v>
      </c>
      <c r="O2439" t="s">
        <v>82</v>
      </c>
      <c r="P2439" t="str">
        <f>"2170711788                    "</f>
        <v xml:space="preserve">2170711788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11.81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4.7</v>
      </c>
      <c r="BJ2439">
        <v>3.2</v>
      </c>
      <c r="BK2439">
        <v>5</v>
      </c>
      <c r="BL2439" s="4">
        <v>68.040000000000006</v>
      </c>
      <c r="BM2439" s="4">
        <v>10.210000000000001</v>
      </c>
      <c r="BN2439" s="4">
        <v>78.25</v>
      </c>
      <c r="BO2439" s="4">
        <v>78.25</v>
      </c>
      <c r="BQ2439" t="s">
        <v>95</v>
      </c>
      <c r="BR2439" t="s">
        <v>84</v>
      </c>
      <c r="BS2439" s="3">
        <v>43759</v>
      </c>
      <c r="BT2439" s="5">
        <v>0.3756944444444445</v>
      </c>
      <c r="BU2439" t="s">
        <v>2638</v>
      </c>
      <c r="BV2439" t="s">
        <v>90</v>
      </c>
      <c r="BY2439">
        <v>15946.8</v>
      </c>
      <c r="CA2439" t="s">
        <v>347</v>
      </c>
      <c r="CC2439" t="s">
        <v>143</v>
      </c>
      <c r="CD2439">
        <v>1459</v>
      </c>
      <c r="CE2439" t="s">
        <v>86</v>
      </c>
      <c r="CF2439" s="3">
        <v>43760</v>
      </c>
      <c r="CI2439">
        <v>1</v>
      </c>
      <c r="CJ2439">
        <v>1</v>
      </c>
      <c r="CK2439">
        <v>22</v>
      </c>
      <c r="CL2439" t="s">
        <v>87</v>
      </c>
    </row>
    <row r="2440" spans="1:90">
      <c r="A2440" t="s">
        <v>72</v>
      </c>
      <c r="B2440" t="s">
        <v>73</v>
      </c>
      <c r="C2440" t="s">
        <v>74</v>
      </c>
      <c r="E2440" t="str">
        <f>"FES1162718037"</f>
        <v>FES1162718037</v>
      </c>
      <c r="F2440" s="3">
        <v>43756</v>
      </c>
      <c r="G2440">
        <v>202004</v>
      </c>
      <c r="H2440" t="s">
        <v>75</v>
      </c>
      <c r="I2440" t="s">
        <v>76</v>
      </c>
      <c r="J2440" t="s">
        <v>77</v>
      </c>
      <c r="K2440" t="s">
        <v>78</v>
      </c>
      <c r="L2440" t="s">
        <v>92</v>
      </c>
      <c r="M2440" t="s">
        <v>93</v>
      </c>
      <c r="N2440" t="s">
        <v>690</v>
      </c>
      <c r="O2440" t="s">
        <v>82</v>
      </c>
      <c r="P2440" t="str">
        <f>"2170710981                    "</f>
        <v xml:space="preserve">2170710981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8.7899999999999991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 s="4">
        <v>50.66</v>
      </c>
      <c r="BM2440" s="4">
        <v>7.6</v>
      </c>
      <c r="BN2440" s="4">
        <v>58.26</v>
      </c>
      <c r="BO2440" s="4">
        <v>58.26</v>
      </c>
      <c r="BQ2440" t="s">
        <v>95</v>
      </c>
      <c r="BR2440" t="s">
        <v>84</v>
      </c>
      <c r="BS2440" s="3">
        <v>43759</v>
      </c>
      <c r="BT2440" s="5">
        <v>0.3215277777777778</v>
      </c>
      <c r="BU2440" t="s">
        <v>2144</v>
      </c>
      <c r="BV2440" t="s">
        <v>90</v>
      </c>
      <c r="BY2440">
        <v>1200</v>
      </c>
      <c r="CA2440" t="s">
        <v>290</v>
      </c>
      <c r="CC2440" t="s">
        <v>93</v>
      </c>
      <c r="CD2440">
        <v>7530</v>
      </c>
      <c r="CE2440" t="s">
        <v>96</v>
      </c>
      <c r="CF2440" s="3">
        <v>43760</v>
      </c>
      <c r="CI2440">
        <v>1</v>
      </c>
      <c r="CJ2440">
        <v>1</v>
      </c>
      <c r="CK2440">
        <v>21</v>
      </c>
      <c r="CL2440" t="s">
        <v>87</v>
      </c>
    </row>
    <row r="2441" spans="1:90">
      <c r="A2441" t="s">
        <v>72</v>
      </c>
      <c r="B2441" t="s">
        <v>73</v>
      </c>
      <c r="C2441" t="s">
        <v>74</v>
      </c>
      <c r="E2441" t="str">
        <f>"FES1162718026"</f>
        <v>FES1162718026</v>
      </c>
      <c r="F2441" s="3">
        <v>43756</v>
      </c>
      <c r="G2441">
        <v>202004</v>
      </c>
      <c r="H2441" t="s">
        <v>75</v>
      </c>
      <c r="I2441" t="s">
        <v>76</v>
      </c>
      <c r="J2441" t="s">
        <v>77</v>
      </c>
      <c r="K2441" t="s">
        <v>78</v>
      </c>
      <c r="L2441" t="s">
        <v>308</v>
      </c>
      <c r="M2441" t="s">
        <v>308</v>
      </c>
      <c r="N2441" t="s">
        <v>2639</v>
      </c>
      <c r="O2441" t="s">
        <v>82</v>
      </c>
      <c r="P2441" t="str">
        <f>"2170710871                    "</f>
        <v xml:space="preserve">2170710871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28.58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2.1</v>
      </c>
      <c r="BJ2441">
        <v>3.1</v>
      </c>
      <c r="BK2441">
        <v>3.5</v>
      </c>
      <c r="BL2441" s="4">
        <v>164.66</v>
      </c>
      <c r="BM2441" s="4">
        <v>24.7</v>
      </c>
      <c r="BN2441" s="4">
        <v>189.36</v>
      </c>
      <c r="BO2441" s="4">
        <v>189.36</v>
      </c>
      <c r="BQ2441" t="s">
        <v>83</v>
      </c>
      <c r="BR2441" t="s">
        <v>84</v>
      </c>
      <c r="BS2441" s="3">
        <v>43759</v>
      </c>
      <c r="BT2441" s="5">
        <v>0.44027777777777777</v>
      </c>
      <c r="BU2441" t="s">
        <v>2640</v>
      </c>
      <c r="BV2441" t="s">
        <v>90</v>
      </c>
      <c r="BY2441">
        <v>15711.07</v>
      </c>
      <c r="CA2441" t="s">
        <v>311</v>
      </c>
      <c r="CC2441" t="s">
        <v>308</v>
      </c>
      <c r="CD2441">
        <v>7646</v>
      </c>
      <c r="CE2441" t="s">
        <v>86</v>
      </c>
      <c r="CF2441" s="3">
        <v>43760</v>
      </c>
      <c r="CI2441">
        <v>1</v>
      </c>
      <c r="CJ2441">
        <v>1</v>
      </c>
      <c r="CK2441">
        <v>23</v>
      </c>
      <c r="CL2441" t="s">
        <v>87</v>
      </c>
    </row>
    <row r="2442" spans="1:90">
      <c r="A2442" t="s">
        <v>72</v>
      </c>
      <c r="B2442" t="s">
        <v>73</v>
      </c>
      <c r="C2442" t="s">
        <v>74</v>
      </c>
      <c r="E2442" t="str">
        <f>"FES1162718191"</f>
        <v>FES1162718191</v>
      </c>
      <c r="F2442" s="3">
        <v>43756</v>
      </c>
      <c r="G2442">
        <v>202004</v>
      </c>
      <c r="H2442" t="s">
        <v>75</v>
      </c>
      <c r="I2442" t="s">
        <v>76</v>
      </c>
      <c r="J2442" t="s">
        <v>77</v>
      </c>
      <c r="K2442" t="s">
        <v>78</v>
      </c>
      <c r="L2442" t="s">
        <v>79</v>
      </c>
      <c r="M2442" t="s">
        <v>80</v>
      </c>
      <c r="N2442" t="s">
        <v>81</v>
      </c>
      <c r="O2442" t="s">
        <v>82</v>
      </c>
      <c r="P2442" t="str">
        <f>"2170719124                    "</f>
        <v xml:space="preserve">2170719124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6.87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 s="4">
        <v>39.58</v>
      </c>
      <c r="BM2442" s="4">
        <v>5.94</v>
      </c>
      <c r="BN2442" s="4">
        <v>45.52</v>
      </c>
      <c r="BO2442" s="4">
        <v>45.52</v>
      </c>
      <c r="BQ2442" t="s">
        <v>83</v>
      </c>
      <c r="BR2442" t="s">
        <v>84</v>
      </c>
      <c r="BS2442" s="3">
        <v>43759</v>
      </c>
      <c r="BT2442" s="5">
        <v>0.41875000000000001</v>
      </c>
      <c r="BU2442" t="s">
        <v>2444</v>
      </c>
      <c r="BV2442" t="s">
        <v>90</v>
      </c>
      <c r="BY2442">
        <v>1200</v>
      </c>
      <c r="CA2442" t="s">
        <v>474</v>
      </c>
      <c r="CC2442" t="s">
        <v>80</v>
      </c>
      <c r="CD2442">
        <v>2094</v>
      </c>
      <c r="CE2442" t="s">
        <v>96</v>
      </c>
      <c r="CF2442" s="3">
        <v>43760</v>
      </c>
      <c r="CI2442">
        <v>1</v>
      </c>
      <c r="CJ2442">
        <v>1</v>
      </c>
      <c r="CK2442">
        <v>22</v>
      </c>
      <c r="CL2442" t="s">
        <v>87</v>
      </c>
    </row>
    <row r="2443" spans="1:90">
      <c r="A2443" t="s">
        <v>72</v>
      </c>
      <c r="B2443" t="s">
        <v>73</v>
      </c>
      <c r="C2443" t="s">
        <v>74</v>
      </c>
      <c r="E2443" t="str">
        <f>"FES1162718075"</f>
        <v>FES1162718075</v>
      </c>
      <c r="F2443" s="3">
        <v>43756</v>
      </c>
      <c r="G2443">
        <v>202004</v>
      </c>
      <c r="H2443" t="s">
        <v>75</v>
      </c>
      <c r="I2443" t="s">
        <v>76</v>
      </c>
      <c r="J2443" t="s">
        <v>77</v>
      </c>
      <c r="K2443" t="s">
        <v>78</v>
      </c>
      <c r="L2443" t="s">
        <v>199</v>
      </c>
      <c r="M2443" t="s">
        <v>200</v>
      </c>
      <c r="N2443" t="s">
        <v>2641</v>
      </c>
      <c r="O2443" t="s">
        <v>82</v>
      </c>
      <c r="P2443" t="str">
        <f>"2170712803                    "</f>
        <v xml:space="preserve">2170712803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37.35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7.7</v>
      </c>
      <c r="BJ2443">
        <v>8.5</v>
      </c>
      <c r="BK2443">
        <v>8.5</v>
      </c>
      <c r="BL2443" s="4">
        <v>215.2</v>
      </c>
      <c r="BM2443" s="4">
        <v>32.28</v>
      </c>
      <c r="BN2443" s="4">
        <v>247.48</v>
      </c>
      <c r="BO2443" s="4">
        <v>247.48</v>
      </c>
      <c r="BQ2443" t="s">
        <v>2642</v>
      </c>
      <c r="BR2443" t="s">
        <v>84</v>
      </c>
      <c r="BS2443" s="3">
        <v>43759</v>
      </c>
      <c r="BT2443" s="5">
        <v>0.4375</v>
      </c>
      <c r="BU2443" t="s">
        <v>2642</v>
      </c>
      <c r="BV2443" t="s">
        <v>90</v>
      </c>
      <c r="BY2443">
        <v>42455.7</v>
      </c>
      <c r="CA2443" t="s">
        <v>1843</v>
      </c>
      <c r="CC2443" t="s">
        <v>200</v>
      </c>
      <c r="CD2443">
        <v>5200</v>
      </c>
      <c r="CE2443" t="s">
        <v>86</v>
      </c>
      <c r="CF2443" s="3">
        <v>43763</v>
      </c>
      <c r="CI2443">
        <v>1</v>
      </c>
      <c r="CJ2443">
        <v>1</v>
      </c>
      <c r="CK2443">
        <v>21</v>
      </c>
      <c r="CL2443" t="s">
        <v>87</v>
      </c>
    </row>
    <row r="2444" spans="1:90">
      <c r="A2444" t="s">
        <v>72</v>
      </c>
      <c r="B2444" t="s">
        <v>73</v>
      </c>
      <c r="C2444" t="s">
        <v>74</v>
      </c>
      <c r="E2444" t="str">
        <f>"FES1162718136"</f>
        <v>FES1162718136</v>
      </c>
      <c r="F2444" s="3">
        <v>43756</v>
      </c>
      <c r="G2444">
        <v>202004</v>
      </c>
      <c r="H2444" t="s">
        <v>75</v>
      </c>
      <c r="I2444" t="s">
        <v>76</v>
      </c>
      <c r="J2444" t="s">
        <v>77</v>
      </c>
      <c r="K2444" t="s">
        <v>78</v>
      </c>
      <c r="L2444" t="s">
        <v>75</v>
      </c>
      <c r="M2444" t="s">
        <v>76</v>
      </c>
      <c r="N2444" t="s">
        <v>1938</v>
      </c>
      <c r="O2444" t="s">
        <v>82</v>
      </c>
      <c r="P2444" t="str">
        <f>"2170712864                    "</f>
        <v xml:space="preserve">2170712864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6.87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 s="4">
        <v>39.58</v>
      </c>
      <c r="BM2444" s="4">
        <v>5.94</v>
      </c>
      <c r="BN2444" s="4">
        <v>45.52</v>
      </c>
      <c r="BO2444" s="4">
        <v>45.52</v>
      </c>
      <c r="BQ2444" t="s">
        <v>95</v>
      </c>
      <c r="BR2444" t="s">
        <v>84</v>
      </c>
      <c r="BS2444" s="3">
        <v>43759</v>
      </c>
      <c r="BT2444" s="5">
        <v>0.3298611111111111</v>
      </c>
      <c r="BU2444" t="s">
        <v>2643</v>
      </c>
      <c r="BV2444" t="s">
        <v>90</v>
      </c>
      <c r="BY2444">
        <v>1200</v>
      </c>
      <c r="CA2444" t="s">
        <v>911</v>
      </c>
      <c r="CC2444" t="s">
        <v>76</v>
      </c>
      <c r="CD2444">
        <v>1665</v>
      </c>
      <c r="CE2444" t="s">
        <v>96</v>
      </c>
      <c r="CF2444" s="3">
        <v>43760</v>
      </c>
      <c r="CI2444">
        <v>1</v>
      </c>
      <c r="CJ2444">
        <v>1</v>
      </c>
      <c r="CK2444">
        <v>22</v>
      </c>
      <c r="CL2444" t="s">
        <v>87</v>
      </c>
    </row>
    <row r="2445" spans="1:90">
      <c r="A2445" t="s">
        <v>72</v>
      </c>
      <c r="B2445" t="s">
        <v>73</v>
      </c>
      <c r="C2445" t="s">
        <v>74</v>
      </c>
      <c r="E2445" t="str">
        <f>"FES1162717950"</f>
        <v>FES1162717950</v>
      </c>
      <c r="F2445" s="3">
        <v>43756</v>
      </c>
      <c r="G2445">
        <v>202004</v>
      </c>
      <c r="H2445" t="s">
        <v>75</v>
      </c>
      <c r="I2445" t="s">
        <v>76</v>
      </c>
      <c r="J2445" t="s">
        <v>77</v>
      </c>
      <c r="K2445" t="s">
        <v>78</v>
      </c>
      <c r="L2445" t="s">
        <v>222</v>
      </c>
      <c r="M2445" t="s">
        <v>223</v>
      </c>
      <c r="N2445" t="s">
        <v>594</v>
      </c>
      <c r="O2445" t="s">
        <v>82</v>
      </c>
      <c r="P2445" t="str">
        <f>"2170709857                    "</f>
        <v xml:space="preserve">2170709857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8.7899999999999991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 s="4">
        <v>50.66</v>
      </c>
      <c r="BM2445" s="4">
        <v>7.6</v>
      </c>
      <c r="BN2445" s="4">
        <v>58.26</v>
      </c>
      <c r="BO2445" s="4">
        <v>58.26</v>
      </c>
      <c r="BR2445" t="s">
        <v>84</v>
      </c>
      <c r="BS2445" s="3">
        <v>43759</v>
      </c>
      <c r="BT2445" s="5">
        <v>0.40972222222222227</v>
      </c>
      <c r="BU2445" t="s">
        <v>1406</v>
      </c>
      <c r="BV2445" t="s">
        <v>90</v>
      </c>
      <c r="BY2445">
        <v>1200</v>
      </c>
      <c r="CC2445" t="s">
        <v>223</v>
      </c>
      <c r="CD2445">
        <v>157</v>
      </c>
      <c r="CE2445" t="s">
        <v>96</v>
      </c>
      <c r="CF2445" s="3">
        <v>43760</v>
      </c>
      <c r="CI2445">
        <v>1</v>
      </c>
      <c r="CJ2445">
        <v>1</v>
      </c>
      <c r="CK2445">
        <v>21</v>
      </c>
      <c r="CL2445" t="s">
        <v>87</v>
      </c>
    </row>
    <row r="2446" spans="1:90">
      <c r="A2446" t="s">
        <v>72</v>
      </c>
      <c r="B2446" t="s">
        <v>73</v>
      </c>
      <c r="C2446" t="s">
        <v>74</v>
      </c>
      <c r="E2446" t="str">
        <f>"FES1162717985"</f>
        <v>FES1162717985</v>
      </c>
      <c r="F2446" s="3">
        <v>43756</v>
      </c>
      <c r="G2446">
        <v>202004</v>
      </c>
      <c r="H2446" t="s">
        <v>75</v>
      </c>
      <c r="I2446" t="s">
        <v>76</v>
      </c>
      <c r="J2446" t="s">
        <v>77</v>
      </c>
      <c r="K2446" t="s">
        <v>78</v>
      </c>
      <c r="L2446" t="s">
        <v>175</v>
      </c>
      <c r="M2446" t="s">
        <v>176</v>
      </c>
      <c r="N2446" t="s">
        <v>935</v>
      </c>
      <c r="O2446" t="s">
        <v>82</v>
      </c>
      <c r="P2446" t="str">
        <f>"2170710544                    "</f>
        <v xml:space="preserve">2170710544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8.7899999999999991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1.3</v>
      </c>
      <c r="BK2446">
        <v>1.5</v>
      </c>
      <c r="BL2446" s="4">
        <v>50.66</v>
      </c>
      <c r="BM2446" s="4">
        <v>7.6</v>
      </c>
      <c r="BN2446" s="4">
        <v>58.26</v>
      </c>
      <c r="BO2446" s="4">
        <v>58.26</v>
      </c>
      <c r="BQ2446" t="s">
        <v>83</v>
      </c>
      <c r="BR2446" t="s">
        <v>84</v>
      </c>
      <c r="BS2446" s="3">
        <v>43759</v>
      </c>
      <c r="BT2446" s="5">
        <v>0.41736111111111113</v>
      </c>
      <c r="BU2446" t="s">
        <v>1106</v>
      </c>
      <c r="BV2446" t="s">
        <v>90</v>
      </c>
      <c r="BY2446">
        <v>6572.26</v>
      </c>
      <c r="CA2446" t="s">
        <v>588</v>
      </c>
      <c r="CC2446" t="s">
        <v>176</v>
      </c>
      <c r="CD2446">
        <v>4001</v>
      </c>
      <c r="CE2446" t="s">
        <v>86</v>
      </c>
      <c r="CF2446" s="3">
        <v>43760</v>
      </c>
      <c r="CI2446">
        <v>1</v>
      </c>
      <c r="CJ2446">
        <v>1</v>
      </c>
      <c r="CK2446">
        <v>21</v>
      </c>
      <c r="CL2446" t="s">
        <v>87</v>
      </c>
    </row>
    <row r="2447" spans="1:90">
      <c r="A2447" t="s">
        <v>72</v>
      </c>
      <c r="B2447" t="s">
        <v>73</v>
      </c>
      <c r="C2447" t="s">
        <v>74</v>
      </c>
      <c r="E2447" t="str">
        <f>"FES1162718209"</f>
        <v>FES1162718209</v>
      </c>
      <c r="F2447" s="3">
        <v>43756</v>
      </c>
      <c r="G2447">
        <v>202004</v>
      </c>
      <c r="H2447" t="s">
        <v>75</v>
      </c>
      <c r="I2447" t="s">
        <v>76</v>
      </c>
      <c r="J2447" t="s">
        <v>77</v>
      </c>
      <c r="K2447" t="s">
        <v>78</v>
      </c>
      <c r="L2447" t="s">
        <v>142</v>
      </c>
      <c r="M2447" t="s">
        <v>143</v>
      </c>
      <c r="N2447" t="s">
        <v>1062</v>
      </c>
      <c r="O2447" t="s">
        <v>82</v>
      </c>
      <c r="P2447" t="str">
        <f>"2170712940                    "</f>
        <v xml:space="preserve">2170712940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6.87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 s="4">
        <v>39.58</v>
      </c>
      <c r="BM2447" s="4">
        <v>5.94</v>
      </c>
      <c r="BN2447" s="4">
        <v>45.52</v>
      </c>
      <c r="BO2447" s="4">
        <v>45.52</v>
      </c>
      <c r="BQ2447" t="s">
        <v>95</v>
      </c>
      <c r="BR2447" t="s">
        <v>84</v>
      </c>
      <c r="BS2447" s="3">
        <v>43759</v>
      </c>
      <c r="BT2447" s="5">
        <v>0.39097222222222222</v>
      </c>
      <c r="BU2447" t="s">
        <v>339</v>
      </c>
      <c r="BV2447" t="s">
        <v>90</v>
      </c>
      <c r="BY2447">
        <v>1200</v>
      </c>
      <c r="CA2447" t="s">
        <v>388</v>
      </c>
      <c r="CC2447" t="s">
        <v>143</v>
      </c>
      <c r="CD2447">
        <v>1459</v>
      </c>
      <c r="CE2447" t="s">
        <v>96</v>
      </c>
      <c r="CF2447" s="3">
        <v>43760</v>
      </c>
      <c r="CI2447">
        <v>1</v>
      </c>
      <c r="CJ2447">
        <v>1</v>
      </c>
      <c r="CK2447">
        <v>22</v>
      </c>
      <c r="CL2447" t="s">
        <v>87</v>
      </c>
    </row>
    <row r="2448" spans="1:90">
      <c r="A2448" t="s">
        <v>72</v>
      </c>
      <c r="B2448" t="s">
        <v>73</v>
      </c>
      <c r="C2448" t="s">
        <v>74</v>
      </c>
      <c r="E2448" t="str">
        <f>"FES1162718225"</f>
        <v>FES1162718225</v>
      </c>
      <c r="F2448" s="3">
        <v>43756</v>
      </c>
      <c r="G2448">
        <v>202004</v>
      </c>
      <c r="H2448" t="s">
        <v>75</v>
      </c>
      <c r="I2448" t="s">
        <v>76</v>
      </c>
      <c r="J2448" t="s">
        <v>77</v>
      </c>
      <c r="K2448" t="s">
        <v>78</v>
      </c>
      <c r="L2448" t="s">
        <v>92</v>
      </c>
      <c r="M2448" t="s">
        <v>93</v>
      </c>
      <c r="N2448" t="s">
        <v>212</v>
      </c>
      <c r="O2448" t="s">
        <v>82</v>
      </c>
      <c r="P2448" t="str">
        <f>"2170712529                    "</f>
        <v xml:space="preserve">2170712529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28.56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6.5</v>
      </c>
      <c r="BJ2448">
        <v>3.6</v>
      </c>
      <c r="BK2448">
        <v>6.5</v>
      </c>
      <c r="BL2448" s="4">
        <v>164.57</v>
      </c>
      <c r="BM2448" s="4">
        <v>24.69</v>
      </c>
      <c r="BN2448" s="4">
        <v>189.26</v>
      </c>
      <c r="BO2448" s="4">
        <v>189.26</v>
      </c>
      <c r="BQ2448" t="s">
        <v>95</v>
      </c>
      <c r="BR2448" t="s">
        <v>84</v>
      </c>
      <c r="BS2448" s="3">
        <v>43759</v>
      </c>
      <c r="BT2448" s="5">
        <v>0.3215277777777778</v>
      </c>
      <c r="BU2448" t="s">
        <v>213</v>
      </c>
      <c r="BV2448" t="s">
        <v>90</v>
      </c>
      <c r="BY2448">
        <v>18242.84</v>
      </c>
      <c r="CA2448" t="s">
        <v>214</v>
      </c>
      <c r="CC2448" t="s">
        <v>93</v>
      </c>
      <c r="CD2448">
        <v>7405</v>
      </c>
      <c r="CE2448" t="s">
        <v>86</v>
      </c>
      <c r="CF2448" s="3">
        <v>43760</v>
      </c>
      <c r="CI2448">
        <v>1</v>
      </c>
      <c r="CJ2448">
        <v>1</v>
      </c>
      <c r="CK2448">
        <v>21</v>
      </c>
      <c r="CL2448" t="s">
        <v>87</v>
      </c>
    </row>
    <row r="2449" spans="1:90">
      <c r="A2449" t="s">
        <v>72</v>
      </c>
      <c r="B2449" t="s">
        <v>73</v>
      </c>
      <c r="C2449" t="s">
        <v>74</v>
      </c>
      <c r="E2449" t="str">
        <f>"FES1162717910"</f>
        <v>FES1162717910</v>
      </c>
      <c r="F2449" s="3">
        <v>43756</v>
      </c>
      <c r="G2449">
        <v>202004</v>
      </c>
      <c r="H2449" t="s">
        <v>75</v>
      </c>
      <c r="I2449" t="s">
        <v>76</v>
      </c>
      <c r="J2449" t="s">
        <v>77</v>
      </c>
      <c r="K2449" t="s">
        <v>78</v>
      </c>
      <c r="L2449" t="s">
        <v>75</v>
      </c>
      <c r="M2449" t="s">
        <v>76</v>
      </c>
      <c r="N2449" t="s">
        <v>88</v>
      </c>
      <c r="O2449" t="s">
        <v>82</v>
      </c>
      <c r="P2449" t="str">
        <f>"21707122755                   "</f>
        <v xml:space="preserve">21707122755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6.87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 s="4">
        <v>39.58</v>
      </c>
      <c r="BM2449" s="4">
        <v>5.94</v>
      </c>
      <c r="BN2449" s="4">
        <v>45.52</v>
      </c>
      <c r="BO2449" s="4">
        <v>45.52</v>
      </c>
      <c r="BQ2449" t="s">
        <v>83</v>
      </c>
      <c r="BR2449" t="s">
        <v>84</v>
      </c>
      <c r="BS2449" s="3">
        <v>43759</v>
      </c>
      <c r="BT2449" s="5">
        <v>0.35000000000000003</v>
      </c>
      <c r="BU2449" t="s">
        <v>89</v>
      </c>
      <c r="BV2449" t="s">
        <v>90</v>
      </c>
      <c r="BY2449">
        <v>1200</v>
      </c>
      <c r="CA2449" t="s">
        <v>91</v>
      </c>
      <c r="CC2449" t="s">
        <v>76</v>
      </c>
      <c r="CD2449">
        <v>1600</v>
      </c>
      <c r="CE2449" t="s">
        <v>96</v>
      </c>
      <c r="CF2449" s="3">
        <v>43760</v>
      </c>
      <c r="CI2449">
        <v>1</v>
      </c>
      <c r="CJ2449">
        <v>1</v>
      </c>
      <c r="CK2449">
        <v>22</v>
      </c>
      <c r="CL2449" t="s">
        <v>87</v>
      </c>
    </row>
    <row r="2450" spans="1:90">
      <c r="A2450" t="s">
        <v>72</v>
      </c>
      <c r="B2450" t="s">
        <v>73</v>
      </c>
      <c r="C2450" t="s">
        <v>74</v>
      </c>
      <c r="E2450" t="str">
        <f>"FES1162718125"</f>
        <v>FES1162718125</v>
      </c>
      <c r="F2450" s="3">
        <v>43756</v>
      </c>
      <c r="G2450">
        <v>202004</v>
      </c>
      <c r="H2450" t="s">
        <v>75</v>
      </c>
      <c r="I2450" t="s">
        <v>76</v>
      </c>
      <c r="J2450" t="s">
        <v>77</v>
      </c>
      <c r="K2450" t="s">
        <v>78</v>
      </c>
      <c r="L2450" t="s">
        <v>119</v>
      </c>
      <c r="M2450" t="s">
        <v>120</v>
      </c>
      <c r="N2450" t="s">
        <v>2644</v>
      </c>
      <c r="O2450" t="s">
        <v>82</v>
      </c>
      <c r="P2450" t="str">
        <f>"217071025855                  "</f>
        <v xml:space="preserve">217071025855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8.7899999999999991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 s="4">
        <v>50.66</v>
      </c>
      <c r="BM2450" s="4">
        <v>7.6</v>
      </c>
      <c r="BN2450" s="4">
        <v>58.26</v>
      </c>
      <c r="BO2450" s="4">
        <v>58.26</v>
      </c>
      <c r="BQ2450" t="s">
        <v>95</v>
      </c>
      <c r="BR2450" t="s">
        <v>84</v>
      </c>
      <c r="BS2450" s="3">
        <v>43759</v>
      </c>
      <c r="BT2450" s="5">
        <v>0.33333333333333331</v>
      </c>
      <c r="BU2450" t="s">
        <v>2645</v>
      </c>
      <c r="BV2450" t="s">
        <v>90</v>
      </c>
      <c r="BY2450">
        <v>1200</v>
      </c>
      <c r="CA2450" t="s">
        <v>123</v>
      </c>
      <c r="CC2450" t="s">
        <v>120</v>
      </c>
      <c r="CD2450">
        <v>6001</v>
      </c>
      <c r="CE2450" t="s">
        <v>96</v>
      </c>
      <c r="CF2450" s="3">
        <v>43760</v>
      </c>
      <c r="CI2450">
        <v>1</v>
      </c>
      <c r="CJ2450">
        <v>1</v>
      </c>
      <c r="CK2450">
        <v>21</v>
      </c>
      <c r="CL2450" t="s">
        <v>87</v>
      </c>
    </row>
    <row r="2451" spans="1:90">
      <c r="A2451" t="s">
        <v>72</v>
      </c>
      <c r="B2451" t="s">
        <v>73</v>
      </c>
      <c r="C2451" t="s">
        <v>74</v>
      </c>
      <c r="E2451" t="str">
        <f>"FES1162718175"</f>
        <v>FES1162718175</v>
      </c>
      <c r="F2451" s="3">
        <v>43756</v>
      </c>
      <c r="G2451">
        <v>202004</v>
      </c>
      <c r="H2451" t="s">
        <v>75</v>
      </c>
      <c r="I2451" t="s">
        <v>76</v>
      </c>
      <c r="J2451" t="s">
        <v>77</v>
      </c>
      <c r="K2451" t="s">
        <v>78</v>
      </c>
      <c r="L2451" t="s">
        <v>119</v>
      </c>
      <c r="M2451" t="s">
        <v>120</v>
      </c>
      <c r="N2451" t="s">
        <v>1355</v>
      </c>
      <c r="O2451" t="s">
        <v>82</v>
      </c>
      <c r="P2451" t="str">
        <f>"2170712901                    "</f>
        <v xml:space="preserve">2170712901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8.7899999999999991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 s="4">
        <v>50.66</v>
      </c>
      <c r="BM2451" s="4">
        <v>7.6</v>
      </c>
      <c r="BN2451" s="4">
        <v>58.26</v>
      </c>
      <c r="BO2451" s="4">
        <v>58.26</v>
      </c>
      <c r="BQ2451" t="s">
        <v>95</v>
      </c>
      <c r="BR2451" t="s">
        <v>84</v>
      </c>
      <c r="BS2451" s="3">
        <v>43759</v>
      </c>
      <c r="BT2451" s="5">
        <v>0.39166666666666666</v>
      </c>
      <c r="BU2451" t="s">
        <v>1279</v>
      </c>
      <c r="BV2451" t="s">
        <v>90</v>
      </c>
      <c r="BY2451">
        <v>1200</v>
      </c>
      <c r="CA2451" t="s">
        <v>108</v>
      </c>
      <c r="CC2451" t="s">
        <v>120</v>
      </c>
      <c r="CD2451">
        <v>6012</v>
      </c>
      <c r="CE2451" t="s">
        <v>96</v>
      </c>
      <c r="CF2451" s="3">
        <v>43760</v>
      </c>
      <c r="CI2451">
        <v>1</v>
      </c>
      <c r="CJ2451">
        <v>1</v>
      </c>
      <c r="CK2451">
        <v>21</v>
      </c>
      <c r="CL2451" t="s">
        <v>87</v>
      </c>
    </row>
    <row r="2452" spans="1:90">
      <c r="A2452" t="s">
        <v>72</v>
      </c>
      <c r="B2452" t="s">
        <v>73</v>
      </c>
      <c r="C2452" t="s">
        <v>74</v>
      </c>
      <c r="E2452" t="str">
        <f>"FES1162718224"</f>
        <v>FES1162718224</v>
      </c>
      <c r="F2452" s="3">
        <v>43756</v>
      </c>
      <c r="G2452">
        <v>202004</v>
      </c>
      <c r="H2452" t="s">
        <v>75</v>
      </c>
      <c r="I2452" t="s">
        <v>76</v>
      </c>
      <c r="J2452" t="s">
        <v>77</v>
      </c>
      <c r="K2452" t="s">
        <v>78</v>
      </c>
      <c r="L2452" t="s">
        <v>326</v>
      </c>
      <c r="M2452" t="s">
        <v>327</v>
      </c>
      <c r="N2452" t="s">
        <v>2276</v>
      </c>
      <c r="O2452" t="s">
        <v>82</v>
      </c>
      <c r="P2452" t="str">
        <f>"2170712497                    "</f>
        <v xml:space="preserve">2170712497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8.7899999999999991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 s="4">
        <v>50.66</v>
      </c>
      <c r="BM2452" s="4">
        <v>7.6</v>
      </c>
      <c r="BN2452" s="4">
        <v>58.26</v>
      </c>
      <c r="BO2452" s="4">
        <v>58.26</v>
      </c>
      <c r="BR2452" t="s">
        <v>84</v>
      </c>
      <c r="BS2452" s="3">
        <v>43759</v>
      </c>
      <c r="BT2452" s="5">
        <v>0.3520833333333333</v>
      </c>
      <c r="BU2452" t="s">
        <v>2277</v>
      </c>
      <c r="BV2452" t="s">
        <v>90</v>
      </c>
      <c r="BY2452">
        <v>1200</v>
      </c>
      <c r="CA2452" t="s">
        <v>669</v>
      </c>
      <c r="CC2452" t="s">
        <v>327</v>
      </c>
      <c r="CD2452">
        <v>6229</v>
      </c>
      <c r="CE2452" t="s">
        <v>96</v>
      </c>
      <c r="CF2452" s="3">
        <v>43760</v>
      </c>
      <c r="CI2452">
        <v>1</v>
      </c>
      <c r="CJ2452">
        <v>1</v>
      </c>
      <c r="CK2452">
        <v>21</v>
      </c>
      <c r="CL2452" t="s">
        <v>87</v>
      </c>
    </row>
    <row r="2453" spans="1:90">
      <c r="A2453" t="s">
        <v>72</v>
      </c>
      <c r="B2453" t="s">
        <v>73</v>
      </c>
      <c r="C2453" t="s">
        <v>74</v>
      </c>
      <c r="E2453" t="str">
        <f>"FES1162718202"</f>
        <v>FES1162718202</v>
      </c>
      <c r="F2453" s="3">
        <v>43756</v>
      </c>
      <c r="G2453">
        <v>202004</v>
      </c>
      <c r="H2453" t="s">
        <v>75</v>
      </c>
      <c r="I2453" t="s">
        <v>76</v>
      </c>
      <c r="J2453" t="s">
        <v>77</v>
      </c>
      <c r="K2453" t="s">
        <v>78</v>
      </c>
      <c r="L2453" t="s">
        <v>185</v>
      </c>
      <c r="M2453" t="s">
        <v>186</v>
      </c>
      <c r="N2453" t="s">
        <v>969</v>
      </c>
      <c r="O2453" t="s">
        <v>82</v>
      </c>
      <c r="P2453" t="str">
        <f>"2170712928                    "</f>
        <v xml:space="preserve">2170712928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6.87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 s="4">
        <v>39.58</v>
      </c>
      <c r="BM2453" s="4">
        <v>5.94</v>
      </c>
      <c r="BN2453" s="4">
        <v>45.52</v>
      </c>
      <c r="BO2453" s="4">
        <v>45.52</v>
      </c>
      <c r="BQ2453" t="s">
        <v>2646</v>
      </c>
      <c r="BR2453" t="s">
        <v>84</v>
      </c>
      <c r="BS2453" s="3">
        <v>43759</v>
      </c>
      <c r="BT2453" s="5">
        <v>0.40277777777777773</v>
      </c>
      <c r="BU2453" t="s">
        <v>2647</v>
      </c>
      <c r="BV2453" t="s">
        <v>90</v>
      </c>
      <c r="BY2453">
        <v>1200</v>
      </c>
      <c r="CC2453" t="s">
        <v>186</v>
      </c>
      <c r="CD2453">
        <v>1422</v>
      </c>
      <c r="CE2453" t="s">
        <v>96</v>
      </c>
      <c r="CF2453" s="3">
        <v>43760</v>
      </c>
      <c r="CI2453">
        <v>1</v>
      </c>
      <c r="CJ2453">
        <v>1</v>
      </c>
      <c r="CK2453">
        <v>22</v>
      </c>
      <c r="CL2453" t="s">
        <v>87</v>
      </c>
    </row>
    <row r="2454" spans="1:90">
      <c r="A2454" t="s">
        <v>72</v>
      </c>
      <c r="B2454" t="s">
        <v>73</v>
      </c>
      <c r="C2454" t="s">
        <v>74</v>
      </c>
      <c r="E2454" t="str">
        <f>"FES1162718220"</f>
        <v>FES1162718220</v>
      </c>
      <c r="F2454" s="3">
        <v>43756</v>
      </c>
      <c r="G2454">
        <v>202004</v>
      </c>
      <c r="H2454" t="s">
        <v>75</v>
      </c>
      <c r="I2454" t="s">
        <v>76</v>
      </c>
      <c r="J2454" t="s">
        <v>77</v>
      </c>
      <c r="K2454" t="s">
        <v>78</v>
      </c>
      <c r="L2454" t="s">
        <v>119</v>
      </c>
      <c r="M2454" t="s">
        <v>120</v>
      </c>
      <c r="N2454" t="s">
        <v>618</v>
      </c>
      <c r="O2454" t="s">
        <v>82</v>
      </c>
      <c r="P2454" t="str">
        <f>"2170712949                    "</f>
        <v xml:space="preserve">2170712949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8.7899999999999991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 s="4">
        <v>50.66</v>
      </c>
      <c r="BM2454" s="4">
        <v>7.6</v>
      </c>
      <c r="BN2454" s="4">
        <v>58.26</v>
      </c>
      <c r="BO2454" s="4">
        <v>58.26</v>
      </c>
      <c r="BQ2454" t="s">
        <v>776</v>
      </c>
      <c r="BR2454" t="s">
        <v>84</v>
      </c>
      <c r="BS2454" s="3">
        <v>43759</v>
      </c>
      <c r="BT2454" s="5">
        <v>0.3527777777777778</v>
      </c>
      <c r="BU2454" t="s">
        <v>2648</v>
      </c>
      <c r="BV2454" t="s">
        <v>90</v>
      </c>
      <c r="BY2454">
        <v>1200</v>
      </c>
      <c r="CA2454" t="s">
        <v>108</v>
      </c>
      <c r="CC2454" t="s">
        <v>120</v>
      </c>
      <c r="CD2454">
        <v>6001</v>
      </c>
      <c r="CE2454" t="s">
        <v>96</v>
      </c>
      <c r="CF2454" s="3">
        <v>43760</v>
      </c>
      <c r="CI2454">
        <v>1</v>
      </c>
      <c r="CJ2454">
        <v>1</v>
      </c>
      <c r="CK2454">
        <v>21</v>
      </c>
      <c r="CL2454" t="s">
        <v>87</v>
      </c>
    </row>
    <row r="2455" spans="1:90">
      <c r="A2455" t="s">
        <v>72</v>
      </c>
      <c r="B2455" t="s">
        <v>73</v>
      </c>
      <c r="C2455" t="s">
        <v>74</v>
      </c>
      <c r="E2455" t="str">
        <f>"FES1162718031"</f>
        <v>FES1162718031</v>
      </c>
      <c r="F2455" s="3">
        <v>43756</v>
      </c>
      <c r="G2455">
        <v>202004</v>
      </c>
      <c r="H2455" t="s">
        <v>75</v>
      </c>
      <c r="I2455" t="s">
        <v>76</v>
      </c>
      <c r="J2455" t="s">
        <v>77</v>
      </c>
      <c r="K2455" t="s">
        <v>78</v>
      </c>
      <c r="L2455" t="s">
        <v>92</v>
      </c>
      <c r="M2455" t="s">
        <v>93</v>
      </c>
      <c r="N2455" t="s">
        <v>690</v>
      </c>
      <c r="O2455" t="s">
        <v>82</v>
      </c>
      <c r="P2455" t="str">
        <f>"2170710926                    "</f>
        <v xml:space="preserve">2170710926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41.74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9.1</v>
      </c>
      <c r="BJ2455">
        <v>3.7</v>
      </c>
      <c r="BK2455">
        <v>9.5</v>
      </c>
      <c r="BL2455" s="4">
        <v>240.51</v>
      </c>
      <c r="BM2455" s="4">
        <v>36.08</v>
      </c>
      <c r="BN2455" s="4">
        <v>276.58999999999997</v>
      </c>
      <c r="BO2455" s="4">
        <v>276.58999999999997</v>
      </c>
      <c r="BQ2455" t="s">
        <v>95</v>
      </c>
      <c r="BR2455" t="s">
        <v>84</v>
      </c>
      <c r="BS2455" s="3">
        <v>43759</v>
      </c>
      <c r="BT2455" s="5">
        <v>0.3215277777777778</v>
      </c>
      <c r="BU2455" t="s">
        <v>2144</v>
      </c>
      <c r="BV2455" t="s">
        <v>90</v>
      </c>
      <c r="BY2455">
        <v>18327.580000000002</v>
      </c>
      <c r="CA2455" t="s">
        <v>290</v>
      </c>
      <c r="CC2455" t="s">
        <v>93</v>
      </c>
      <c r="CD2455">
        <v>7530</v>
      </c>
      <c r="CE2455" t="s">
        <v>86</v>
      </c>
      <c r="CF2455" s="3">
        <v>43760</v>
      </c>
      <c r="CI2455">
        <v>1</v>
      </c>
      <c r="CJ2455">
        <v>1</v>
      </c>
      <c r="CK2455">
        <v>21</v>
      </c>
      <c r="CL2455" t="s">
        <v>87</v>
      </c>
    </row>
    <row r="2456" spans="1:90">
      <c r="A2456" t="s">
        <v>72</v>
      </c>
      <c r="B2456" t="s">
        <v>73</v>
      </c>
      <c r="C2456" t="s">
        <v>74</v>
      </c>
      <c r="E2456" t="str">
        <f>"FES1162718145"</f>
        <v>FES1162718145</v>
      </c>
      <c r="F2456" s="3">
        <v>43756</v>
      </c>
      <c r="G2456">
        <v>202004</v>
      </c>
      <c r="H2456" t="s">
        <v>75</v>
      </c>
      <c r="I2456" t="s">
        <v>76</v>
      </c>
      <c r="J2456" t="s">
        <v>77</v>
      </c>
      <c r="K2456" t="s">
        <v>78</v>
      </c>
      <c r="L2456" t="s">
        <v>142</v>
      </c>
      <c r="M2456" t="s">
        <v>143</v>
      </c>
      <c r="N2456" t="s">
        <v>237</v>
      </c>
      <c r="O2456" t="s">
        <v>82</v>
      </c>
      <c r="P2456" t="str">
        <f>"2170712873                    "</f>
        <v xml:space="preserve">2170712873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9.34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1.7</v>
      </c>
      <c r="BJ2456">
        <v>3.1</v>
      </c>
      <c r="BK2456">
        <v>3.5</v>
      </c>
      <c r="BL2456" s="4">
        <v>53.81</v>
      </c>
      <c r="BM2456" s="4">
        <v>8.07</v>
      </c>
      <c r="BN2456" s="4">
        <v>61.88</v>
      </c>
      <c r="BO2456" s="4">
        <v>61.88</v>
      </c>
      <c r="BQ2456" t="s">
        <v>83</v>
      </c>
      <c r="BR2456" t="s">
        <v>84</v>
      </c>
      <c r="BS2456" s="3">
        <v>43759</v>
      </c>
      <c r="BT2456" s="5">
        <v>0.40625</v>
      </c>
      <c r="BU2456" t="s">
        <v>2649</v>
      </c>
      <c r="BV2456" t="s">
        <v>90</v>
      </c>
      <c r="BY2456">
        <v>15394.1</v>
      </c>
      <c r="CC2456" t="s">
        <v>143</v>
      </c>
      <c r="CD2456">
        <v>1459</v>
      </c>
      <c r="CE2456" t="s">
        <v>86</v>
      </c>
      <c r="CF2456" s="3">
        <v>43760</v>
      </c>
      <c r="CI2456">
        <v>1</v>
      </c>
      <c r="CJ2456">
        <v>1</v>
      </c>
      <c r="CK2456">
        <v>22</v>
      </c>
      <c r="CL2456" t="s">
        <v>87</v>
      </c>
    </row>
    <row r="2457" spans="1:90">
      <c r="A2457" t="s">
        <v>72</v>
      </c>
      <c r="B2457" t="s">
        <v>73</v>
      </c>
      <c r="C2457" t="s">
        <v>74</v>
      </c>
      <c r="E2457" t="str">
        <f>"FES1162718233"</f>
        <v>FES1162718233</v>
      </c>
      <c r="F2457" s="3">
        <v>43756</v>
      </c>
      <c r="G2457">
        <v>202004</v>
      </c>
      <c r="H2457" t="s">
        <v>75</v>
      </c>
      <c r="I2457" t="s">
        <v>76</v>
      </c>
      <c r="J2457" t="s">
        <v>77</v>
      </c>
      <c r="K2457" t="s">
        <v>78</v>
      </c>
      <c r="L2457" t="s">
        <v>75</v>
      </c>
      <c r="M2457" t="s">
        <v>76</v>
      </c>
      <c r="N2457" t="s">
        <v>1377</v>
      </c>
      <c r="O2457" t="s">
        <v>82</v>
      </c>
      <c r="P2457" t="str">
        <f>"2170712643                    "</f>
        <v xml:space="preserve">2170712643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11.81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4.8</v>
      </c>
      <c r="BJ2457">
        <v>3.1</v>
      </c>
      <c r="BK2457">
        <v>5</v>
      </c>
      <c r="BL2457" s="4">
        <v>68.040000000000006</v>
      </c>
      <c r="BM2457" s="4">
        <v>10.210000000000001</v>
      </c>
      <c r="BN2457" s="4">
        <v>78.25</v>
      </c>
      <c r="BO2457" s="4">
        <v>78.25</v>
      </c>
      <c r="BQ2457" t="s">
        <v>83</v>
      </c>
      <c r="BR2457" t="s">
        <v>84</v>
      </c>
      <c r="BS2457" s="3">
        <v>43759</v>
      </c>
      <c r="BT2457" s="5">
        <v>0.38611111111111113</v>
      </c>
      <c r="BU2457" t="s">
        <v>2650</v>
      </c>
      <c r="BV2457" t="s">
        <v>90</v>
      </c>
      <c r="BY2457">
        <v>15736.86</v>
      </c>
      <c r="CA2457" t="s">
        <v>848</v>
      </c>
      <c r="CC2457" t="s">
        <v>76</v>
      </c>
      <c r="CD2457">
        <v>1609</v>
      </c>
      <c r="CE2457" t="s">
        <v>86</v>
      </c>
      <c r="CF2457" s="3">
        <v>43760</v>
      </c>
      <c r="CI2457">
        <v>1</v>
      </c>
      <c r="CJ2457">
        <v>1</v>
      </c>
      <c r="CK2457">
        <v>22</v>
      </c>
      <c r="CL2457" t="s">
        <v>87</v>
      </c>
    </row>
    <row r="2458" spans="1:90">
      <c r="A2458" t="s">
        <v>72</v>
      </c>
      <c r="B2458" t="s">
        <v>73</v>
      </c>
      <c r="C2458" t="s">
        <v>74</v>
      </c>
      <c r="E2458" t="str">
        <f>"FES1162717955"</f>
        <v>FES1162717955</v>
      </c>
      <c r="F2458" s="3">
        <v>43756</v>
      </c>
      <c r="G2458">
        <v>202004</v>
      </c>
      <c r="H2458" t="s">
        <v>75</v>
      </c>
      <c r="I2458" t="s">
        <v>76</v>
      </c>
      <c r="J2458" t="s">
        <v>77</v>
      </c>
      <c r="K2458" t="s">
        <v>78</v>
      </c>
      <c r="L2458" t="s">
        <v>162</v>
      </c>
      <c r="M2458" t="s">
        <v>163</v>
      </c>
      <c r="N2458" t="s">
        <v>164</v>
      </c>
      <c r="O2458" t="s">
        <v>82</v>
      </c>
      <c r="P2458" t="str">
        <f>"2170709970                    "</f>
        <v xml:space="preserve">2170709970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74.739999999999995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9.3000000000000007</v>
      </c>
      <c r="BJ2458">
        <v>8.3000000000000007</v>
      </c>
      <c r="BK2458">
        <v>9.5</v>
      </c>
      <c r="BL2458" s="4">
        <v>430.66</v>
      </c>
      <c r="BM2458" s="4">
        <v>64.599999999999994</v>
      </c>
      <c r="BN2458" s="4">
        <v>495.26</v>
      </c>
      <c r="BO2458" s="4">
        <v>495.26</v>
      </c>
      <c r="BQ2458" t="s">
        <v>83</v>
      </c>
      <c r="BR2458" t="s">
        <v>84</v>
      </c>
      <c r="BS2458" s="3">
        <v>43759</v>
      </c>
      <c r="BT2458" s="5">
        <v>0.41666666666666669</v>
      </c>
      <c r="BU2458" t="s">
        <v>165</v>
      </c>
      <c r="BV2458" t="s">
        <v>90</v>
      </c>
      <c r="BY2458">
        <v>41672.879999999997</v>
      </c>
      <c r="CC2458" t="s">
        <v>163</v>
      </c>
      <c r="CD2458">
        <v>7130</v>
      </c>
      <c r="CE2458" t="s">
        <v>86</v>
      </c>
      <c r="CF2458" s="3">
        <v>43760</v>
      </c>
      <c r="CI2458">
        <v>1</v>
      </c>
      <c r="CJ2458">
        <v>1</v>
      </c>
      <c r="CK2458">
        <v>23</v>
      </c>
      <c r="CL2458" t="s">
        <v>87</v>
      </c>
    </row>
    <row r="2459" spans="1:90">
      <c r="A2459" t="s">
        <v>72</v>
      </c>
      <c r="B2459" t="s">
        <v>73</v>
      </c>
      <c r="C2459" t="s">
        <v>74</v>
      </c>
      <c r="E2459" t="str">
        <f>"FES1162717953"</f>
        <v>FES1162717953</v>
      </c>
      <c r="F2459" s="3">
        <v>43756</v>
      </c>
      <c r="G2459">
        <v>202004</v>
      </c>
      <c r="H2459" t="s">
        <v>75</v>
      </c>
      <c r="I2459" t="s">
        <v>76</v>
      </c>
      <c r="J2459" t="s">
        <v>77</v>
      </c>
      <c r="K2459" t="s">
        <v>78</v>
      </c>
      <c r="L2459" t="s">
        <v>162</v>
      </c>
      <c r="M2459" t="s">
        <v>163</v>
      </c>
      <c r="N2459" t="s">
        <v>164</v>
      </c>
      <c r="O2459" t="s">
        <v>82</v>
      </c>
      <c r="P2459" t="str">
        <f>"2170709963                    "</f>
        <v xml:space="preserve">2170709963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74.739999999999995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9.3000000000000007</v>
      </c>
      <c r="BJ2459">
        <v>8.1999999999999993</v>
      </c>
      <c r="BK2459">
        <v>9.5</v>
      </c>
      <c r="BL2459" s="4">
        <v>430.66</v>
      </c>
      <c r="BM2459" s="4">
        <v>64.599999999999994</v>
      </c>
      <c r="BN2459" s="4">
        <v>495.26</v>
      </c>
      <c r="BO2459" s="4">
        <v>495.26</v>
      </c>
      <c r="BQ2459" t="s">
        <v>83</v>
      </c>
      <c r="BR2459" t="s">
        <v>84</v>
      </c>
      <c r="BS2459" s="3">
        <v>43759</v>
      </c>
      <c r="BT2459" s="5">
        <v>0.41666666666666669</v>
      </c>
      <c r="BU2459" t="s">
        <v>165</v>
      </c>
      <c r="BV2459" t="s">
        <v>90</v>
      </c>
      <c r="BY2459">
        <v>41240.910000000003</v>
      </c>
      <c r="CC2459" t="s">
        <v>163</v>
      </c>
      <c r="CD2459">
        <v>7130</v>
      </c>
      <c r="CE2459" t="s">
        <v>86</v>
      </c>
      <c r="CF2459" s="3">
        <v>43760</v>
      </c>
      <c r="CI2459">
        <v>1</v>
      </c>
      <c r="CJ2459">
        <v>1</v>
      </c>
      <c r="CK2459">
        <v>23</v>
      </c>
      <c r="CL2459" t="s">
        <v>87</v>
      </c>
    </row>
    <row r="2460" spans="1:90">
      <c r="A2460" t="s">
        <v>72</v>
      </c>
      <c r="B2460" t="s">
        <v>73</v>
      </c>
      <c r="C2460" t="s">
        <v>74</v>
      </c>
      <c r="E2460" t="str">
        <f>"FES1162717939"</f>
        <v>FES1162717939</v>
      </c>
      <c r="F2460" s="3">
        <v>43756</v>
      </c>
      <c r="G2460">
        <v>202004</v>
      </c>
      <c r="H2460" t="s">
        <v>75</v>
      </c>
      <c r="I2460" t="s">
        <v>76</v>
      </c>
      <c r="J2460" t="s">
        <v>77</v>
      </c>
      <c r="K2460" t="s">
        <v>78</v>
      </c>
      <c r="L2460" t="s">
        <v>75</v>
      </c>
      <c r="M2460" t="s">
        <v>76</v>
      </c>
      <c r="N2460" t="s">
        <v>457</v>
      </c>
      <c r="O2460" t="s">
        <v>82</v>
      </c>
      <c r="P2460" t="str">
        <f>"2170708622                    "</f>
        <v xml:space="preserve">2170708622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6.87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 s="4">
        <v>39.58</v>
      </c>
      <c r="BM2460" s="4">
        <v>5.94</v>
      </c>
      <c r="BN2460" s="4">
        <v>45.52</v>
      </c>
      <c r="BO2460" s="4">
        <v>45.52</v>
      </c>
      <c r="BQ2460" t="s">
        <v>458</v>
      </c>
      <c r="BR2460" t="s">
        <v>84</v>
      </c>
      <c r="BS2460" s="3">
        <v>43759</v>
      </c>
      <c r="BT2460" s="5">
        <v>0.3666666666666667</v>
      </c>
      <c r="BU2460" t="s">
        <v>2248</v>
      </c>
      <c r="BV2460" t="s">
        <v>90</v>
      </c>
      <c r="BY2460">
        <v>1200</v>
      </c>
      <c r="CA2460" t="s">
        <v>91</v>
      </c>
      <c r="CC2460" t="s">
        <v>76</v>
      </c>
      <c r="CD2460">
        <v>1600</v>
      </c>
      <c r="CE2460" t="s">
        <v>96</v>
      </c>
      <c r="CF2460" s="3">
        <v>43760</v>
      </c>
      <c r="CI2460">
        <v>1</v>
      </c>
      <c r="CJ2460">
        <v>1</v>
      </c>
      <c r="CK2460">
        <v>22</v>
      </c>
      <c r="CL2460" t="s">
        <v>87</v>
      </c>
    </row>
    <row r="2461" spans="1:90">
      <c r="A2461" t="s">
        <v>72</v>
      </c>
      <c r="B2461" t="s">
        <v>73</v>
      </c>
      <c r="C2461" t="s">
        <v>74</v>
      </c>
      <c r="E2461" t="str">
        <f>"FES1162717990"</f>
        <v>FES1162717990</v>
      </c>
      <c r="F2461" s="3">
        <v>43756</v>
      </c>
      <c r="G2461">
        <v>202004</v>
      </c>
      <c r="H2461" t="s">
        <v>75</v>
      </c>
      <c r="I2461" t="s">
        <v>76</v>
      </c>
      <c r="J2461" t="s">
        <v>77</v>
      </c>
      <c r="K2461" t="s">
        <v>78</v>
      </c>
      <c r="L2461" t="s">
        <v>175</v>
      </c>
      <c r="M2461" t="s">
        <v>176</v>
      </c>
      <c r="N2461" t="s">
        <v>1543</v>
      </c>
      <c r="O2461" t="s">
        <v>82</v>
      </c>
      <c r="P2461" t="str">
        <f>"2170710571                    "</f>
        <v xml:space="preserve">2170710571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8.7899999999999991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 s="4">
        <v>50.66</v>
      </c>
      <c r="BM2461" s="4">
        <v>7.6</v>
      </c>
      <c r="BN2461" s="4">
        <v>58.26</v>
      </c>
      <c r="BO2461" s="4">
        <v>58.26</v>
      </c>
      <c r="BQ2461" t="s">
        <v>83</v>
      </c>
      <c r="BR2461" t="s">
        <v>84</v>
      </c>
      <c r="BS2461" s="3">
        <v>43759</v>
      </c>
      <c r="BT2461" s="5">
        <v>0.35625000000000001</v>
      </c>
      <c r="BU2461" t="s">
        <v>1544</v>
      </c>
      <c r="BV2461" t="s">
        <v>90</v>
      </c>
      <c r="BY2461">
        <v>1200</v>
      </c>
      <c r="CA2461" t="s">
        <v>103</v>
      </c>
      <c r="CC2461" t="s">
        <v>176</v>
      </c>
      <c r="CD2461">
        <v>4001</v>
      </c>
      <c r="CE2461" t="s">
        <v>96</v>
      </c>
      <c r="CF2461" s="3">
        <v>43760</v>
      </c>
      <c r="CI2461">
        <v>1</v>
      </c>
      <c r="CJ2461">
        <v>1</v>
      </c>
      <c r="CK2461">
        <v>21</v>
      </c>
      <c r="CL2461" t="s">
        <v>87</v>
      </c>
    </row>
    <row r="2462" spans="1:90">
      <c r="A2462" t="s">
        <v>72</v>
      </c>
      <c r="B2462" t="s">
        <v>73</v>
      </c>
      <c r="C2462" t="s">
        <v>74</v>
      </c>
      <c r="E2462" t="str">
        <f>"FES1162718190"</f>
        <v>FES1162718190</v>
      </c>
      <c r="F2462" s="3">
        <v>43756</v>
      </c>
      <c r="G2462">
        <v>202004</v>
      </c>
      <c r="H2462" t="s">
        <v>75</v>
      </c>
      <c r="I2462" t="s">
        <v>76</v>
      </c>
      <c r="J2462" t="s">
        <v>77</v>
      </c>
      <c r="K2462" t="s">
        <v>78</v>
      </c>
      <c r="L2462" t="s">
        <v>79</v>
      </c>
      <c r="M2462" t="s">
        <v>80</v>
      </c>
      <c r="N2462" t="s">
        <v>81</v>
      </c>
      <c r="O2462" t="s">
        <v>82</v>
      </c>
      <c r="P2462" t="str">
        <f>"2170712913                    "</f>
        <v xml:space="preserve">2170712913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6.87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 s="4">
        <v>39.58</v>
      </c>
      <c r="BM2462" s="4">
        <v>5.94</v>
      </c>
      <c r="BN2462" s="4">
        <v>45.52</v>
      </c>
      <c r="BO2462" s="4">
        <v>45.52</v>
      </c>
      <c r="BQ2462" t="s">
        <v>83</v>
      </c>
      <c r="BR2462" t="s">
        <v>84</v>
      </c>
      <c r="BS2462" s="3">
        <v>43759</v>
      </c>
      <c r="BT2462" s="5">
        <v>0.41944444444444445</v>
      </c>
      <c r="BU2462" t="s">
        <v>2444</v>
      </c>
      <c r="BV2462" t="s">
        <v>90</v>
      </c>
      <c r="BY2462">
        <v>1200</v>
      </c>
      <c r="CA2462" t="s">
        <v>474</v>
      </c>
      <c r="CC2462" t="s">
        <v>80</v>
      </c>
      <c r="CD2462">
        <v>2094</v>
      </c>
      <c r="CE2462" t="s">
        <v>96</v>
      </c>
      <c r="CF2462" s="3">
        <v>43760</v>
      </c>
      <c r="CI2462">
        <v>1</v>
      </c>
      <c r="CJ2462">
        <v>1</v>
      </c>
      <c r="CK2462">
        <v>22</v>
      </c>
      <c r="CL2462" t="s">
        <v>87</v>
      </c>
    </row>
    <row r="2463" spans="1:90">
      <c r="A2463" t="s">
        <v>72</v>
      </c>
      <c r="B2463" t="s">
        <v>73</v>
      </c>
      <c r="C2463" t="s">
        <v>74</v>
      </c>
      <c r="E2463" t="str">
        <f>"FES1162717993"</f>
        <v>FES1162717993</v>
      </c>
      <c r="F2463" s="3">
        <v>43756</v>
      </c>
      <c r="G2463">
        <v>202004</v>
      </c>
      <c r="H2463" t="s">
        <v>75</v>
      </c>
      <c r="I2463" t="s">
        <v>76</v>
      </c>
      <c r="J2463" t="s">
        <v>77</v>
      </c>
      <c r="K2463" t="s">
        <v>78</v>
      </c>
      <c r="L2463" t="s">
        <v>75</v>
      </c>
      <c r="M2463" t="s">
        <v>76</v>
      </c>
      <c r="N2463" t="s">
        <v>88</v>
      </c>
      <c r="O2463" t="s">
        <v>82</v>
      </c>
      <c r="P2463" t="str">
        <f>"2170710590                    "</f>
        <v xml:space="preserve">2170710590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6.87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 s="4">
        <v>39.58</v>
      </c>
      <c r="BM2463" s="4">
        <v>5.94</v>
      </c>
      <c r="BN2463" s="4">
        <v>45.52</v>
      </c>
      <c r="BO2463" s="4">
        <v>45.52</v>
      </c>
      <c r="BQ2463" t="s">
        <v>83</v>
      </c>
      <c r="BR2463" t="s">
        <v>84</v>
      </c>
      <c r="BS2463" s="3">
        <v>43759</v>
      </c>
      <c r="BT2463" s="5">
        <v>0.3520833333333333</v>
      </c>
      <c r="BU2463" t="s">
        <v>89</v>
      </c>
      <c r="BV2463" t="s">
        <v>90</v>
      </c>
      <c r="BY2463">
        <v>1200</v>
      </c>
      <c r="CA2463" t="s">
        <v>91</v>
      </c>
      <c r="CC2463" t="s">
        <v>76</v>
      </c>
      <c r="CD2463">
        <v>1600</v>
      </c>
      <c r="CE2463" t="s">
        <v>96</v>
      </c>
      <c r="CF2463" s="3">
        <v>43760</v>
      </c>
      <c r="CI2463">
        <v>1</v>
      </c>
      <c r="CJ2463">
        <v>1</v>
      </c>
      <c r="CK2463">
        <v>22</v>
      </c>
      <c r="CL2463" t="s">
        <v>87</v>
      </c>
    </row>
    <row r="2464" spans="1:90">
      <c r="A2464" t="s">
        <v>72</v>
      </c>
      <c r="B2464" t="s">
        <v>73</v>
      </c>
      <c r="C2464" t="s">
        <v>74</v>
      </c>
      <c r="E2464" t="str">
        <f>"FES1162718032"</f>
        <v>FES1162718032</v>
      </c>
      <c r="F2464" s="3">
        <v>43756</v>
      </c>
      <c r="G2464">
        <v>202004</v>
      </c>
      <c r="H2464" t="s">
        <v>75</v>
      </c>
      <c r="I2464" t="s">
        <v>76</v>
      </c>
      <c r="J2464" t="s">
        <v>77</v>
      </c>
      <c r="K2464" t="s">
        <v>78</v>
      </c>
      <c r="L2464" t="s">
        <v>75</v>
      </c>
      <c r="M2464" t="s">
        <v>76</v>
      </c>
      <c r="N2464" t="s">
        <v>1827</v>
      </c>
      <c r="O2464" t="s">
        <v>82</v>
      </c>
      <c r="P2464" t="str">
        <f>"21707109555                   "</f>
        <v xml:space="preserve">21707109555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6.87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 s="4">
        <v>39.58</v>
      </c>
      <c r="BM2464" s="4">
        <v>5.94</v>
      </c>
      <c r="BN2464" s="4">
        <v>45.52</v>
      </c>
      <c r="BO2464" s="4">
        <v>45.52</v>
      </c>
      <c r="BR2464" t="s">
        <v>84</v>
      </c>
      <c r="BS2464" s="3">
        <v>43759</v>
      </c>
      <c r="BT2464" s="5">
        <v>0.33333333333333331</v>
      </c>
      <c r="BU2464" t="s">
        <v>1824</v>
      </c>
      <c r="BV2464" t="s">
        <v>90</v>
      </c>
      <c r="BY2464">
        <v>1200</v>
      </c>
      <c r="CC2464" t="s">
        <v>76</v>
      </c>
      <c r="CD2464">
        <v>1682</v>
      </c>
      <c r="CE2464" t="s">
        <v>96</v>
      </c>
      <c r="CF2464" s="3">
        <v>43760</v>
      </c>
      <c r="CI2464">
        <v>1</v>
      </c>
      <c r="CJ2464">
        <v>1</v>
      </c>
      <c r="CK2464">
        <v>22</v>
      </c>
      <c r="CL2464" t="s">
        <v>87</v>
      </c>
    </row>
    <row r="2465" spans="1:90">
      <c r="A2465" t="s">
        <v>72</v>
      </c>
      <c r="B2465" t="s">
        <v>73</v>
      </c>
      <c r="C2465" t="s">
        <v>74</v>
      </c>
      <c r="E2465" t="str">
        <f>"FES1162718124"</f>
        <v>FES1162718124</v>
      </c>
      <c r="F2465" s="3">
        <v>43756</v>
      </c>
      <c r="G2465">
        <v>202004</v>
      </c>
      <c r="H2465" t="s">
        <v>75</v>
      </c>
      <c r="I2465" t="s">
        <v>76</v>
      </c>
      <c r="J2465" t="s">
        <v>77</v>
      </c>
      <c r="K2465" t="s">
        <v>78</v>
      </c>
      <c r="L2465" t="s">
        <v>92</v>
      </c>
      <c r="M2465" t="s">
        <v>93</v>
      </c>
      <c r="N2465" t="s">
        <v>1016</v>
      </c>
      <c r="O2465" t="s">
        <v>82</v>
      </c>
      <c r="P2465" t="str">
        <f>"2170712854                    "</f>
        <v xml:space="preserve">2170712854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8.7899999999999991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 s="4">
        <v>50.66</v>
      </c>
      <c r="BM2465" s="4">
        <v>7.6</v>
      </c>
      <c r="BN2465" s="4">
        <v>58.26</v>
      </c>
      <c r="BO2465" s="4">
        <v>58.26</v>
      </c>
      <c r="BR2465" t="s">
        <v>84</v>
      </c>
      <c r="BS2465" s="3">
        <v>43759</v>
      </c>
      <c r="BT2465" s="5">
        <v>0.41041666666666665</v>
      </c>
      <c r="BU2465" t="s">
        <v>2651</v>
      </c>
      <c r="BV2465" t="s">
        <v>90</v>
      </c>
      <c r="BY2465">
        <v>1200</v>
      </c>
      <c r="CA2465" t="s">
        <v>923</v>
      </c>
      <c r="CC2465" t="s">
        <v>93</v>
      </c>
      <c r="CD2465">
        <v>7915</v>
      </c>
      <c r="CE2465" t="s">
        <v>96</v>
      </c>
      <c r="CF2465" s="3">
        <v>43760</v>
      </c>
      <c r="CI2465">
        <v>1</v>
      </c>
      <c r="CJ2465">
        <v>1</v>
      </c>
      <c r="CK2465">
        <v>21</v>
      </c>
      <c r="CL2465" t="s">
        <v>87</v>
      </c>
    </row>
    <row r="2466" spans="1:90">
      <c r="A2466" t="s">
        <v>72</v>
      </c>
      <c r="B2466" t="s">
        <v>73</v>
      </c>
      <c r="C2466" t="s">
        <v>74</v>
      </c>
      <c r="E2466" t="str">
        <f>"FES1162718069"</f>
        <v>FES1162718069</v>
      </c>
      <c r="F2466" s="3">
        <v>43756</v>
      </c>
      <c r="G2466">
        <v>202004</v>
      </c>
      <c r="H2466" t="s">
        <v>75</v>
      </c>
      <c r="I2466" t="s">
        <v>76</v>
      </c>
      <c r="J2466" t="s">
        <v>77</v>
      </c>
      <c r="K2466" t="s">
        <v>78</v>
      </c>
      <c r="L2466" t="s">
        <v>436</v>
      </c>
      <c r="M2466" t="s">
        <v>437</v>
      </c>
      <c r="N2466" t="s">
        <v>2652</v>
      </c>
      <c r="O2466" t="s">
        <v>82</v>
      </c>
      <c r="P2466" t="str">
        <f>"2170712979                    "</f>
        <v xml:space="preserve">2170712979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6.87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 s="4">
        <v>39.58</v>
      </c>
      <c r="BM2466" s="4">
        <v>5.94</v>
      </c>
      <c r="BN2466" s="4">
        <v>45.52</v>
      </c>
      <c r="BO2466" s="4">
        <v>45.52</v>
      </c>
      <c r="BR2466" t="s">
        <v>84</v>
      </c>
      <c r="BS2466" s="3">
        <v>43759</v>
      </c>
      <c r="BT2466" s="5">
        <v>0.37708333333333338</v>
      </c>
      <c r="BU2466" t="s">
        <v>2653</v>
      </c>
      <c r="BV2466" t="s">
        <v>90</v>
      </c>
      <c r="BY2466">
        <v>1200</v>
      </c>
      <c r="CA2466" t="s">
        <v>307</v>
      </c>
      <c r="CC2466" t="s">
        <v>437</v>
      </c>
      <c r="CD2466">
        <v>1709</v>
      </c>
      <c r="CE2466" t="s">
        <v>96</v>
      </c>
      <c r="CF2466" s="3">
        <v>43760</v>
      </c>
      <c r="CI2466">
        <v>1</v>
      </c>
      <c r="CJ2466">
        <v>1</v>
      </c>
      <c r="CK2466">
        <v>22</v>
      </c>
      <c r="CL2466" t="s">
        <v>87</v>
      </c>
    </row>
    <row r="2467" spans="1:90">
      <c r="A2467" t="s">
        <v>72</v>
      </c>
      <c r="B2467" t="s">
        <v>73</v>
      </c>
      <c r="C2467" t="s">
        <v>74</v>
      </c>
      <c r="E2467" t="str">
        <f>"FES1162717942"</f>
        <v>FES1162717942</v>
      </c>
      <c r="F2467" s="3">
        <v>43756</v>
      </c>
      <c r="G2467">
        <v>202004</v>
      </c>
      <c r="H2467" t="s">
        <v>75</v>
      </c>
      <c r="I2467" t="s">
        <v>76</v>
      </c>
      <c r="J2467" t="s">
        <v>77</v>
      </c>
      <c r="K2467" t="s">
        <v>78</v>
      </c>
      <c r="L2467" t="s">
        <v>119</v>
      </c>
      <c r="M2467" t="s">
        <v>120</v>
      </c>
      <c r="N2467" t="s">
        <v>369</v>
      </c>
      <c r="O2467" t="s">
        <v>82</v>
      </c>
      <c r="P2467" t="str">
        <f>"21707109091                   "</f>
        <v xml:space="preserve">21707109091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8.7899999999999991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 s="4">
        <v>50.66</v>
      </c>
      <c r="BM2467" s="4">
        <v>7.6</v>
      </c>
      <c r="BN2467" s="4">
        <v>58.26</v>
      </c>
      <c r="BO2467" s="4">
        <v>58.26</v>
      </c>
      <c r="BQ2467" t="s">
        <v>95</v>
      </c>
      <c r="BR2467" t="s">
        <v>84</v>
      </c>
      <c r="BS2467" s="3">
        <v>43759</v>
      </c>
      <c r="BT2467" s="5">
        <v>0.36736111111111108</v>
      </c>
      <c r="BU2467" t="s">
        <v>2654</v>
      </c>
      <c r="BV2467" t="s">
        <v>90</v>
      </c>
      <c r="BY2467">
        <v>1200</v>
      </c>
      <c r="CA2467" t="s">
        <v>108</v>
      </c>
      <c r="CC2467" t="s">
        <v>120</v>
      </c>
      <c r="CD2467">
        <v>6001</v>
      </c>
      <c r="CE2467" t="s">
        <v>96</v>
      </c>
      <c r="CF2467" s="3">
        <v>43760</v>
      </c>
      <c r="CI2467">
        <v>1</v>
      </c>
      <c r="CJ2467">
        <v>1</v>
      </c>
      <c r="CK2467">
        <v>21</v>
      </c>
      <c r="CL2467" t="s">
        <v>87</v>
      </c>
    </row>
    <row r="2468" spans="1:90">
      <c r="A2468" t="s">
        <v>72</v>
      </c>
      <c r="B2468" t="s">
        <v>73</v>
      </c>
      <c r="C2468" t="s">
        <v>74</v>
      </c>
      <c r="E2468" t="str">
        <f>"FES1162717995"</f>
        <v>FES1162717995</v>
      </c>
      <c r="F2468" s="3">
        <v>43756</v>
      </c>
      <c r="G2468">
        <v>202004</v>
      </c>
      <c r="H2468" t="s">
        <v>75</v>
      </c>
      <c r="I2468" t="s">
        <v>76</v>
      </c>
      <c r="J2468" t="s">
        <v>77</v>
      </c>
      <c r="K2468" t="s">
        <v>78</v>
      </c>
      <c r="L2468" t="s">
        <v>119</v>
      </c>
      <c r="M2468" t="s">
        <v>120</v>
      </c>
      <c r="N2468" t="s">
        <v>714</v>
      </c>
      <c r="O2468" t="s">
        <v>82</v>
      </c>
      <c r="P2468" t="str">
        <f>"2170710595                    "</f>
        <v xml:space="preserve">2170710595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8.7899999999999991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 s="4">
        <v>50.66</v>
      </c>
      <c r="BM2468" s="4">
        <v>7.6</v>
      </c>
      <c r="BN2468" s="4">
        <v>58.26</v>
      </c>
      <c r="BO2468" s="4">
        <v>58.26</v>
      </c>
      <c r="BQ2468" t="s">
        <v>95</v>
      </c>
      <c r="BR2468" t="s">
        <v>84</v>
      </c>
      <c r="BS2468" s="3">
        <v>43759</v>
      </c>
      <c r="BT2468" s="5">
        <v>0.40902777777777777</v>
      </c>
      <c r="BU2468" t="s">
        <v>2655</v>
      </c>
      <c r="BV2468" t="s">
        <v>90</v>
      </c>
      <c r="BY2468">
        <v>1200</v>
      </c>
      <c r="CA2468" t="s">
        <v>108</v>
      </c>
      <c r="CC2468" t="s">
        <v>120</v>
      </c>
      <c r="CD2468">
        <v>6012</v>
      </c>
      <c r="CE2468" t="s">
        <v>96</v>
      </c>
      <c r="CF2468" s="3">
        <v>43760</v>
      </c>
      <c r="CI2468">
        <v>1</v>
      </c>
      <c r="CJ2468">
        <v>1</v>
      </c>
      <c r="CK2468">
        <v>21</v>
      </c>
      <c r="CL2468" t="s">
        <v>87</v>
      </c>
    </row>
    <row r="2469" spans="1:90">
      <c r="A2469" t="s">
        <v>72</v>
      </c>
      <c r="B2469" t="s">
        <v>73</v>
      </c>
      <c r="C2469" t="s">
        <v>74</v>
      </c>
      <c r="E2469" t="str">
        <f>"FES1162718174"</f>
        <v>FES1162718174</v>
      </c>
      <c r="F2469" s="3">
        <v>43756</v>
      </c>
      <c r="G2469">
        <v>202004</v>
      </c>
      <c r="H2469" t="s">
        <v>75</v>
      </c>
      <c r="I2469" t="s">
        <v>76</v>
      </c>
      <c r="J2469" t="s">
        <v>77</v>
      </c>
      <c r="K2469" t="s">
        <v>78</v>
      </c>
      <c r="L2469" t="s">
        <v>79</v>
      </c>
      <c r="M2469" t="s">
        <v>80</v>
      </c>
      <c r="N2469" t="s">
        <v>81</v>
      </c>
      <c r="O2469" t="s">
        <v>82</v>
      </c>
      <c r="P2469" t="str">
        <f>"2170712898                    "</f>
        <v xml:space="preserve">2170712898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6.87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 s="4">
        <v>39.58</v>
      </c>
      <c r="BM2469" s="4">
        <v>5.94</v>
      </c>
      <c r="BN2469" s="4">
        <v>45.52</v>
      </c>
      <c r="BO2469" s="4">
        <v>45.52</v>
      </c>
      <c r="BQ2469" t="s">
        <v>83</v>
      </c>
      <c r="BR2469" t="s">
        <v>84</v>
      </c>
      <c r="BS2469" s="3">
        <v>43759</v>
      </c>
      <c r="BT2469" s="5">
        <v>0.4201388888888889</v>
      </c>
      <c r="BU2469" t="s">
        <v>2656</v>
      </c>
      <c r="BV2469" t="s">
        <v>90</v>
      </c>
      <c r="BY2469">
        <v>1200</v>
      </c>
      <c r="CA2469" t="s">
        <v>474</v>
      </c>
      <c r="CC2469" t="s">
        <v>80</v>
      </c>
      <c r="CD2469">
        <v>2094</v>
      </c>
      <c r="CE2469" t="s">
        <v>96</v>
      </c>
      <c r="CF2469" s="3">
        <v>43760</v>
      </c>
      <c r="CI2469">
        <v>1</v>
      </c>
      <c r="CJ2469">
        <v>1</v>
      </c>
      <c r="CK2469">
        <v>22</v>
      </c>
      <c r="CL2469" t="s">
        <v>87</v>
      </c>
    </row>
    <row r="2470" spans="1:90">
      <c r="A2470" t="s">
        <v>72</v>
      </c>
      <c r="B2470" t="s">
        <v>73</v>
      </c>
      <c r="C2470" t="s">
        <v>74</v>
      </c>
      <c r="E2470" t="str">
        <f>"FES1162718139"</f>
        <v>FES1162718139</v>
      </c>
      <c r="F2470" s="3">
        <v>43756</v>
      </c>
      <c r="G2470">
        <v>202004</v>
      </c>
      <c r="H2470" t="s">
        <v>75</v>
      </c>
      <c r="I2470" t="s">
        <v>76</v>
      </c>
      <c r="J2470" t="s">
        <v>77</v>
      </c>
      <c r="K2470" t="s">
        <v>78</v>
      </c>
      <c r="L2470" t="s">
        <v>98</v>
      </c>
      <c r="M2470" t="s">
        <v>99</v>
      </c>
      <c r="N2470" t="s">
        <v>2256</v>
      </c>
      <c r="O2470" t="s">
        <v>82</v>
      </c>
      <c r="P2470" t="str">
        <f>"2170712867                    "</f>
        <v xml:space="preserve">2170712867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8.7899999999999991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1.2</v>
      </c>
      <c r="BJ2470">
        <v>1</v>
      </c>
      <c r="BK2470">
        <v>1.5</v>
      </c>
      <c r="BL2470" s="4">
        <v>50.66</v>
      </c>
      <c r="BM2470" s="4">
        <v>7.6</v>
      </c>
      <c r="BN2470" s="4">
        <v>58.26</v>
      </c>
      <c r="BO2470" s="4">
        <v>58.26</v>
      </c>
      <c r="BQ2470" t="s">
        <v>83</v>
      </c>
      <c r="BR2470" t="s">
        <v>84</v>
      </c>
      <c r="BS2470" s="3">
        <v>43759</v>
      </c>
      <c r="BT2470" s="5">
        <v>0.34861111111111115</v>
      </c>
      <c r="BU2470" t="s">
        <v>400</v>
      </c>
      <c r="BV2470" t="s">
        <v>90</v>
      </c>
      <c r="BY2470">
        <v>4879.3900000000003</v>
      </c>
      <c r="CA2470" t="s">
        <v>198</v>
      </c>
      <c r="CC2470" t="s">
        <v>99</v>
      </c>
      <c r="CD2470">
        <v>3610</v>
      </c>
      <c r="CE2470" t="s">
        <v>86</v>
      </c>
      <c r="CF2470" s="3">
        <v>43760</v>
      </c>
      <c r="CI2470">
        <v>1</v>
      </c>
      <c r="CJ2470">
        <v>1</v>
      </c>
      <c r="CK2470">
        <v>21</v>
      </c>
      <c r="CL2470" t="s">
        <v>87</v>
      </c>
    </row>
    <row r="2471" spans="1:90">
      <c r="A2471" t="s">
        <v>72</v>
      </c>
      <c r="B2471" t="s">
        <v>73</v>
      </c>
      <c r="C2471" t="s">
        <v>74</v>
      </c>
      <c r="E2471" t="str">
        <f>"FES1162718180"</f>
        <v>FES1162718180</v>
      </c>
      <c r="F2471" s="3">
        <v>43756</v>
      </c>
      <c r="G2471">
        <v>202004</v>
      </c>
      <c r="H2471" t="s">
        <v>75</v>
      </c>
      <c r="I2471" t="s">
        <v>76</v>
      </c>
      <c r="J2471" t="s">
        <v>77</v>
      </c>
      <c r="K2471" t="s">
        <v>78</v>
      </c>
      <c r="L2471" t="s">
        <v>326</v>
      </c>
      <c r="M2471" t="s">
        <v>327</v>
      </c>
      <c r="N2471" t="s">
        <v>336</v>
      </c>
      <c r="O2471" t="s">
        <v>82</v>
      </c>
      <c r="P2471" t="str">
        <f>"2170712565                    "</f>
        <v xml:space="preserve">2170712565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15.38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1.4</v>
      </c>
      <c r="BJ2471">
        <v>3.1</v>
      </c>
      <c r="BK2471">
        <v>3.5</v>
      </c>
      <c r="BL2471" s="4">
        <v>88.63</v>
      </c>
      <c r="BM2471" s="4">
        <v>13.29</v>
      </c>
      <c r="BN2471" s="4">
        <v>101.92</v>
      </c>
      <c r="BO2471" s="4">
        <v>101.92</v>
      </c>
      <c r="BQ2471" t="s">
        <v>95</v>
      </c>
      <c r="BR2471" t="s">
        <v>84</v>
      </c>
      <c r="BS2471" s="3">
        <v>43759</v>
      </c>
      <c r="BT2471" s="5">
        <v>0.32291666666666669</v>
      </c>
      <c r="BU2471" t="s">
        <v>622</v>
      </c>
      <c r="BV2471" t="s">
        <v>90</v>
      </c>
      <c r="BY2471">
        <v>15454.14</v>
      </c>
      <c r="CA2471" t="s">
        <v>669</v>
      </c>
      <c r="CC2471" t="s">
        <v>327</v>
      </c>
      <c r="CD2471">
        <v>6230</v>
      </c>
      <c r="CE2471" t="s">
        <v>86</v>
      </c>
      <c r="CF2471" s="3">
        <v>43760</v>
      </c>
      <c r="CI2471">
        <v>1</v>
      </c>
      <c r="CJ2471">
        <v>1</v>
      </c>
      <c r="CK2471">
        <v>21</v>
      </c>
      <c r="CL2471" t="s">
        <v>87</v>
      </c>
    </row>
    <row r="2472" spans="1:90">
      <c r="A2472" t="s">
        <v>72</v>
      </c>
      <c r="B2472" t="s">
        <v>73</v>
      </c>
      <c r="C2472" t="s">
        <v>74</v>
      </c>
      <c r="E2472" t="str">
        <f>"FES1162718072"</f>
        <v>FES1162718072</v>
      </c>
      <c r="F2472" s="3">
        <v>43756</v>
      </c>
      <c r="G2472">
        <v>202004</v>
      </c>
      <c r="H2472" t="s">
        <v>75</v>
      </c>
      <c r="I2472" t="s">
        <v>76</v>
      </c>
      <c r="J2472" t="s">
        <v>77</v>
      </c>
      <c r="K2472" t="s">
        <v>78</v>
      </c>
      <c r="L2472" t="s">
        <v>92</v>
      </c>
      <c r="M2472" t="s">
        <v>93</v>
      </c>
      <c r="N2472" t="s">
        <v>690</v>
      </c>
      <c r="O2472" t="s">
        <v>82</v>
      </c>
      <c r="P2472" t="str">
        <f>"2170712800                    "</f>
        <v xml:space="preserve">2170712800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8.7899999999999991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 s="4">
        <v>50.66</v>
      </c>
      <c r="BM2472" s="4">
        <v>7.6</v>
      </c>
      <c r="BN2472" s="4">
        <v>58.26</v>
      </c>
      <c r="BO2472" s="4">
        <v>58.26</v>
      </c>
      <c r="BQ2472" t="s">
        <v>95</v>
      </c>
      <c r="BR2472" t="s">
        <v>84</v>
      </c>
      <c r="BS2472" s="3">
        <v>43759</v>
      </c>
      <c r="BT2472" s="5">
        <v>0.3215277777777778</v>
      </c>
      <c r="BU2472" t="s">
        <v>2144</v>
      </c>
      <c r="BV2472" t="s">
        <v>90</v>
      </c>
      <c r="BY2472">
        <v>1200</v>
      </c>
      <c r="CA2472" t="s">
        <v>290</v>
      </c>
      <c r="CC2472" t="s">
        <v>93</v>
      </c>
      <c r="CD2472">
        <v>7530</v>
      </c>
      <c r="CE2472" t="s">
        <v>96</v>
      </c>
      <c r="CF2472" s="3">
        <v>43760</v>
      </c>
      <c r="CI2472">
        <v>1</v>
      </c>
      <c r="CJ2472">
        <v>1</v>
      </c>
      <c r="CK2472">
        <v>21</v>
      </c>
      <c r="CL2472" t="s">
        <v>87</v>
      </c>
    </row>
    <row r="2473" spans="1:90">
      <c r="A2473" t="s">
        <v>72</v>
      </c>
      <c r="B2473" t="s">
        <v>73</v>
      </c>
      <c r="C2473" t="s">
        <v>74</v>
      </c>
      <c r="E2473" t="str">
        <f>"FES1162718112"</f>
        <v>FES1162718112</v>
      </c>
      <c r="F2473" s="3">
        <v>43756</v>
      </c>
      <c r="G2473">
        <v>202004</v>
      </c>
      <c r="H2473" t="s">
        <v>75</v>
      </c>
      <c r="I2473" t="s">
        <v>76</v>
      </c>
      <c r="J2473" t="s">
        <v>77</v>
      </c>
      <c r="K2473" t="s">
        <v>78</v>
      </c>
      <c r="L2473" t="s">
        <v>119</v>
      </c>
      <c r="M2473" t="s">
        <v>120</v>
      </c>
      <c r="N2473" t="s">
        <v>2437</v>
      </c>
      <c r="O2473" t="s">
        <v>82</v>
      </c>
      <c r="P2473" t="str">
        <f>"2170712554                    "</f>
        <v xml:space="preserve">2170712554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21.97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4.9000000000000004</v>
      </c>
      <c r="BJ2473">
        <v>3.2</v>
      </c>
      <c r="BK2473">
        <v>5</v>
      </c>
      <c r="BL2473" s="4">
        <v>126.6</v>
      </c>
      <c r="BM2473" s="4">
        <v>18.989999999999998</v>
      </c>
      <c r="BN2473" s="4">
        <v>145.59</v>
      </c>
      <c r="BO2473" s="4">
        <v>145.59</v>
      </c>
      <c r="BQ2473" t="s">
        <v>83</v>
      </c>
      <c r="BR2473" t="s">
        <v>84</v>
      </c>
      <c r="BS2473" s="3">
        <v>43759</v>
      </c>
      <c r="BT2473" s="5">
        <v>0.43541666666666662</v>
      </c>
      <c r="BU2473" t="s">
        <v>2438</v>
      </c>
      <c r="BV2473" t="s">
        <v>90</v>
      </c>
      <c r="BY2473">
        <v>16116.86</v>
      </c>
      <c r="CA2473" t="s">
        <v>108</v>
      </c>
      <c r="CC2473" t="s">
        <v>120</v>
      </c>
      <c r="CD2473">
        <v>6210</v>
      </c>
      <c r="CE2473" t="s">
        <v>86</v>
      </c>
      <c r="CF2473" s="3">
        <v>43760</v>
      </c>
      <c r="CI2473">
        <v>1</v>
      </c>
      <c r="CJ2473">
        <v>1</v>
      </c>
      <c r="CK2473">
        <v>21</v>
      </c>
      <c r="CL2473" t="s">
        <v>87</v>
      </c>
    </row>
    <row r="2474" spans="1:90">
      <c r="A2474" t="s">
        <v>72</v>
      </c>
      <c r="B2474" t="s">
        <v>73</v>
      </c>
      <c r="C2474" t="s">
        <v>74</v>
      </c>
      <c r="E2474" t="str">
        <f>"FES1162718114"</f>
        <v>FES1162718114</v>
      </c>
      <c r="F2474" s="3">
        <v>43756</v>
      </c>
      <c r="G2474">
        <v>202004</v>
      </c>
      <c r="H2474" t="s">
        <v>75</v>
      </c>
      <c r="I2474" t="s">
        <v>76</v>
      </c>
      <c r="J2474" t="s">
        <v>77</v>
      </c>
      <c r="K2474" t="s">
        <v>78</v>
      </c>
      <c r="L2474" t="s">
        <v>92</v>
      </c>
      <c r="M2474" t="s">
        <v>93</v>
      </c>
      <c r="N2474" t="s">
        <v>426</v>
      </c>
      <c r="O2474" t="s">
        <v>82</v>
      </c>
      <c r="P2474" t="str">
        <f>"2170712845                    "</f>
        <v xml:space="preserve">2170712845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65.900000000000006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12.3</v>
      </c>
      <c r="BJ2474">
        <v>14.7</v>
      </c>
      <c r="BK2474">
        <v>15</v>
      </c>
      <c r="BL2474" s="4">
        <v>379.73</v>
      </c>
      <c r="BM2474" s="4">
        <v>56.96</v>
      </c>
      <c r="BN2474" s="4">
        <v>436.69</v>
      </c>
      <c r="BO2474" s="4">
        <v>436.69</v>
      </c>
      <c r="BQ2474" t="s">
        <v>95</v>
      </c>
      <c r="BR2474" t="s">
        <v>84</v>
      </c>
      <c r="BS2474" s="3">
        <v>43759</v>
      </c>
      <c r="BT2474" s="5">
        <v>0.39652777777777781</v>
      </c>
      <c r="BU2474" t="s">
        <v>2457</v>
      </c>
      <c r="BV2474" t="s">
        <v>90</v>
      </c>
      <c r="BY2474">
        <v>73634.36</v>
      </c>
      <c r="CA2474" t="s">
        <v>428</v>
      </c>
      <c r="CC2474" t="s">
        <v>93</v>
      </c>
      <c r="CD2474">
        <v>7460</v>
      </c>
      <c r="CE2474" t="s">
        <v>86</v>
      </c>
      <c r="CF2474" s="3">
        <v>43760</v>
      </c>
      <c r="CI2474">
        <v>1</v>
      </c>
      <c r="CJ2474">
        <v>1</v>
      </c>
      <c r="CK2474">
        <v>21</v>
      </c>
      <c r="CL2474" t="s">
        <v>87</v>
      </c>
    </row>
    <row r="2475" spans="1:90">
      <c r="A2475" t="s">
        <v>72</v>
      </c>
      <c r="B2475" t="s">
        <v>73</v>
      </c>
      <c r="C2475" t="s">
        <v>74</v>
      </c>
      <c r="E2475" t="str">
        <f>"FES1162718097"</f>
        <v>FES1162718097</v>
      </c>
      <c r="F2475" s="3">
        <v>43756</v>
      </c>
      <c r="G2475">
        <v>202004</v>
      </c>
      <c r="H2475" t="s">
        <v>75</v>
      </c>
      <c r="I2475" t="s">
        <v>76</v>
      </c>
      <c r="J2475" t="s">
        <v>77</v>
      </c>
      <c r="K2475" t="s">
        <v>78</v>
      </c>
      <c r="L2475" t="s">
        <v>92</v>
      </c>
      <c r="M2475" t="s">
        <v>93</v>
      </c>
      <c r="N2475" t="s">
        <v>690</v>
      </c>
      <c r="O2475" t="s">
        <v>82</v>
      </c>
      <c r="P2475" t="str">
        <f>"2170712829                    "</f>
        <v xml:space="preserve">2170712829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8.7899999999999991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1.3</v>
      </c>
      <c r="BJ2475">
        <v>1.6</v>
      </c>
      <c r="BK2475">
        <v>2</v>
      </c>
      <c r="BL2475" s="4">
        <v>50.66</v>
      </c>
      <c r="BM2475" s="4">
        <v>7.6</v>
      </c>
      <c r="BN2475" s="4">
        <v>58.26</v>
      </c>
      <c r="BO2475" s="4">
        <v>58.26</v>
      </c>
      <c r="BQ2475" t="s">
        <v>95</v>
      </c>
      <c r="BR2475" t="s">
        <v>84</v>
      </c>
      <c r="BS2475" s="3">
        <v>43759</v>
      </c>
      <c r="BT2475" s="5">
        <v>0.3215277777777778</v>
      </c>
      <c r="BU2475" t="s">
        <v>2144</v>
      </c>
      <c r="BV2475" t="s">
        <v>90</v>
      </c>
      <c r="BY2475">
        <v>7889.9</v>
      </c>
      <c r="CA2475" t="s">
        <v>290</v>
      </c>
      <c r="CC2475" t="s">
        <v>93</v>
      </c>
      <c r="CD2475">
        <v>7530</v>
      </c>
      <c r="CE2475" t="s">
        <v>86</v>
      </c>
      <c r="CF2475" s="3">
        <v>43760</v>
      </c>
      <c r="CI2475">
        <v>1</v>
      </c>
      <c r="CJ2475">
        <v>1</v>
      </c>
      <c r="CK2475">
        <v>21</v>
      </c>
      <c r="CL2475" t="s">
        <v>87</v>
      </c>
    </row>
    <row r="2476" spans="1:90">
      <c r="A2476" t="s">
        <v>72</v>
      </c>
      <c r="B2476" t="s">
        <v>73</v>
      </c>
      <c r="C2476" t="s">
        <v>74</v>
      </c>
      <c r="E2476" t="str">
        <f>"FES116718201"</f>
        <v>FES116718201</v>
      </c>
      <c r="F2476" s="3">
        <v>43756</v>
      </c>
      <c r="G2476">
        <v>202004</v>
      </c>
      <c r="H2476" t="s">
        <v>75</v>
      </c>
      <c r="I2476" t="s">
        <v>76</v>
      </c>
      <c r="J2476" t="s">
        <v>77</v>
      </c>
      <c r="K2476" t="s">
        <v>78</v>
      </c>
      <c r="L2476" t="s">
        <v>1441</v>
      </c>
      <c r="M2476" t="s">
        <v>1442</v>
      </c>
      <c r="N2476" t="s">
        <v>2657</v>
      </c>
      <c r="O2476" t="s">
        <v>82</v>
      </c>
      <c r="P2476" t="str">
        <f>"2170711448                    "</f>
        <v xml:space="preserve">2170711448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20.88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2.1</v>
      </c>
      <c r="BJ2476">
        <v>1.1000000000000001</v>
      </c>
      <c r="BK2476">
        <v>2.5</v>
      </c>
      <c r="BL2476" s="4">
        <v>120.32</v>
      </c>
      <c r="BM2476" s="4">
        <v>18.05</v>
      </c>
      <c r="BN2476" s="4">
        <v>138.37</v>
      </c>
      <c r="BO2476" s="4">
        <v>138.37</v>
      </c>
      <c r="BQ2476" t="s">
        <v>83</v>
      </c>
      <c r="BR2476" t="s">
        <v>84</v>
      </c>
      <c r="BS2476" s="3">
        <v>43760</v>
      </c>
      <c r="BT2476" s="5">
        <v>0.4375</v>
      </c>
      <c r="BU2476" t="s">
        <v>2658</v>
      </c>
      <c r="BV2476" t="s">
        <v>90</v>
      </c>
      <c r="BY2476">
        <v>5714.46</v>
      </c>
      <c r="CC2476" t="s">
        <v>1442</v>
      </c>
      <c r="CD2476">
        <v>3236</v>
      </c>
      <c r="CE2476" t="s">
        <v>86</v>
      </c>
      <c r="CI2476">
        <v>4</v>
      </c>
      <c r="CJ2476">
        <v>2</v>
      </c>
      <c r="CK2476">
        <v>23</v>
      </c>
      <c r="CL2476" t="s">
        <v>87</v>
      </c>
    </row>
    <row r="2477" spans="1:90">
      <c r="A2477" t="s">
        <v>72</v>
      </c>
      <c r="B2477" t="s">
        <v>73</v>
      </c>
      <c r="C2477" t="s">
        <v>74</v>
      </c>
      <c r="E2477" t="str">
        <f>"FES1162717940"</f>
        <v>FES1162717940</v>
      </c>
      <c r="F2477" s="3">
        <v>43756</v>
      </c>
      <c r="G2477">
        <v>202004</v>
      </c>
      <c r="H2477" t="s">
        <v>75</v>
      </c>
      <c r="I2477" t="s">
        <v>76</v>
      </c>
      <c r="J2477" t="s">
        <v>77</v>
      </c>
      <c r="K2477" t="s">
        <v>78</v>
      </c>
      <c r="L2477" t="s">
        <v>436</v>
      </c>
      <c r="M2477" t="s">
        <v>437</v>
      </c>
      <c r="N2477" t="s">
        <v>2659</v>
      </c>
      <c r="O2477" t="s">
        <v>82</v>
      </c>
      <c r="P2477" t="str">
        <f>"2170708899                    "</f>
        <v xml:space="preserve">2170708899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6.87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 s="4">
        <v>39.58</v>
      </c>
      <c r="BM2477" s="4">
        <v>5.94</v>
      </c>
      <c r="BN2477" s="4">
        <v>45.52</v>
      </c>
      <c r="BO2477" s="4">
        <v>45.52</v>
      </c>
      <c r="BQ2477" t="s">
        <v>2660</v>
      </c>
      <c r="BR2477" t="s">
        <v>84</v>
      </c>
      <c r="BS2477" s="3">
        <v>43759</v>
      </c>
      <c r="BT2477" s="5">
        <v>0.3125</v>
      </c>
      <c r="BU2477" t="s">
        <v>2661</v>
      </c>
      <c r="BV2477" t="s">
        <v>90</v>
      </c>
      <c r="BY2477">
        <v>1200</v>
      </c>
      <c r="CC2477" t="s">
        <v>437</v>
      </c>
      <c r="CD2477">
        <v>1709</v>
      </c>
      <c r="CE2477" t="s">
        <v>96</v>
      </c>
      <c r="CF2477" s="3">
        <v>43760</v>
      </c>
      <c r="CI2477">
        <v>1</v>
      </c>
      <c r="CJ2477">
        <v>1</v>
      </c>
      <c r="CK2477">
        <v>22</v>
      </c>
      <c r="CL2477" t="s">
        <v>87</v>
      </c>
    </row>
    <row r="2478" spans="1:90">
      <c r="A2478" t="s">
        <v>72</v>
      </c>
      <c r="B2478" t="s">
        <v>73</v>
      </c>
      <c r="C2478" t="s">
        <v>74</v>
      </c>
      <c r="E2478" t="str">
        <f>"FES1162717944"</f>
        <v>FES1162717944</v>
      </c>
      <c r="F2478" s="3">
        <v>43756</v>
      </c>
      <c r="G2478">
        <v>202004</v>
      </c>
      <c r="H2478" t="s">
        <v>75</v>
      </c>
      <c r="I2478" t="s">
        <v>76</v>
      </c>
      <c r="J2478" t="s">
        <v>77</v>
      </c>
      <c r="K2478" t="s">
        <v>78</v>
      </c>
      <c r="L2478" t="s">
        <v>398</v>
      </c>
      <c r="M2478" t="s">
        <v>398</v>
      </c>
      <c r="N2478" t="s">
        <v>893</v>
      </c>
      <c r="O2478" t="s">
        <v>82</v>
      </c>
      <c r="P2478" t="str">
        <f>"2170709492                    "</f>
        <v xml:space="preserve">2170709492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12.36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1.1000000000000001</v>
      </c>
      <c r="BJ2478">
        <v>0.6</v>
      </c>
      <c r="BK2478">
        <v>1.5</v>
      </c>
      <c r="BL2478" s="4">
        <v>71.239999999999995</v>
      </c>
      <c r="BM2478" s="4">
        <v>10.69</v>
      </c>
      <c r="BN2478" s="4">
        <v>81.93</v>
      </c>
      <c r="BO2478" s="4">
        <v>81.93</v>
      </c>
      <c r="BQ2478" t="s">
        <v>83</v>
      </c>
      <c r="BR2478" t="s">
        <v>84</v>
      </c>
      <c r="BS2478" s="3">
        <v>43759</v>
      </c>
      <c r="BT2478" s="5">
        <v>0.4375</v>
      </c>
      <c r="BU2478" t="s">
        <v>2662</v>
      </c>
      <c r="BV2478" t="s">
        <v>90</v>
      </c>
      <c r="BY2478">
        <v>2850.39</v>
      </c>
      <c r="CA2478" t="s">
        <v>1410</v>
      </c>
      <c r="CC2478" t="s">
        <v>398</v>
      </c>
      <c r="CD2478">
        <v>1490</v>
      </c>
      <c r="CE2478" t="s">
        <v>86</v>
      </c>
      <c r="CF2478" s="3">
        <v>43760</v>
      </c>
      <c r="CI2478">
        <v>1</v>
      </c>
      <c r="CJ2478">
        <v>1</v>
      </c>
      <c r="CK2478">
        <v>24</v>
      </c>
      <c r="CL2478" t="s">
        <v>87</v>
      </c>
    </row>
    <row r="2479" spans="1:90">
      <c r="A2479" t="s">
        <v>72</v>
      </c>
      <c r="B2479" t="s">
        <v>73</v>
      </c>
      <c r="C2479" t="s">
        <v>74</v>
      </c>
      <c r="E2479" t="str">
        <f>"FES1162718043"</f>
        <v>FES1162718043</v>
      </c>
      <c r="F2479" s="3">
        <v>43756</v>
      </c>
      <c r="G2479">
        <v>202004</v>
      </c>
      <c r="H2479" t="s">
        <v>75</v>
      </c>
      <c r="I2479" t="s">
        <v>76</v>
      </c>
      <c r="J2479" t="s">
        <v>77</v>
      </c>
      <c r="K2479" t="s">
        <v>78</v>
      </c>
      <c r="L2479" t="s">
        <v>119</v>
      </c>
      <c r="M2479" t="s">
        <v>120</v>
      </c>
      <c r="N2479" t="s">
        <v>488</v>
      </c>
      <c r="O2479" t="s">
        <v>82</v>
      </c>
      <c r="P2479" t="str">
        <f>"2170711114                    "</f>
        <v xml:space="preserve">2170711114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35.15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7.9</v>
      </c>
      <c r="BJ2479">
        <v>1.8</v>
      </c>
      <c r="BK2479">
        <v>8</v>
      </c>
      <c r="BL2479" s="4">
        <v>202.54</v>
      </c>
      <c r="BM2479" s="4">
        <v>30.38</v>
      </c>
      <c r="BN2479" s="4">
        <v>232.92</v>
      </c>
      <c r="BO2479" s="4">
        <v>232.92</v>
      </c>
      <c r="BQ2479" t="s">
        <v>95</v>
      </c>
      <c r="BR2479" t="s">
        <v>84</v>
      </c>
      <c r="BS2479" s="3">
        <v>43759</v>
      </c>
      <c r="BT2479" s="5">
        <v>0.36180555555555555</v>
      </c>
      <c r="BU2479" t="s">
        <v>2663</v>
      </c>
      <c r="BV2479" t="s">
        <v>90</v>
      </c>
      <c r="BY2479">
        <v>8947.44</v>
      </c>
      <c r="CA2479" t="s">
        <v>108</v>
      </c>
      <c r="CC2479" t="s">
        <v>120</v>
      </c>
      <c r="CD2479">
        <v>6001</v>
      </c>
      <c r="CE2479" t="s">
        <v>86</v>
      </c>
      <c r="CF2479" s="3">
        <v>43760</v>
      </c>
      <c r="CI2479">
        <v>1</v>
      </c>
      <c r="CJ2479">
        <v>1</v>
      </c>
      <c r="CK2479">
        <v>21</v>
      </c>
      <c r="CL2479" t="s">
        <v>87</v>
      </c>
    </row>
    <row r="2480" spans="1:90">
      <c r="A2480" t="s">
        <v>72</v>
      </c>
      <c r="B2480" t="s">
        <v>73</v>
      </c>
      <c r="C2480" t="s">
        <v>74</v>
      </c>
      <c r="E2480" t="str">
        <f>"FES1162718106"</f>
        <v>FES1162718106</v>
      </c>
      <c r="F2480" s="3">
        <v>43756</v>
      </c>
      <c r="G2480">
        <v>202004</v>
      </c>
      <c r="H2480" t="s">
        <v>75</v>
      </c>
      <c r="I2480" t="s">
        <v>76</v>
      </c>
      <c r="J2480" t="s">
        <v>77</v>
      </c>
      <c r="K2480" t="s">
        <v>78</v>
      </c>
      <c r="L2480" t="s">
        <v>119</v>
      </c>
      <c r="M2480" t="s">
        <v>120</v>
      </c>
      <c r="N2480" t="s">
        <v>220</v>
      </c>
      <c r="O2480" t="s">
        <v>82</v>
      </c>
      <c r="P2480" t="str">
        <f>"2170712855                    "</f>
        <v xml:space="preserve">2170712855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8.7899999999999991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 s="4">
        <v>50.66</v>
      </c>
      <c r="BM2480" s="4">
        <v>7.6</v>
      </c>
      <c r="BN2480" s="4">
        <v>58.26</v>
      </c>
      <c r="BO2480" s="4">
        <v>58.26</v>
      </c>
      <c r="BQ2480" t="s">
        <v>95</v>
      </c>
      <c r="BR2480" t="s">
        <v>84</v>
      </c>
      <c r="BS2480" s="3">
        <v>43759</v>
      </c>
      <c r="BT2480" s="5">
        <v>0.41111111111111115</v>
      </c>
      <c r="BU2480" t="s">
        <v>221</v>
      </c>
      <c r="BV2480" t="s">
        <v>90</v>
      </c>
      <c r="BY2480">
        <v>1200</v>
      </c>
      <c r="CA2480" t="s">
        <v>209</v>
      </c>
      <c r="CC2480" t="s">
        <v>120</v>
      </c>
      <c r="CD2480">
        <v>6001</v>
      </c>
      <c r="CE2480" t="s">
        <v>96</v>
      </c>
      <c r="CF2480" s="3">
        <v>43760</v>
      </c>
      <c r="CI2480">
        <v>1</v>
      </c>
      <c r="CJ2480">
        <v>1</v>
      </c>
      <c r="CK2480">
        <v>21</v>
      </c>
      <c r="CL2480" t="s">
        <v>87</v>
      </c>
    </row>
    <row r="2481" spans="1:90">
      <c r="A2481" t="s">
        <v>72</v>
      </c>
      <c r="B2481" t="s">
        <v>73</v>
      </c>
      <c r="C2481" t="s">
        <v>74</v>
      </c>
      <c r="E2481" t="str">
        <f>"FES1162718015"</f>
        <v>FES1162718015</v>
      </c>
      <c r="F2481" s="3">
        <v>43756</v>
      </c>
      <c r="G2481">
        <v>202004</v>
      </c>
      <c r="H2481" t="s">
        <v>75</v>
      </c>
      <c r="I2481" t="s">
        <v>76</v>
      </c>
      <c r="J2481" t="s">
        <v>77</v>
      </c>
      <c r="K2481" t="s">
        <v>78</v>
      </c>
      <c r="L2481" t="s">
        <v>75</v>
      </c>
      <c r="M2481" t="s">
        <v>76</v>
      </c>
      <c r="N2481" t="s">
        <v>846</v>
      </c>
      <c r="O2481" t="s">
        <v>82</v>
      </c>
      <c r="P2481" t="str">
        <f>"2170710774                    "</f>
        <v xml:space="preserve">2170710774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6.87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 s="4">
        <v>39.58</v>
      </c>
      <c r="BM2481" s="4">
        <v>5.94</v>
      </c>
      <c r="BN2481" s="4">
        <v>45.52</v>
      </c>
      <c r="BO2481" s="4">
        <v>45.52</v>
      </c>
      <c r="BQ2481" t="s">
        <v>95</v>
      </c>
      <c r="BR2481" t="s">
        <v>84</v>
      </c>
      <c r="BS2481" s="3">
        <v>43759</v>
      </c>
      <c r="BT2481" s="5">
        <v>0.3520833333333333</v>
      </c>
      <c r="BU2481" t="s">
        <v>847</v>
      </c>
      <c r="BV2481" t="s">
        <v>90</v>
      </c>
      <c r="BY2481">
        <v>1200</v>
      </c>
      <c r="CA2481" t="s">
        <v>848</v>
      </c>
      <c r="CC2481" t="s">
        <v>76</v>
      </c>
      <c r="CD2481">
        <v>1645</v>
      </c>
      <c r="CE2481" t="s">
        <v>96</v>
      </c>
      <c r="CF2481" s="3">
        <v>43760</v>
      </c>
      <c r="CI2481">
        <v>1</v>
      </c>
      <c r="CJ2481">
        <v>1</v>
      </c>
      <c r="CK2481">
        <v>22</v>
      </c>
      <c r="CL2481" t="s">
        <v>87</v>
      </c>
    </row>
    <row r="2482" spans="1:90">
      <c r="A2482" t="s">
        <v>72</v>
      </c>
      <c r="B2482" t="s">
        <v>73</v>
      </c>
      <c r="C2482" t="s">
        <v>74</v>
      </c>
      <c r="E2482" t="str">
        <f>"FES1162718083"</f>
        <v>FES1162718083</v>
      </c>
      <c r="F2482" s="3">
        <v>43756</v>
      </c>
      <c r="G2482">
        <v>202004</v>
      </c>
      <c r="H2482" t="s">
        <v>75</v>
      </c>
      <c r="I2482" t="s">
        <v>76</v>
      </c>
      <c r="J2482" t="s">
        <v>77</v>
      </c>
      <c r="K2482" t="s">
        <v>78</v>
      </c>
      <c r="L2482" t="s">
        <v>75</v>
      </c>
      <c r="M2482" t="s">
        <v>76</v>
      </c>
      <c r="N2482" t="s">
        <v>182</v>
      </c>
      <c r="O2482" t="s">
        <v>82</v>
      </c>
      <c r="P2482" t="str">
        <f>"2170712816                    "</f>
        <v xml:space="preserve">2170712816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6.87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 s="4">
        <v>39.58</v>
      </c>
      <c r="BM2482" s="4">
        <v>5.94</v>
      </c>
      <c r="BN2482" s="4">
        <v>45.52</v>
      </c>
      <c r="BO2482" s="4">
        <v>45.52</v>
      </c>
      <c r="BQ2482" t="s">
        <v>95</v>
      </c>
      <c r="BR2482" t="s">
        <v>84</v>
      </c>
      <c r="BS2482" s="3">
        <v>43759</v>
      </c>
      <c r="BT2482" s="5">
        <v>0.3263888888888889</v>
      </c>
      <c r="BU2482" t="s">
        <v>246</v>
      </c>
      <c r="BV2482" t="s">
        <v>90</v>
      </c>
      <c r="BY2482">
        <v>1200</v>
      </c>
      <c r="CA2482" t="s">
        <v>247</v>
      </c>
      <c r="CC2482" t="s">
        <v>76</v>
      </c>
      <c r="CD2482">
        <v>1600</v>
      </c>
      <c r="CE2482" t="s">
        <v>96</v>
      </c>
      <c r="CF2482" s="3">
        <v>43760</v>
      </c>
      <c r="CI2482">
        <v>1</v>
      </c>
      <c r="CJ2482">
        <v>1</v>
      </c>
      <c r="CK2482">
        <v>22</v>
      </c>
      <c r="CL2482" t="s">
        <v>87</v>
      </c>
    </row>
    <row r="2483" spans="1:90">
      <c r="A2483" t="s">
        <v>72</v>
      </c>
      <c r="B2483" t="s">
        <v>73</v>
      </c>
      <c r="C2483" t="s">
        <v>74</v>
      </c>
      <c r="E2483" t="str">
        <f>"FES1162717943"</f>
        <v>FES1162717943</v>
      </c>
      <c r="F2483" s="3">
        <v>43756</v>
      </c>
      <c r="G2483">
        <v>202004</v>
      </c>
      <c r="H2483" t="s">
        <v>75</v>
      </c>
      <c r="I2483" t="s">
        <v>76</v>
      </c>
      <c r="J2483" t="s">
        <v>77</v>
      </c>
      <c r="K2483" t="s">
        <v>78</v>
      </c>
      <c r="L2483" t="s">
        <v>142</v>
      </c>
      <c r="M2483" t="s">
        <v>143</v>
      </c>
      <c r="N2483" t="s">
        <v>2664</v>
      </c>
      <c r="O2483" t="s">
        <v>82</v>
      </c>
      <c r="P2483" t="str">
        <f>"2170709174                    "</f>
        <v xml:space="preserve">2170709174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6.87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 s="4">
        <v>39.58</v>
      </c>
      <c r="BM2483" s="4">
        <v>5.94</v>
      </c>
      <c r="BN2483" s="4">
        <v>45.52</v>
      </c>
      <c r="BO2483" s="4">
        <v>45.52</v>
      </c>
      <c r="BQ2483" t="s">
        <v>192</v>
      </c>
      <c r="BR2483" t="s">
        <v>84</v>
      </c>
      <c r="BS2483" s="3">
        <v>43759</v>
      </c>
      <c r="BT2483" s="5">
        <v>0.33333333333333331</v>
      </c>
      <c r="BU2483" t="s">
        <v>2665</v>
      </c>
      <c r="BV2483" t="s">
        <v>90</v>
      </c>
      <c r="BY2483">
        <v>1200</v>
      </c>
      <c r="CA2483" t="s">
        <v>194</v>
      </c>
      <c r="CC2483" t="s">
        <v>143</v>
      </c>
      <c r="CD2483">
        <v>1459</v>
      </c>
      <c r="CE2483" t="s">
        <v>96</v>
      </c>
      <c r="CF2483" s="3">
        <v>43760</v>
      </c>
      <c r="CI2483">
        <v>1</v>
      </c>
      <c r="CJ2483">
        <v>1</v>
      </c>
      <c r="CK2483">
        <v>22</v>
      </c>
      <c r="CL2483" t="s">
        <v>87</v>
      </c>
    </row>
    <row r="2484" spans="1:90">
      <c r="A2484" t="s">
        <v>72</v>
      </c>
      <c r="B2484" t="s">
        <v>73</v>
      </c>
      <c r="C2484" t="s">
        <v>74</v>
      </c>
      <c r="E2484" t="str">
        <f>"FES1162717966"</f>
        <v>FES1162717966</v>
      </c>
      <c r="F2484" s="3">
        <v>43756</v>
      </c>
      <c r="G2484">
        <v>202004</v>
      </c>
      <c r="H2484" t="s">
        <v>75</v>
      </c>
      <c r="I2484" t="s">
        <v>76</v>
      </c>
      <c r="J2484" t="s">
        <v>77</v>
      </c>
      <c r="K2484" t="s">
        <v>78</v>
      </c>
      <c r="L2484" t="s">
        <v>119</v>
      </c>
      <c r="M2484" t="s">
        <v>120</v>
      </c>
      <c r="N2484" t="s">
        <v>2666</v>
      </c>
      <c r="O2484" t="s">
        <v>82</v>
      </c>
      <c r="P2484" t="str">
        <f>"2170710421                    "</f>
        <v xml:space="preserve">2170710421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8.7899999999999991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 s="4">
        <v>50.66</v>
      </c>
      <c r="BM2484" s="4">
        <v>7.6</v>
      </c>
      <c r="BN2484" s="4">
        <v>58.26</v>
      </c>
      <c r="BO2484" s="4">
        <v>58.26</v>
      </c>
      <c r="BQ2484" t="s">
        <v>95</v>
      </c>
      <c r="BR2484" t="s">
        <v>84</v>
      </c>
      <c r="BS2484" s="3">
        <v>43759</v>
      </c>
      <c r="BT2484" s="5">
        <v>0.34513888888888888</v>
      </c>
      <c r="BU2484" t="s">
        <v>2667</v>
      </c>
      <c r="BV2484" t="s">
        <v>90</v>
      </c>
      <c r="BY2484">
        <v>1200</v>
      </c>
      <c r="CA2484" t="s">
        <v>108</v>
      </c>
      <c r="CC2484" t="s">
        <v>120</v>
      </c>
      <c r="CD2484">
        <v>6001</v>
      </c>
      <c r="CE2484" t="s">
        <v>96</v>
      </c>
      <c r="CF2484" s="3">
        <v>43760</v>
      </c>
      <c r="CI2484">
        <v>1</v>
      </c>
      <c r="CJ2484">
        <v>1</v>
      </c>
      <c r="CK2484">
        <v>21</v>
      </c>
      <c r="CL2484" t="s">
        <v>87</v>
      </c>
    </row>
    <row r="2485" spans="1:90">
      <c r="A2485" t="s">
        <v>72</v>
      </c>
      <c r="B2485" t="s">
        <v>73</v>
      </c>
      <c r="C2485" t="s">
        <v>74</v>
      </c>
      <c r="E2485" t="str">
        <f>"FES1162718229"</f>
        <v>FES1162718229</v>
      </c>
      <c r="F2485" s="3">
        <v>43756</v>
      </c>
      <c r="G2485">
        <v>202004</v>
      </c>
      <c r="H2485" t="s">
        <v>75</v>
      </c>
      <c r="I2485" t="s">
        <v>76</v>
      </c>
      <c r="J2485" t="s">
        <v>77</v>
      </c>
      <c r="K2485" t="s">
        <v>78</v>
      </c>
      <c r="L2485" t="s">
        <v>1172</v>
      </c>
      <c r="M2485" t="s">
        <v>1173</v>
      </c>
      <c r="N2485" t="s">
        <v>2668</v>
      </c>
      <c r="O2485" t="s">
        <v>82</v>
      </c>
      <c r="P2485" t="str">
        <f>"2170712956                    "</f>
        <v xml:space="preserve">2170712956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12.36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 s="4">
        <v>71.239999999999995</v>
      </c>
      <c r="BM2485" s="4">
        <v>10.69</v>
      </c>
      <c r="BN2485" s="4">
        <v>81.93</v>
      </c>
      <c r="BO2485" s="4">
        <v>81.93</v>
      </c>
      <c r="BQ2485" t="s">
        <v>83</v>
      </c>
      <c r="BR2485" t="s">
        <v>84</v>
      </c>
      <c r="BS2485" s="3">
        <v>43759</v>
      </c>
      <c r="BT2485" s="5">
        <v>0.33333333333333331</v>
      </c>
      <c r="BU2485" t="s">
        <v>2669</v>
      </c>
      <c r="BV2485" t="s">
        <v>90</v>
      </c>
      <c r="BY2485">
        <v>1200</v>
      </c>
      <c r="CC2485" t="s">
        <v>1173</v>
      </c>
      <c r="CD2485">
        <v>1759</v>
      </c>
      <c r="CE2485" t="s">
        <v>96</v>
      </c>
      <c r="CF2485" s="3">
        <v>43760</v>
      </c>
      <c r="CI2485">
        <v>1</v>
      </c>
      <c r="CJ2485">
        <v>1</v>
      </c>
      <c r="CK2485">
        <v>24</v>
      </c>
      <c r="CL2485" t="s">
        <v>87</v>
      </c>
    </row>
    <row r="2486" spans="1:90">
      <c r="A2486" t="s">
        <v>72</v>
      </c>
      <c r="B2486" t="s">
        <v>73</v>
      </c>
      <c r="C2486" t="s">
        <v>74</v>
      </c>
      <c r="E2486" t="str">
        <f>"FES1162718448"</f>
        <v>FES1162718448</v>
      </c>
      <c r="F2486" s="3">
        <v>43760</v>
      </c>
      <c r="G2486">
        <v>202004</v>
      </c>
      <c r="H2486" t="s">
        <v>75</v>
      </c>
      <c r="I2486" t="s">
        <v>76</v>
      </c>
      <c r="J2486" t="s">
        <v>151</v>
      </c>
      <c r="K2486" t="s">
        <v>78</v>
      </c>
      <c r="L2486" t="s">
        <v>1148</v>
      </c>
      <c r="M2486" t="s">
        <v>1149</v>
      </c>
      <c r="N2486" t="s">
        <v>1150</v>
      </c>
      <c r="O2486" t="s">
        <v>925</v>
      </c>
      <c r="P2486" t="str">
        <f>"2170712741                    "</f>
        <v xml:space="preserve">2170712741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12.36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1.3</v>
      </c>
      <c r="BJ2486">
        <v>2.2999999999999998</v>
      </c>
      <c r="BK2486">
        <v>3</v>
      </c>
      <c r="BL2486" s="4">
        <v>71.239999999999995</v>
      </c>
      <c r="BM2486" s="4">
        <v>10.69</v>
      </c>
      <c r="BN2486" s="4">
        <v>81.93</v>
      </c>
      <c r="BO2486" s="4">
        <v>81.93</v>
      </c>
      <c r="BQ2486" t="s">
        <v>83</v>
      </c>
      <c r="BR2486" t="s">
        <v>155</v>
      </c>
      <c r="BS2486" s="3">
        <v>43761</v>
      </c>
      <c r="BT2486" s="5">
        <v>0.33333333333333331</v>
      </c>
      <c r="BU2486" t="s">
        <v>2243</v>
      </c>
      <c r="BV2486" t="s">
        <v>90</v>
      </c>
      <c r="BY2486">
        <v>11391.9</v>
      </c>
      <c r="BZ2486" t="s">
        <v>27</v>
      </c>
      <c r="CA2486" t="s">
        <v>1410</v>
      </c>
      <c r="CC2486" t="s">
        <v>1149</v>
      </c>
      <c r="CD2486">
        <v>1441</v>
      </c>
      <c r="CE2486" t="s">
        <v>86</v>
      </c>
      <c r="CF2486" s="3">
        <v>43762</v>
      </c>
      <c r="CI2486">
        <v>1</v>
      </c>
      <c r="CJ2486">
        <v>1</v>
      </c>
      <c r="CK2486">
        <v>34</v>
      </c>
      <c r="CL2486" t="s">
        <v>87</v>
      </c>
    </row>
    <row r="2487" spans="1:90">
      <c r="A2487" t="s">
        <v>72</v>
      </c>
      <c r="B2487" t="s">
        <v>73</v>
      </c>
      <c r="C2487" t="s">
        <v>74</v>
      </c>
      <c r="E2487" t="str">
        <f>"FES1162719362"</f>
        <v>FES1162719362</v>
      </c>
      <c r="F2487" s="3">
        <v>43763</v>
      </c>
      <c r="G2487">
        <v>202004</v>
      </c>
      <c r="H2487" t="s">
        <v>75</v>
      </c>
      <c r="I2487" t="s">
        <v>76</v>
      </c>
      <c r="J2487" t="s">
        <v>77</v>
      </c>
      <c r="K2487" t="s">
        <v>78</v>
      </c>
      <c r="L2487" t="s">
        <v>1457</v>
      </c>
      <c r="M2487" t="s">
        <v>1458</v>
      </c>
      <c r="N2487" t="s">
        <v>2670</v>
      </c>
      <c r="O2487" t="s">
        <v>82</v>
      </c>
      <c r="P2487" t="str">
        <f>"2170713919                    "</f>
        <v xml:space="preserve">2170713919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36.270000000000003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3.1</v>
      </c>
      <c r="BJ2487">
        <v>4.5</v>
      </c>
      <c r="BK2487">
        <v>4.5</v>
      </c>
      <c r="BL2487" s="4">
        <v>208.99</v>
      </c>
      <c r="BM2487" s="4">
        <v>31.35</v>
      </c>
      <c r="BN2487" s="4">
        <v>240.34</v>
      </c>
      <c r="BO2487" s="4">
        <v>240.34</v>
      </c>
      <c r="BQ2487" t="s">
        <v>83</v>
      </c>
      <c r="BR2487" t="s">
        <v>84</v>
      </c>
      <c r="BS2487" s="3">
        <v>43766</v>
      </c>
      <c r="BT2487" s="5">
        <v>0.52083333333333337</v>
      </c>
      <c r="BU2487" t="s">
        <v>2671</v>
      </c>
      <c r="BV2487" t="s">
        <v>90</v>
      </c>
      <c r="BY2487">
        <v>22465.3</v>
      </c>
      <c r="CC2487" t="s">
        <v>1458</v>
      </c>
      <c r="CD2487">
        <v>7655</v>
      </c>
      <c r="CE2487" t="s">
        <v>86</v>
      </c>
      <c r="CF2487" s="3">
        <v>43767</v>
      </c>
      <c r="CI2487">
        <v>1</v>
      </c>
      <c r="CJ2487">
        <v>1</v>
      </c>
      <c r="CK2487">
        <v>23</v>
      </c>
      <c r="CL2487" t="s">
        <v>87</v>
      </c>
    </row>
    <row r="2488" spans="1:90">
      <c r="A2488" t="s">
        <v>72</v>
      </c>
      <c r="B2488" t="s">
        <v>73</v>
      </c>
      <c r="C2488" t="s">
        <v>74</v>
      </c>
      <c r="E2488" t="str">
        <f>"FES1162714843"</f>
        <v>FES1162714843</v>
      </c>
      <c r="F2488" s="3">
        <v>43739</v>
      </c>
      <c r="G2488">
        <v>202004</v>
      </c>
      <c r="H2488" t="s">
        <v>75</v>
      </c>
      <c r="I2488" t="s">
        <v>76</v>
      </c>
      <c r="J2488" t="s">
        <v>151</v>
      </c>
      <c r="K2488" t="s">
        <v>78</v>
      </c>
      <c r="L2488" t="s">
        <v>282</v>
      </c>
      <c r="M2488" t="s">
        <v>283</v>
      </c>
      <c r="N2488" t="s">
        <v>2199</v>
      </c>
      <c r="O2488" t="s">
        <v>497</v>
      </c>
      <c r="P2488" t="str">
        <f>"2170709769                    "</f>
        <v xml:space="preserve">2170709769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13.75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9.5</v>
      </c>
      <c r="BJ2488">
        <v>19.5</v>
      </c>
      <c r="BK2488">
        <v>20</v>
      </c>
      <c r="BL2488" s="4">
        <v>87.48</v>
      </c>
      <c r="BM2488" s="4">
        <v>13.12</v>
      </c>
      <c r="BN2488" s="4">
        <v>100.6</v>
      </c>
      <c r="BO2488" s="4">
        <v>100.6</v>
      </c>
      <c r="BQ2488" t="s">
        <v>83</v>
      </c>
      <c r="BR2488" t="s">
        <v>155</v>
      </c>
      <c r="BS2488" s="3">
        <v>43740</v>
      </c>
      <c r="BT2488" s="5">
        <v>0.37013888888888885</v>
      </c>
      <c r="BU2488" t="s">
        <v>2672</v>
      </c>
      <c r="BV2488" t="s">
        <v>90</v>
      </c>
      <c r="BY2488">
        <v>97354.559999999998</v>
      </c>
      <c r="CA2488" t="s">
        <v>2202</v>
      </c>
      <c r="CC2488" t="s">
        <v>283</v>
      </c>
      <c r="CD2488">
        <v>1541</v>
      </c>
      <c r="CE2488" t="s">
        <v>86</v>
      </c>
      <c r="CF2488" s="3">
        <v>43741</v>
      </c>
      <c r="CI2488">
        <v>1</v>
      </c>
      <c r="CJ2488">
        <v>1</v>
      </c>
      <c r="CK2488" t="s">
        <v>509</v>
      </c>
      <c r="CL2488" t="s">
        <v>87</v>
      </c>
    </row>
    <row r="2489" spans="1:90">
      <c r="A2489" t="s">
        <v>72</v>
      </c>
      <c r="B2489" t="s">
        <v>73</v>
      </c>
      <c r="C2489" t="s">
        <v>74</v>
      </c>
      <c r="E2489" t="str">
        <f>"FES1162718386"</f>
        <v>FES1162718386</v>
      </c>
      <c r="F2489" s="3">
        <v>43759</v>
      </c>
      <c r="G2489">
        <v>202004</v>
      </c>
      <c r="H2489" t="s">
        <v>75</v>
      </c>
      <c r="I2489" t="s">
        <v>76</v>
      </c>
      <c r="J2489" t="s">
        <v>77</v>
      </c>
      <c r="K2489" t="s">
        <v>78</v>
      </c>
      <c r="L2489" t="s">
        <v>398</v>
      </c>
      <c r="M2489" t="s">
        <v>398</v>
      </c>
      <c r="N2489" t="s">
        <v>2673</v>
      </c>
      <c r="O2489" t="s">
        <v>82</v>
      </c>
      <c r="P2489" t="str">
        <f>"2170713139                    "</f>
        <v xml:space="preserve">2170713139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12.36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 s="4">
        <v>71.239999999999995</v>
      </c>
      <c r="BM2489" s="4">
        <v>10.69</v>
      </c>
      <c r="BN2489" s="4">
        <v>81.93</v>
      </c>
      <c r="BO2489" s="4">
        <v>81.93</v>
      </c>
      <c r="BQ2489" t="s">
        <v>2674</v>
      </c>
      <c r="BR2489" t="s">
        <v>84</v>
      </c>
      <c r="BS2489" s="3">
        <v>43760</v>
      </c>
      <c r="BT2489" s="5">
        <v>0.42222222222222222</v>
      </c>
      <c r="BU2489" t="s">
        <v>2099</v>
      </c>
      <c r="BV2489" t="s">
        <v>90</v>
      </c>
      <c r="BY2489">
        <v>1200</v>
      </c>
      <c r="CA2489" t="s">
        <v>1410</v>
      </c>
      <c r="CC2489" t="s">
        <v>398</v>
      </c>
      <c r="CD2489">
        <v>1490</v>
      </c>
      <c r="CE2489" t="s">
        <v>96</v>
      </c>
      <c r="CF2489" s="3">
        <v>43761</v>
      </c>
      <c r="CI2489">
        <v>1</v>
      </c>
      <c r="CJ2489">
        <v>1</v>
      </c>
      <c r="CK2489">
        <v>24</v>
      </c>
      <c r="CL2489" t="s">
        <v>87</v>
      </c>
    </row>
    <row r="2490" spans="1:90">
      <c r="A2490" t="s">
        <v>72</v>
      </c>
      <c r="B2490" t="s">
        <v>73</v>
      </c>
      <c r="C2490" t="s">
        <v>74</v>
      </c>
      <c r="E2490" t="str">
        <f>"FES1162715869"</f>
        <v>FES1162715869</v>
      </c>
      <c r="F2490" s="3">
        <v>43746</v>
      </c>
      <c r="G2490">
        <v>202004</v>
      </c>
      <c r="H2490" t="s">
        <v>75</v>
      </c>
      <c r="I2490" t="s">
        <v>76</v>
      </c>
      <c r="J2490" t="s">
        <v>151</v>
      </c>
      <c r="K2490" t="s">
        <v>78</v>
      </c>
      <c r="L2490" t="s">
        <v>601</v>
      </c>
      <c r="M2490" t="s">
        <v>602</v>
      </c>
      <c r="N2490" t="s">
        <v>2675</v>
      </c>
      <c r="O2490" t="s">
        <v>925</v>
      </c>
      <c r="P2490" t="str">
        <f>"2170709354                    "</f>
        <v xml:space="preserve">2170709354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27.21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7.8</v>
      </c>
      <c r="BJ2490">
        <v>2.5</v>
      </c>
      <c r="BK2490">
        <v>8</v>
      </c>
      <c r="BL2490" s="4">
        <v>156.77000000000001</v>
      </c>
      <c r="BM2490" s="4">
        <v>23.52</v>
      </c>
      <c r="BN2490" s="4">
        <v>180.29</v>
      </c>
      <c r="BO2490" s="4">
        <v>180.29</v>
      </c>
      <c r="BQ2490" t="s">
        <v>83</v>
      </c>
      <c r="BR2490" t="s">
        <v>155</v>
      </c>
      <c r="BS2490" s="3">
        <v>43747</v>
      </c>
      <c r="BT2490" s="5">
        <v>0.4375</v>
      </c>
      <c r="BU2490" t="s">
        <v>2676</v>
      </c>
      <c r="BV2490" t="s">
        <v>90</v>
      </c>
      <c r="BY2490">
        <v>12553.57</v>
      </c>
      <c r="BZ2490" t="s">
        <v>27</v>
      </c>
      <c r="CA2490" t="s">
        <v>688</v>
      </c>
      <c r="CC2490" t="s">
        <v>602</v>
      </c>
      <c r="CD2490">
        <v>250</v>
      </c>
      <c r="CE2490" t="s">
        <v>86</v>
      </c>
      <c r="CF2490" s="3">
        <v>43749</v>
      </c>
      <c r="CI2490">
        <v>1</v>
      </c>
      <c r="CJ2490">
        <v>1</v>
      </c>
      <c r="CK2490">
        <v>34</v>
      </c>
      <c r="CL2490" t="s">
        <v>87</v>
      </c>
    </row>
    <row r="2491" spans="1:90">
      <c r="A2491" t="s">
        <v>72</v>
      </c>
      <c r="B2491" t="s">
        <v>73</v>
      </c>
      <c r="C2491" t="s">
        <v>74</v>
      </c>
      <c r="E2491" t="str">
        <f>"FES1162718250"</f>
        <v>FES1162718250</v>
      </c>
      <c r="F2491" s="3">
        <v>43759</v>
      </c>
      <c r="G2491">
        <v>202004</v>
      </c>
      <c r="H2491" t="s">
        <v>75</v>
      </c>
      <c r="I2491" t="s">
        <v>76</v>
      </c>
      <c r="J2491" t="s">
        <v>77</v>
      </c>
      <c r="K2491" t="s">
        <v>78</v>
      </c>
      <c r="L2491" t="s">
        <v>199</v>
      </c>
      <c r="M2491" t="s">
        <v>200</v>
      </c>
      <c r="N2491" t="s">
        <v>201</v>
      </c>
      <c r="O2491" t="s">
        <v>82</v>
      </c>
      <c r="P2491" t="str">
        <f>"2170712971                    "</f>
        <v xml:space="preserve">2170712971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8.7899999999999991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0.9</v>
      </c>
      <c r="BJ2491">
        <v>0.8</v>
      </c>
      <c r="BK2491">
        <v>1</v>
      </c>
      <c r="BL2491" s="4">
        <v>50.66</v>
      </c>
      <c r="BM2491" s="4">
        <v>7.6</v>
      </c>
      <c r="BN2491" s="4">
        <v>58.26</v>
      </c>
      <c r="BO2491" s="4">
        <v>58.26</v>
      </c>
      <c r="BQ2491" t="s">
        <v>83</v>
      </c>
      <c r="BR2491" t="s">
        <v>84</v>
      </c>
      <c r="BS2491" s="3">
        <v>43760</v>
      </c>
      <c r="BT2491" s="5">
        <v>0.42291666666666666</v>
      </c>
      <c r="BU2491" t="s">
        <v>2677</v>
      </c>
      <c r="BV2491" t="s">
        <v>90</v>
      </c>
      <c r="BY2491">
        <v>3942.27</v>
      </c>
      <c r="CA2491" t="s">
        <v>203</v>
      </c>
      <c r="CC2491" t="s">
        <v>200</v>
      </c>
      <c r="CD2491">
        <v>5201</v>
      </c>
      <c r="CE2491" t="s">
        <v>86</v>
      </c>
      <c r="CF2491" s="3">
        <v>43761</v>
      </c>
      <c r="CI2491">
        <v>1</v>
      </c>
      <c r="CJ2491">
        <v>1</v>
      </c>
      <c r="CK2491">
        <v>21</v>
      </c>
      <c r="CL2491" t="s">
        <v>87</v>
      </c>
    </row>
    <row r="2492" spans="1:90">
      <c r="A2492" t="s">
        <v>72</v>
      </c>
      <c r="B2492" t="s">
        <v>73</v>
      </c>
      <c r="C2492" t="s">
        <v>74</v>
      </c>
      <c r="E2492" t="str">
        <f>"FES1162718348"</f>
        <v>FES1162718348</v>
      </c>
      <c r="F2492" s="3">
        <v>43759</v>
      </c>
      <c r="G2492">
        <v>202004</v>
      </c>
      <c r="H2492" t="s">
        <v>75</v>
      </c>
      <c r="I2492" t="s">
        <v>76</v>
      </c>
      <c r="J2492" t="s">
        <v>77</v>
      </c>
      <c r="K2492" t="s">
        <v>78</v>
      </c>
      <c r="L2492" t="s">
        <v>75</v>
      </c>
      <c r="M2492" t="s">
        <v>76</v>
      </c>
      <c r="N2492" t="s">
        <v>846</v>
      </c>
      <c r="O2492" t="s">
        <v>82</v>
      </c>
      <c r="P2492" t="str">
        <f>"2170713089                    "</f>
        <v xml:space="preserve">2170713089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6.87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 s="4">
        <v>39.58</v>
      </c>
      <c r="BM2492" s="4">
        <v>5.94</v>
      </c>
      <c r="BN2492" s="4">
        <v>45.52</v>
      </c>
      <c r="BO2492" s="4">
        <v>45.52</v>
      </c>
      <c r="BQ2492" t="s">
        <v>95</v>
      </c>
      <c r="BR2492" t="s">
        <v>84</v>
      </c>
      <c r="BS2492" s="3">
        <v>43766</v>
      </c>
      <c r="BT2492" s="5">
        <v>0.41666666666666669</v>
      </c>
      <c r="BU2492" t="s">
        <v>322</v>
      </c>
      <c r="BV2492" t="s">
        <v>87</v>
      </c>
      <c r="BW2492" t="s">
        <v>323</v>
      </c>
      <c r="BX2492" t="s">
        <v>324</v>
      </c>
      <c r="BY2492">
        <v>1200</v>
      </c>
      <c r="CA2492" t="s">
        <v>325</v>
      </c>
      <c r="CC2492" t="s">
        <v>76</v>
      </c>
      <c r="CD2492">
        <v>1645</v>
      </c>
      <c r="CE2492" t="s">
        <v>96</v>
      </c>
      <c r="CF2492" s="3">
        <v>43769</v>
      </c>
      <c r="CI2492">
        <v>1</v>
      </c>
      <c r="CJ2492">
        <v>5</v>
      </c>
      <c r="CK2492">
        <v>22</v>
      </c>
      <c r="CL2492" t="s">
        <v>87</v>
      </c>
    </row>
    <row r="2493" spans="1:90">
      <c r="A2493" t="s">
        <v>72</v>
      </c>
      <c r="B2493" t="s">
        <v>73</v>
      </c>
      <c r="C2493" t="s">
        <v>74</v>
      </c>
      <c r="E2493" t="str">
        <f>"FES1162718261"</f>
        <v>FES1162718261</v>
      </c>
      <c r="F2493" s="3">
        <v>43759</v>
      </c>
      <c r="G2493">
        <v>202004</v>
      </c>
      <c r="H2493" t="s">
        <v>75</v>
      </c>
      <c r="I2493" t="s">
        <v>76</v>
      </c>
      <c r="J2493" t="s">
        <v>77</v>
      </c>
      <c r="K2493" t="s">
        <v>78</v>
      </c>
      <c r="L2493" t="s">
        <v>199</v>
      </c>
      <c r="M2493" t="s">
        <v>200</v>
      </c>
      <c r="N2493" t="s">
        <v>783</v>
      </c>
      <c r="O2493" t="s">
        <v>82</v>
      </c>
      <c r="P2493" t="str">
        <f>"2170712997                    "</f>
        <v xml:space="preserve">2170712997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8.7899999999999991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1.4</v>
      </c>
      <c r="BJ2493">
        <v>1.6</v>
      </c>
      <c r="BK2493">
        <v>2</v>
      </c>
      <c r="BL2493" s="4">
        <v>50.66</v>
      </c>
      <c r="BM2493" s="4">
        <v>7.6</v>
      </c>
      <c r="BN2493" s="4">
        <v>58.26</v>
      </c>
      <c r="BO2493" s="4">
        <v>58.26</v>
      </c>
      <c r="BQ2493" t="s">
        <v>95</v>
      </c>
      <c r="BR2493" t="s">
        <v>84</v>
      </c>
      <c r="BS2493" s="3">
        <v>43760</v>
      </c>
      <c r="BT2493" s="5">
        <v>0.43333333333333335</v>
      </c>
      <c r="BU2493" t="s">
        <v>2678</v>
      </c>
      <c r="BV2493" t="s">
        <v>90</v>
      </c>
      <c r="BY2493">
        <v>7916.45</v>
      </c>
      <c r="CA2493" t="s">
        <v>2679</v>
      </c>
      <c r="CC2493" t="s">
        <v>200</v>
      </c>
      <c r="CD2493">
        <v>5200</v>
      </c>
      <c r="CE2493" t="s">
        <v>86</v>
      </c>
      <c r="CF2493" s="3">
        <v>43763</v>
      </c>
      <c r="CI2493">
        <v>1</v>
      </c>
      <c r="CJ2493">
        <v>1</v>
      </c>
      <c r="CK2493">
        <v>21</v>
      </c>
      <c r="CL2493" t="s">
        <v>87</v>
      </c>
    </row>
    <row r="2494" spans="1:90">
      <c r="A2494" t="s">
        <v>72</v>
      </c>
      <c r="B2494" t="s">
        <v>73</v>
      </c>
      <c r="C2494" t="s">
        <v>74</v>
      </c>
      <c r="E2494" t="str">
        <f>"FES1162718002"</f>
        <v>FES1162718002</v>
      </c>
      <c r="F2494" s="3">
        <v>43759</v>
      </c>
      <c r="G2494">
        <v>202004</v>
      </c>
      <c r="H2494" t="s">
        <v>75</v>
      </c>
      <c r="I2494" t="s">
        <v>76</v>
      </c>
      <c r="J2494" t="s">
        <v>77</v>
      </c>
      <c r="K2494" t="s">
        <v>78</v>
      </c>
      <c r="L2494" t="s">
        <v>75</v>
      </c>
      <c r="M2494" t="s">
        <v>76</v>
      </c>
      <c r="N2494" t="s">
        <v>2680</v>
      </c>
      <c r="O2494" t="s">
        <v>82</v>
      </c>
      <c r="P2494" t="str">
        <f>"2170710660                    "</f>
        <v xml:space="preserve">2170710660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6.87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 s="4">
        <v>39.58</v>
      </c>
      <c r="BM2494" s="4">
        <v>5.94</v>
      </c>
      <c r="BN2494" s="4">
        <v>45.52</v>
      </c>
      <c r="BO2494" s="4">
        <v>45.52</v>
      </c>
      <c r="BQ2494" t="s">
        <v>95</v>
      </c>
      <c r="BR2494" t="s">
        <v>84</v>
      </c>
      <c r="BS2494" s="3">
        <v>43760</v>
      </c>
      <c r="BT2494" s="5">
        <v>0.34930555555555554</v>
      </c>
      <c r="BU2494" t="s">
        <v>2681</v>
      </c>
      <c r="BV2494" t="s">
        <v>90</v>
      </c>
      <c r="BY2494">
        <v>1200</v>
      </c>
      <c r="CA2494" t="s">
        <v>425</v>
      </c>
      <c r="CC2494" t="s">
        <v>76</v>
      </c>
      <c r="CD2494">
        <v>1609</v>
      </c>
      <c r="CE2494" t="s">
        <v>96</v>
      </c>
      <c r="CF2494" s="3">
        <v>43761</v>
      </c>
      <c r="CI2494">
        <v>1</v>
      </c>
      <c r="CJ2494">
        <v>1</v>
      </c>
      <c r="CK2494">
        <v>22</v>
      </c>
      <c r="CL2494" t="s">
        <v>87</v>
      </c>
    </row>
    <row r="2495" spans="1:90">
      <c r="A2495" t="s">
        <v>72</v>
      </c>
      <c r="B2495" t="s">
        <v>73</v>
      </c>
      <c r="C2495" t="s">
        <v>74</v>
      </c>
      <c r="E2495" t="str">
        <f>"FES1162715806"</f>
        <v>FES1162715806</v>
      </c>
      <c r="F2495" s="3">
        <v>43746</v>
      </c>
      <c r="G2495">
        <v>202004</v>
      </c>
      <c r="H2495" t="s">
        <v>75</v>
      </c>
      <c r="I2495" t="s">
        <v>76</v>
      </c>
      <c r="J2495" t="s">
        <v>151</v>
      </c>
      <c r="K2495" t="s">
        <v>78</v>
      </c>
      <c r="L2495" t="s">
        <v>506</v>
      </c>
      <c r="M2495" t="s">
        <v>507</v>
      </c>
      <c r="N2495" t="s">
        <v>1478</v>
      </c>
      <c r="O2495" t="s">
        <v>925</v>
      </c>
      <c r="P2495" t="str">
        <f>"2170710780                    "</f>
        <v xml:space="preserve">2170710780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16.079999999999998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4.8</v>
      </c>
      <c r="BJ2495">
        <v>2.4</v>
      </c>
      <c r="BK2495">
        <v>5</v>
      </c>
      <c r="BL2495" s="4">
        <v>92.63</v>
      </c>
      <c r="BM2495" s="4">
        <v>13.89</v>
      </c>
      <c r="BN2495" s="4">
        <v>106.52</v>
      </c>
      <c r="BO2495" s="4">
        <v>106.52</v>
      </c>
      <c r="BQ2495" t="s">
        <v>83</v>
      </c>
      <c r="BR2495" t="s">
        <v>155</v>
      </c>
      <c r="BS2495" s="3">
        <v>43747</v>
      </c>
      <c r="BT2495" s="5">
        <v>0.4368055555555555</v>
      </c>
      <c r="BU2495" t="s">
        <v>1479</v>
      </c>
      <c r="BV2495" t="s">
        <v>90</v>
      </c>
      <c r="BY2495">
        <v>12025.1</v>
      </c>
      <c r="BZ2495" t="s">
        <v>27</v>
      </c>
      <c r="CC2495" t="s">
        <v>507</v>
      </c>
      <c r="CD2495">
        <v>1739</v>
      </c>
      <c r="CE2495" t="s">
        <v>86</v>
      </c>
      <c r="CF2495" s="3">
        <v>43748</v>
      </c>
      <c r="CI2495">
        <v>1</v>
      </c>
      <c r="CJ2495">
        <v>1</v>
      </c>
      <c r="CK2495">
        <v>34</v>
      </c>
      <c r="CL2495" t="s">
        <v>87</v>
      </c>
    </row>
    <row r="2496" spans="1:90">
      <c r="A2496" t="s">
        <v>72</v>
      </c>
      <c r="B2496" t="s">
        <v>73</v>
      </c>
      <c r="C2496" t="s">
        <v>74</v>
      </c>
      <c r="E2496" t="str">
        <f>"FES1162718277"</f>
        <v>FES1162718277</v>
      </c>
      <c r="F2496" s="3">
        <v>43759</v>
      </c>
      <c r="G2496">
        <v>202004</v>
      </c>
      <c r="H2496" t="s">
        <v>75</v>
      </c>
      <c r="I2496" t="s">
        <v>76</v>
      </c>
      <c r="J2496" t="s">
        <v>77</v>
      </c>
      <c r="K2496" t="s">
        <v>78</v>
      </c>
      <c r="L2496" t="s">
        <v>199</v>
      </c>
      <c r="M2496" t="s">
        <v>200</v>
      </c>
      <c r="N2496" t="s">
        <v>634</v>
      </c>
      <c r="O2496" t="s">
        <v>82</v>
      </c>
      <c r="P2496" t="str">
        <f>"2170713007                    "</f>
        <v xml:space="preserve">2170713007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8.7899999999999991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1.3</v>
      </c>
      <c r="BJ2496">
        <v>1.5</v>
      </c>
      <c r="BK2496">
        <v>1.5</v>
      </c>
      <c r="BL2496" s="4">
        <v>50.66</v>
      </c>
      <c r="BM2496" s="4">
        <v>7.6</v>
      </c>
      <c r="BN2496" s="4">
        <v>58.26</v>
      </c>
      <c r="BO2496" s="4">
        <v>58.26</v>
      </c>
      <c r="BQ2496" t="s">
        <v>83</v>
      </c>
      <c r="BR2496" t="s">
        <v>84</v>
      </c>
      <c r="BS2496" s="3">
        <v>43760</v>
      </c>
      <c r="BT2496" s="5">
        <v>0.43402777777777773</v>
      </c>
      <c r="BU2496" t="s">
        <v>2384</v>
      </c>
      <c r="BV2496" t="s">
        <v>90</v>
      </c>
      <c r="BY2496">
        <v>7251.01</v>
      </c>
      <c r="CA2496" t="s">
        <v>2679</v>
      </c>
      <c r="CC2496" t="s">
        <v>200</v>
      </c>
      <c r="CD2496">
        <v>5201</v>
      </c>
      <c r="CE2496" t="s">
        <v>86</v>
      </c>
      <c r="CF2496" s="3">
        <v>43763</v>
      </c>
      <c r="CI2496">
        <v>1</v>
      </c>
      <c r="CJ2496">
        <v>1</v>
      </c>
      <c r="CK2496">
        <v>21</v>
      </c>
      <c r="CL2496" t="s">
        <v>87</v>
      </c>
    </row>
    <row r="2497" spans="1:90">
      <c r="A2497" t="s">
        <v>72</v>
      </c>
      <c r="B2497" t="s">
        <v>73</v>
      </c>
      <c r="C2497" t="s">
        <v>74</v>
      </c>
      <c r="E2497" t="str">
        <f>"FES1162716098"</f>
        <v>FES1162716098</v>
      </c>
      <c r="F2497" s="3">
        <v>43759</v>
      </c>
      <c r="G2497">
        <v>202004</v>
      </c>
      <c r="H2497" t="s">
        <v>75</v>
      </c>
      <c r="I2497" t="s">
        <v>76</v>
      </c>
      <c r="J2497" t="s">
        <v>77</v>
      </c>
      <c r="K2497" t="s">
        <v>78</v>
      </c>
      <c r="L2497" t="s">
        <v>79</v>
      </c>
      <c r="M2497" t="s">
        <v>80</v>
      </c>
      <c r="N2497" t="s">
        <v>525</v>
      </c>
      <c r="O2497" t="s">
        <v>82</v>
      </c>
      <c r="P2497" t="str">
        <f>"2170709238                    "</f>
        <v xml:space="preserve">2170709238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6.87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1.1000000000000001</v>
      </c>
      <c r="BJ2497">
        <v>0.6</v>
      </c>
      <c r="BK2497">
        <v>1.5</v>
      </c>
      <c r="BL2497" s="4">
        <v>39.58</v>
      </c>
      <c r="BM2497" s="4">
        <v>5.94</v>
      </c>
      <c r="BN2497" s="4">
        <v>45.52</v>
      </c>
      <c r="BO2497" s="4">
        <v>45.52</v>
      </c>
      <c r="BQ2497" t="s">
        <v>95</v>
      </c>
      <c r="BR2497" t="s">
        <v>84</v>
      </c>
      <c r="BS2497" s="3">
        <v>43760</v>
      </c>
      <c r="BT2497" s="5">
        <v>0.43263888888888885</v>
      </c>
      <c r="BU2497" t="s">
        <v>2682</v>
      </c>
      <c r="BV2497" t="s">
        <v>90</v>
      </c>
      <c r="BY2497">
        <v>3033.76</v>
      </c>
      <c r="CC2497" t="s">
        <v>80</v>
      </c>
      <c r="CD2497">
        <v>2013</v>
      </c>
      <c r="CE2497" t="s">
        <v>86</v>
      </c>
      <c r="CF2497" s="3">
        <v>43761</v>
      </c>
      <c r="CI2497">
        <v>1</v>
      </c>
      <c r="CJ2497">
        <v>1</v>
      </c>
      <c r="CK2497">
        <v>22</v>
      </c>
      <c r="CL2497" t="s">
        <v>87</v>
      </c>
    </row>
    <row r="2498" spans="1:90">
      <c r="A2498" t="s">
        <v>72</v>
      </c>
      <c r="B2498" t="s">
        <v>73</v>
      </c>
      <c r="C2498" t="s">
        <v>74</v>
      </c>
      <c r="E2498" t="str">
        <f>"FES1162718396"</f>
        <v>FES1162718396</v>
      </c>
      <c r="F2498" s="3">
        <v>43759</v>
      </c>
      <c r="G2498">
        <v>202004</v>
      </c>
      <c r="H2498" t="s">
        <v>75</v>
      </c>
      <c r="I2498" t="s">
        <v>76</v>
      </c>
      <c r="J2498" t="s">
        <v>77</v>
      </c>
      <c r="K2498" t="s">
        <v>78</v>
      </c>
      <c r="L2498" t="s">
        <v>92</v>
      </c>
      <c r="M2498" t="s">
        <v>93</v>
      </c>
      <c r="N2498" t="s">
        <v>212</v>
      </c>
      <c r="O2498" t="s">
        <v>82</v>
      </c>
      <c r="P2498" t="str">
        <f>"2170711032                    "</f>
        <v xml:space="preserve">2170711032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8.7899999999999991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 s="4">
        <v>50.66</v>
      </c>
      <c r="BM2498" s="4">
        <v>7.6</v>
      </c>
      <c r="BN2498" s="4">
        <v>58.26</v>
      </c>
      <c r="BO2498" s="4">
        <v>58.26</v>
      </c>
      <c r="BQ2498" t="s">
        <v>95</v>
      </c>
      <c r="BR2498" t="s">
        <v>84</v>
      </c>
      <c r="BS2498" s="3">
        <v>43760</v>
      </c>
      <c r="BT2498" s="5">
        <v>0.32013888888888892</v>
      </c>
      <c r="BU2498" t="s">
        <v>213</v>
      </c>
      <c r="BV2498" t="s">
        <v>90</v>
      </c>
      <c r="BY2498">
        <v>1200</v>
      </c>
      <c r="CA2498" t="s">
        <v>214</v>
      </c>
      <c r="CC2498" t="s">
        <v>93</v>
      </c>
      <c r="CD2498">
        <v>7405</v>
      </c>
      <c r="CE2498" t="s">
        <v>96</v>
      </c>
      <c r="CF2498" s="3">
        <v>43761</v>
      </c>
      <c r="CI2498">
        <v>1</v>
      </c>
      <c r="CJ2498">
        <v>1</v>
      </c>
      <c r="CK2498">
        <v>21</v>
      </c>
      <c r="CL2498" t="s">
        <v>87</v>
      </c>
    </row>
    <row r="2499" spans="1:90">
      <c r="A2499" t="s">
        <v>72</v>
      </c>
      <c r="B2499" t="s">
        <v>73</v>
      </c>
      <c r="C2499" t="s">
        <v>74</v>
      </c>
      <c r="E2499" t="str">
        <f>"FES1162718393"</f>
        <v>FES1162718393</v>
      </c>
      <c r="F2499" s="3">
        <v>43759</v>
      </c>
      <c r="G2499">
        <v>202004</v>
      </c>
      <c r="H2499" t="s">
        <v>75</v>
      </c>
      <c r="I2499" t="s">
        <v>76</v>
      </c>
      <c r="J2499" t="s">
        <v>77</v>
      </c>
      <c r="K2499" t="s">
        <v>78</v>
      </c>
      <c r="L2499" t="s">
        <v>75</v>
      </c>
      <c r="M2499" t="s">
        <v>76</v>
      </c>
      <c r="N2499" t="s">
        <v>457</v>
      </c>
      <c r="O2499" t="s">
        <v>82</v>
      </c>
      <c r="P2499" t="str">
        <f>"2170713147                    "</f>
        <v xml:space="preserve">2170713147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6.87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1.8</v>
      </c>
      <c r="BJ2499">
        <v>1.6</v>
      </c>
      <c r="BK2499">
        <v>2</v>
      </c>
      <c r="BL2499" s="4">
        <v>39.58</v>
      </c>
      <c r="BM2499" s="4">
        <v>5.94</v>
      </c>
      <c r="BN2499" s="4">
        <v>45.52</v>
      </c>
      <c r="BO2499" s="4">
        <v>45.52</v>
      </c>
      <c r="BQ2499" t="s">
        <v>458</v>
      </c>
      <c r="BR2499" t="s">
        <v>84</v>
      </c>
      <c r="BS2499" s="3">
        <v>43760</v>
      </c>
      <c r="BT2499" s="5">
        <v>0.34791666666666665</v>
      </c>
      <c r="BU2499" t="s">
        <v>459</v>
      </c>
      <c r="BV2499" t="s">
        <v>90</v>
      </c>
      <c r="BY2499">
        <v>7958.33</v>
      </c>
      <c r="CA2499" t="s">
        <v>91</v>
      </c>
      <c r="CC2499" t="s">
        <v>76</v>
      </c>
      <c r="CD2499">
        <v>1600</v>
      </c>
      <c r="CE2499" t="s">
        <v>86</v>
      </c>
      <c r="CF2499" s="3">
        <v>43761</v>
      </c>
      <c r="CI2499">
        <v>1</v>
      </c>
      <c r="CJ2499">
        <v>1</v>
      </c>
      <c r="CK2499">
        <v>22</v>
      </c>
      <c r="CL2499" t="s">
        <v>87</v>
      </c>
    </row>
    <row r="2500" spans="1:90">
      <c r="A2500" t="s">
        <v>72</v>
      </c>
      <c r="B2500" t="s">
        <v>73</v>
      </c>
      <c r="C2500" t="s">
        <v>74</v>
      </c>
      <c r="E2500" t="str">
        <f>"FES1162718397"</f>
        <v>FES1162718397</v>
      </c>
      <c r="F2500" s="3">
        <v>43759</v>
      </c>
      <c r="G2500">
        <v>202004</v>
      </c>
      <c r="H2500" t="s">
        <v>75</v>
      </c>
      <c r="I2500" t="s">
        <v>76</v>
      </c>
      <c r="J2500" t="s">
        <v>77</v>
      </c>
      <c r="K2500" t="s">
        <v>78</v>
      </c>
      <c r="L2500" t="s">
        <v>119</v>
      </c>
      <c r="M2500" t="s">
        <v>120</v>
      </c>
      <c r="N2500" t="s">
        <v>1327</v>
      </c>
      <c r="O2500" t="s">
        <v>82</v>
      </c>
      <c r="P2500" t="str">
        <f>"2170711607                    "</f>
        <v xml:space="preserve">2170711607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8.7899999999999991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 s="4">
        <v>50.66</v>
      </c>
      <c r="BM2500" s="4">
        <v>7.6</v>
      </c>
      <c r="BN2500" s="4">
        <v>58.26</v>
      </c>
      <c r="BO2500" s="4">
        <v>58.26</v>
      </c>
      <c r="BQ2500" t="s">
        <v>83</v>
      </c>
      <c r="BR2500" t="s">
        <v>84</v>
      </c>
      <c r="BS2500" s="3">
        <v>43760</v>
      </c>
      <c r="BT2500" s="5">
        <v>0.40972222222222227</v>
      </c>
      <c r="BU2500" t="s">
        <v>1328</v>
      </c>
      <c r="BV2500" t="s">
        <v>90</v>
      </c>
      <c r="BY2500">
        <v>1200</v>
      </c>
      <c r="CA2500" t="s">
        <v>108</v>
      </c>
      <c r="CC2500" t="s">
        <v>120</v>
      </c>
      <c r="CD2500">
        <v>6001</v>
      </c>
      <c r="CE2500" t="s">
        <v>96</v>
      </c>
      <c r="CF2500" s="3">
        <v>43761</v>
      </c>
      <c r="CI2500">
        <v>1</v>
      </c>
      <c r="CJ2500">
        <v>1</v>
      </c>
      <c r="CK2500">
        <v>21</v>
      </c>
      <c r="CL2500" t="s">
        <v>87</v>
      </c>
    </row>
    <row r="2501" spans="1:90">
      <c r="A2501" t="s">
        <v>72</v>
      </c>
      <c r="B2501" t="s">
        <v>73</v>
      </c>
      <c r="C2501" t="s">
        <v>74</v>
      </c>
      <c r="E2501" t="str">
        <f>"FES1162718427"</f>
        <v>FES1162718427</v>
      </c>
      <c r="F2501" s="3">
        <v>43759</v>
      </c>
      <c r="G2501">
        <v>202004</v>
      </c>
      <c r="H2501" t="s">
        <v>75</v>
      </c>
      <c r="I2501" t="s">
        <v>76</v>
      </c>
      <c r="J2501" t="s">
        <v>77</v>
      </c>
      <c r="K2501" t="s">
        <v>78</v>
      </c>
      <c r="L2501" t="s">
        <v>199</v>
      </c>
      <c r="M2501" t="s">
        <v>200</v>
      </c>
      <c r="N2501" t="s">
        <v>1569</v>
      </c>
      <c r="O2501" t="s">
        <v>82</v>
      </c>
      <c r="P2501" t="str">
        <f>"2170713716                    "</f>
        <v xml:space="preserve">2170713716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8.7899999999999991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 s="4">
        <v>50.66</v>
      </c>
      <c r="BM2501" s="4">
        <v>7.6</v>
      </c>
      <c r="BN2501" s="4">
        <v>58.26</v>
      </c>
      <c r="BO2501" s="4">
        <v>58.26</v>
      </c>
      <c r="BQ2501" t="s">
        <v>83</v>
      </c>
      <c r="BR2501" t="s">
        <v>84</v>
      </c>
      <c r="BS2501" s="3">
        <v>43760</v>
      </c>
      <c r="BT2501" s="5">
        <v>0.40972222222222227</v>
      </c>
      <c r="BU2501" t="s">
        <v>1638</v>
      </c>
      <c r="BV2501" t="s">
        <v>90</v>
      </c>
      <c r="BY2501">
        <v>1200</v>
      </c>
      <c r="CA2501" t="s">
        <v>203</v>
      </c>
      <c r="CC2501" t="s">
        <v>200</v>
      </c>
      <c r="CD2501">
        <v>5201</v>
      </c>
      <c r="CE2501" t="s">
        <v>96</v>
      </c>
      <c r="CF2501" s="3">
        <v>43761</v>
      </c>
      <c r="CI2501">
        <v>1</v>
      </c>
      <c r="CJ2501">
        <v>1</v>
      </c>
      <c r="CK2501">
        <v>21</v>
      </c>
      <c r="CL2501" t="s">
        <v>87</v>
      </c>
    </row>
    <row r="2502" spans="1:90">
      <c r="A2502" t="s">
        <v>72</v>
      </c>
      <c r="B2502" t="s">
        <v>73</v>
      </c>
      <c r="C2502" t="s">
        <v>74</v>
      </c>
      <c r="E2502" t="str">
        <f>"FES1162718420"</f>
        <v>FES1162718420</v>
      </c>
      <c r="F2502" s="3">
        <v>43759</v>
      </c>
      <c r="G2502">
        <v>202004</v>
      </c>
      <c r="H2502" t="s">
        <v>75</v>
      </c>
      <c r="I2502" t="s">
        <v>76</v>
      </c>
      <c r="J2502" t="s">
        <v>77</v>
      </c>
      <c r="K2502" t="s">
        <v>78</v>
      </c>
      <c r="L2502" t="s">
        <v>308</v>
      </c>
      <c r="M2502" t="s">
        <v>308</v>
      </c>
      <c r="N2502" t="s">
        <v>700</v>
      </c>
      <c r="O2502" t="s">
        <v>82</v>
      </c>
      <c r="P2502" t="str">
        <f>"2170713169                    "</f>
        <v xml:space="preserve">2170713169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17.04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 s="4">
        <v>98.16</v>
      </c>
      <c r="BM2502" s="4">
        <v>14.72</v>
      </c>
      <c r="BN2502" s="4">
        <v>112.88</v>
      </c>
      <c r="BO2502" s="4">
        <v>112.88</v>
      </c>
      <c r="BQ2502" t="s">
        <v>83</v>
      </c>
      <c r="BR2502" t="s">
        <v>84</v>
      </c>
      <c r="BS2502" s="3">
        <v>43760</v>
      </c>
      <c r="BT2502" s="5">
        <v>0.48888888888888887</v>
      </c>
      <c r="BU2502" t="s">
        <v>701</v>
      </c>
      <c r="BV2502" t="s">
        <v>90</v>
      </c>
      <c r="BY2502">
        <v>1200</v>
      </c>
      <c r="CA2502" t="s">
        <v>311</v>
      </c>
      <c r="CC2502" t="s">
        <v>308</v>
      </c>
      <c r="CD2502">
        <v>7646</v>
      </c>
      <c r="CE2502" t="s">
        <v>96</v>
      </c>
      <c r="CF2502" s="3">
        <v>43761</v>
      </c>
      <c r="CI2502">
        <v>1</v>
      </c>
      <c r="CJ2502">
        <v>1</v>
      </c>
      <c r="CK2502">
        <v>23</v>
      </c>
      <c r="CL2502" t="s">
        <v>87</v>
      </c>
    </row>
    <row r="2503" spans="1:90">
      <c r="A2503" t="s">
        <v>72</v>
      </c>
      <c r="B2503" t="s">
        <v>73</v>
      </c>
      <c r="C2503" t="s">
        <v>74</v>
      </c>
      <c r="E2503" t="str">
        <f>"FES1162715909"</f>
        <v>FES1162715909</v>
      </c>
      <c r="F2503" s="3">
        <v>43746</v>
      </c>
      <c r="G2503">
        <v>202004</v>
      </c>
      <c r="H2503" t="s">
        <v>75</v>
      </c>
      <c r="I2503" t="s">
        <v>76</v>
      </c>
      <c r="J2503" t="s">
        <v>151</v>
      </c>
      <c r="K2503" t="s">
        <v>78</v>
      </c>
      <c r="L2503" t="s">
        <v>359</v>
      </c>
      <c r="M2503" t="s">
        <v>360</v>
      </c>
      <c r="N2503" t="s">
        <v>2374</v>
      </c>
      <c r="O2503" t="s">
        <v>925</v>
      </c>
      <c r="P2503" t="str">
        <f>"2170709724                    "</f>
        <v xml:space="preserve">2170709724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23.5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6.2</v>
      </c>
      <c r="BJ2503">
        <v>3.1</v>
      </c>
      <c r="BK2503">
        <v>7</v>
      </c>
      <c r="BL2503" s="4">
        <v>135.38999999999999</v>
      </c>
      <c r="BM2503" s="4">
        <v>20.309999999999999</v>
      </c>
      <c r="BN2503" s="4">
        <v>155.69999999999999</v>
      </c>
      <c r="BO2503" s="4">
        <v>155.69999999999999</v>
      </c>
      <c r="BQ2503" t="s">
        <v>83</v>
      </c>
      <c r="BR2503" t="s">
        <v>155</v>
      </c>
      <c r="BS2503" s="3">
        <v>43747</v>
      </c>
      <c r="BT2503" s="5">
        <v>0.49374999999999997</v>
      </c>
      <c r="BU2503" t="s">
        <v>2683</v>
      </c>
      <c r="BV2503" t="s">
        <v>90</v>
      </c>
      <c r="BY2503">
        <v>15554.3</v>
      </c>
      <c r="BZ2503" t="s">
        <v>27</v>
      </c>
      <c r="CA2503" t="s">
        <v>1414</v>
      </c>
      <c r="CC2503" t="s">
        <v>360</v>
      </c>
      <c r="CD2503">
        <v>208</v>
      </c>
      <c r="CE2503" t="s">
        <v>86</v>
      </c>
      <c r="CF2503" s="3">
        <v>43748</v>
      </c>
      <c r="CI2503">
        <v>1</v>
      </c>
      <c r="CJ2503">
        <v>1</v>
      </c>
      <c r="CK2503">
        <v>34</v>
      </c>
      <c r="CL2503" t="s">
        <v>87</v>
      </c>
    </row>
    <row r="2504" spans="1:90">
      <c r="A2504" t="s">
        <v>72</v>
      </c>
      <c r="B2504" t="s">
        <v>73</v>
      </c>
      <c r="C2504" t="s">
        <v>74</v>
      </c>
      <c r="E2504" t="str">
        <f>"FES1162718385"</f>
        <v>FES1162718385</v>
      </c>
      <c r="F2504" s="3">
        <v>43759</v>
      </c>
      <c r="G2504">
        <v>202004</v>
      </c>
      <c r="H2504" t="s">
        <v>75</v>
      </c>
      <c r="I2504" t="s">
        <v>76</v>
      </c>
      <c r="J2504" t="s">
        <v>77</v>
      </c>
      <c r="K2504" t="s">
        <v>78</v>
      </c>
      <c r="L2504" t="s">
        <v>215</v>
      </c>
      <c r="M2504" t="s">
        <v>216</v>
      </c>
      <c r="N2504" t="s">
        <v>298</v>
      </c>
      <c r="O2504" t="s">
        <v>82</v>
      </c>
      <c r="P2504" t="str">
        <f>"2170713138                    "</f>
        <v xml:space="preserve">2170713138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8.7899999999999991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1.4</v>
      </c>
      <c r="BJ2504">
        <v>0.8</v>
      </c>
      <c r="BK2504">
        <v>1.5</v>
      </c>
      <c r="BL2504" s="4">
        <v>50.66</v>
      </c>
      <c r="BM2504" s="4">
        <v>7.6</v>
      </c>
      <c r="BN2504" s="4">
        <v>58.26</v>
      </c>
      <c r="BO2504" s="4">
        <v>58.26</v>
      </c>
      <c r="BQ2504" t="s">
        <v>83</v>
      </c>
      <c r="BR2504" t="s">
        <v>84</v>
      </c>
      <c r="BS2504" s="3">
        <v>43760</v>
      </c>
      <c r="BT2504" s="5">
        <v>0.3263888888888889</v>
      </c>
      <c r="BU2504" t="s">
        <v>2684</v>
      </c>
      <c r="BV2504" t="s">
        <v>90</v>
      </c>
      <c r="BY2504">
        <v>4141.29</v>
      </c>
      <c r="CA2504" t="s">
        <v>300</v>
      </c>
      <c r="CC2504" t="s">
        <v>216</v>
      </c>
      <c r="CD2504">
        <v>3201</v>
      </c>
      <c r="CE2504" t="s">
        <v>86</v>
      </c>
      <c r="CF2504" s="3">
        <v>43761</v>
      </c>
      <c r="CI2504">
        <v>1</v>
      </c>
      <c r="CJ2504">
        <v>1</v>
      </c>
      <c r="CK2504">
        <v>21</v>
      </c>
      <c r="CL2504" t="s">
        <v>87</v>
      </c>
    </row>
    <row r="2505" spans="1:90">
      <c r="A2505" t="s">
        <v>72</v>
      </c>
      <c r="B2505" t="s">
        <v>73</v>
      </c>
      <c r="C2505" t="s">
        <v>74</v>
      </c>
      <c r="E2505" t="str">
        <f>"FES1162718403"</f>
        <v>FES1162718403</v>
      </c>
      <c r="F2505" s="3">
        <v>43759</v>
      </c>
      <c r="G2505">
        <v>202004</v>
      </c>
      <c r="H2505" t="s">
        <v>75</v>
      </c>
      <c r="I2505" t="s">
        <v>76</v>
      </c>
      <c r="J2505" t="s">
        <v>77</v>
      </c>
      <c r="K2505" t="s">
        <v>78</v>
      </c>
      <c r="L2505" t="s">
        <v>119</v>
      </c>
      <c r="M2505" t="s">
        <v>120</v>
      </c>
      <c r="N2505" t="s">
        <v>121</v>
      </c>
      <c r="O2505" t="s">
        <v>82</v>
      </c>
      <c r="P2505" t="str">
        <f>"21707128811                   "</f>
        <v xml:space="preserve">21707128811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8.7899999999999991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 s="4">
        <v>50.66</v>
      </c>
      <c r="BM2505" s="4">
        <v>7.6</v>
      </c>
      <c r="BN2505" s="4">
        <v>58.26</v>
      </c>
      <c r="BO2505" s="4">
        <v>58.26</v>
      </c>
      <c r="BQ2505" t="s">
        <v>95</v>
      </c>
      <c r="BR2505" t="s">
        <v>84</v>
      </c>
      <c r="BS2505" s="3">
        <v>43760</v>
      </c>
      <c r="BT2505" s="5">
        <v>0.3888888888888889</v>
      </c>
      <c r="BU2505" t="s">
        <v>2685</v>
      </c>
      <c r="BV2505" t="s">
        <v>90</v>
      </c>
      <c r="BY2505">
        <v>1200</v>
      </c>
      <c r="CA2505" t="s">
        <v>123</v>
      </c>
      <c r="CC2505" t="s">
        <v>120</v>
      </c>
      <c r="CD2505">
        <v>6001</v>
      </c>
      <c r="CE2505" t="s">
        <v>96</v>
      </c>
      <c r="CF2505" s="3">
        <v>43761</v>
      </c>
      <c r="CI2505">
        <v>1</v>
      </c>
      <c r="CJ2505">
        <v>1</v>
      </c>
      <c r="CK2505">
        <v>21</v>
      </c>
      <c r="CL2505" t="s">
        <v>87</v>
      </c>
    </row>
    <row r="2506" spans="1:90">
      <c r="A2506" t="s">
        <v>72</v>
      </c>
      <c r="B2506" t="s">
        <v>73</v>
      </c>
      <c r="C2506" t="s">
        <v>74</v>
      </c>
      <c r="E2506" t="str">
        <f>"FES1162718375"</f>
        <v>FES1162718375</v>
      </c>
      <c r="F2506" s="3">
        <v>43759</v>
      </c>
      <c r="G2506">
        <v>202004</v>
      </c>
      <c r="H2506" t="s">
        <v>75</v>
      </c>
      <c r="I2506" t="s">
        <v>76</v>
      </c>
      <c r="J2506" t="s">
        <v>77</v>
      </c>
      <c r="K2506" t="s">
        <v>78</v>
      </c>
      <c r="L2506" t="s">
        <v>175</v>
      </c>
      <c r="M2506" t="s">
        <v>176</v>
      </c>
      <c r="N2506" t="s">
        <v>340</v>
      </c>
      <c r="O2506" t="s">
        <v>82</v>
      </c>
      <c r="P2506" t="str">
        <f>"2170713125                    "</f>
        <v xml:space="preserve">2170713125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8.7899999999999991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1.5</v>
      </c>
      <c r="BJ2506">
        <v>0.8</v>
      </c>
      <c r="BK2506">
        <v>1.5</v>
      </c>
      <c r="BL2506" s="4">
        <v>50.66</v>
      </c>
      <c r="BM2506" s="4">
        <v>7.6</v>
      </c>
      <c r="BN2506" s="4">
        <v>58.26</v>
      </c>
      <c r="BO2506" s="4">
        <v>58.26</v>
      </c>
      <c r="BQ2506" t="s">
        <v>258</v>
      </c>
      <c r="BR2506" t="s">
        <v>84</v>
      </c>
      <c r="BS2506" s="3">
        <v>43760</v>
      </c>
      <c r="BT2506" s="5">
        <v>0.37777777777777777</v>
      </c>
      <c r="BU2506" t="s">
        <v>341</v>
      </c>
      <c r="BV2506" t="s">
        <v>90</v>
      </c>
      <c r="BY2506">
        <v>4016.36</v>
      </c>
      <c r="CA2506" t="s">
        <v>342</v>
      </c>
      <c r="CC2506" t="s">
        <v>176</v>
      </c>
      <c r="CD2506">
        <v>4000</v>
      </c>
      <c r="CE2506" t="s">
        <v>86</v>
      </c>
      <c r="CF2506" s="3">
        <v>43761</v>
      </c>
      <c r="CI2506">
        <v>1</v>
      </c>
      <c r="CJ2506">
        <v>1</v>
      </c>
      <c r="CK2506">
        <v>21</v>
      </c>
      <c r="CL2506" t="s">
        <v>87</v>
      </c>
    </row>
    <row r="2507" spans="1:90">
      <c r="A2507" t="s">
        <v>72</v>
      </c>
      <c r="B2507" t="s">
        <v>73</v>
      </c>
      <c r="C2507" t="s">
        <v>74</v>
      </c>
      <c r="E2507" t="str">
        <f>"FES1162718421"</f>
        <v>FES1162718421</v>
      </c>
      <c r="F2507" s="3">
        <v>43759</v>
      </c>
      <c r="G2507">
        <v>202004</v>
      </c>
      <c r="H2507" t="s">
        <v>75</v>
      </c>
      <c r="I2507" t="s">
        <v>76</v>
      </c>
      <c r="J2507" t="s">
        <v>77</v>
      </c>
      <c r="K2507" t="s">
        <v>78</v>
      </c>
      <c r="L2507" t="s">
        <v>326</v>
      </c>
      <c r="M2507" t="s">
        <v>327</v>
      </c>
      <c r="N2507" t="s">
        <v>336</v>
      </c>
      <c r="O2507" t="s">
        <v>82</v>
      </c>
      <c r="P2507" t="str">
        <f>"2170709924                    "</f>
        <v xml:space="preserve">2170709924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8.7899999999999991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 s="4">
        <v>50.66</v>
      </c>
      <c r="BM2507" s="4">
        <v>7.6</v>
      </c>
      <c r="BN2507" s="4">
        <v>58.26</v>
      </c>
      <c r="BO2507" s="4">
        <v>58.26</v>
      </c>
      <c r="BQ2507" t="s">
        <v>95</v>
      </c>
      <c r="BR2507" t="s">
        <v>84</v>
      </c>
      <c r="BS2507" s="3">
        <v>43760</v>
      </c>
      <c r="BT2507" s="5">
        <v>0.31944444444444448</v>
      </c>
      <c r="BU2507" t="s">
        <v>2686</v>
      </c>
      <c r="BV2507" t="s">
        <v>90</v>
      </c>
      <c r="BY2507">
        <v>1200</v>
      </c>
      <c r="CA2507" t="s">
        <v>669</v>
      </c>
      <c r="CC2507" t="s">
        <v>327</v>
      </c>
      <c r="CD2507">
        <v>6230</v>
      </c>
      <c r="CE2507" t="s">
        <v>96</v>
      </c>
      <c r="CF2507" s="3">
        <v>43761</v>
      </c>
      <c r="CI2507">
        <v>1</v>
      </c>
      <c r="CJ2507">
        <v>1</v>
      </c>
      <c r="CK2507">
        <v>21</v>
      </c>
      <c r="CL2507" t="s">
        <v>87</v>
      </c>
    </row>
    <row r="2508" spans="1:90">
      <c r="A2508" t="s">
        <v>72</v>
      </c>
      <c r="B2508" t="s">
        <v>73</v>
      </c>
      <c r="C2508" t="s">
        <v>74</v>
      </c>
      <c r="E2508" t="str">
        <f>"FES1162715910"</f>
        <v>FES1162715910</v>
      </c>
      <c r="F2508" s="3">
        <v>43746</v>
      </c>
      <c r="G2508">
        <v>202004</v>
      </c>
      <c r="H2508" t="s">
        <v>75</v>
      </c>
      <c r="I2508" t="s">
        <v>76</v>
      </c>
      <c r="J2508" t="s">
        <v>151</v>
      </c>
      <c r="K2508" t="s">
        <v>78</v>
      </c>
      <c r="L2508" t="s">
        <v>359</v>
      </c>
      <c r="M2508" t="s">
        <v>360</v>
      </c>
      <c r="N2508" t="s">
        <v>2374</v>
      </c>
      <c r="O2508" t="s">
        <v>925</v>
      </c>
      <c r="P2508" t="str">
        <f>"2170710464                    "</f>
        <v xml:space="preserve">2170710464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27.21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7.4</v>
      </c>
      <c r="BJ2508">
        <v>3.4</v>
      </c>
      <c r="BK2508">
        <v>8</v>
      </c>
      <c r="BL2508" s="4">
        <v>156.77000000000001</v>
      </c>
      <c r="BM2508" s="4">
        <v>23.52</v>
      </c>
      <c r="BN2508" s="4">
        <v>180.29</v>
      </c>
      <c r="BO2508" s="4">
        <v>180.29</v>
      </c>
      <c r="BQ2508" t="s">
        <v>83</v>
      </c>
      <c r="BR2508" t="s">
        <v>155</v>
      </c>
      <c r="BS2508" s="3">
        <v>43747</v>
      </c>
      <c r="BT2508" s="5">
        <v>0.49791666666666662</v>
      </c>
      <c r="BU2508" t="s">
        <v>2683</v>
      </c>
      <c r="BV2508" t="s">
        <v>90</v>
      </c>
      <c r="BY2508">
        <v>17001.939999999999</v>
      </c>
      <c r="BZ2508" t="s">
        <v>27</v>
      </c>
      <c r="CA2508" t="s">
        <v>1414</v>
      </c>
      <c r="CC2508" t="s">
        <v>360</v>
      </c>
      <c r="CD2508">
        <v>208</v>
      </c>
      <c r="CE2508" t="s">
        <v>86</v>
      </c>
      <c r="CF2508" s="3">
        <v>43748</v>
      </c>
      <c r="CI2508">
        <v>1</v>
      </c>
      <c r="CJ2508">
        <v>1</v>
      </c>
      <c r="CK2508">
        <v>34</v>
      </c>
      <c r="CL2508" t="s">
        <v>87</v>
      </c>
    </row>
    <row r="2509" spans="1:90">
      <c r="A2509" t="s">
        <v>72</v>
      </c>
      <c r="B2509" t="s">
        <v>73</v>
      </c>
      <c r="C2509" t="s">
        <v>74</v>
      </c>
      <c r="E2509" t="str">
        <f>"FES1162718344"</f>
        <v>FES1162718344</v>
      </c>
      <c r="F2509" s="3">
        <v>43759</v>
      </c>
      <c r="G2509">
        <v>202004</v>
      </c>
      <c r="H2509" t="s">
        <v>75</v>
      </c>
      <c r="I2509" t="s">
        <v>76</v>
      </c>
      <c r="J2509" t="s">
        <v>77</v>
      </c>
      <c r="K2509" t="s">
        <v>78</v>
      </c>
      <c r="L2509" t="s">
        <v>227</v>
      </c>
      <c r="M2509" t="s">
        <v>228</v>
      </c>
      <c r="N2509" t="s">
        <v>987</v>
      </c>
      <c r="O2509" t="s">
        <v>82</v>
      </c>
      <c r="P2509" t="str">
        <f>"2170713077                    "</f>
        <v xml:space="preserve">2170713077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17.04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1.1000000000000001</v>
      </c>
      <c r="BJ2509">
        <v>0.7</v>
      </c>
      <c r="BK2509">
        <v>1.5</v>
      </c>
      <c r="BL2509" s="4">
        <v>98.16</v>
      </c>
      <c r="BM2509" s="4">
        <v>14.72</v>
      </c>
      <c r="BN2509" s="4">
        <v>112.88</v>
      </c>
      <c r="BO2509" s="4">
        <v>112.88</v>
      </c>
      <c r="BQ2509" t="s">
        <v>83</v>
      </c>
      <c r="BR2509" t="s">
        <v>84</v>
      </c>
      <c r="BS2509" s="3">
        <v>43760</v>
      </c>
      <c r="BT2509" s="5">
        <v>0.4375</v>
      </c>
      <c r="BU2509" t="s">
        <v>2226</v>
      </c>
      <c r="BV2509" t="s">
        <v>90</v>
      </c>
      <c r="BY2509">
        <v>3594.82</v>
      </c>
      <c r="CA2509" t="s">
        <v>2687</v>
      </c>
      <c r="CC2509" t="s">
        <v>228</v>
      </c>
      <c r="CD2509">
        <v>1911</v>
      </c>
      <c r="CE2509" t="s">
        <v>86</v>
      </c>
      <c r="CF2509" s="3">
        <v>43762</v>
      </c>
      <c r="CI2509">
        <v>1</v>
      </c>
      <c r="CJ2509">
        <v>1</v>
      </c>
      <c r="CK2509">
        <v>23</v>
      </c>
      <c r="CL2509" t="s">
        <v>87</v>
      </c>
    </row>
    <row r="2510" spans="1:90">
      <c r="A2510" t="s">
        <v>72</v>
      </c>
      <c r="B2510" t="s">
        <v>73</v>
      </c>
      <c r="C2510" t="s">
        <v>74</v>
      </c>
      <c r="E2510" t="str">
        <f>"FES1162718426"</f>
        <v>FES1162718426</v>
      </c>
      <c r="F2510" s="3">
        <v>43759</v>
      </c>
      <c r="G2510">
        <v>202004</v>
      </c>
      <c r="H2510" t="s">
        <v>75</v>
      </c>
      <c r="I2510" t="s">
        <v>76</v>
      </c>
      <c r="J2510" t="s">
        <v>77</v>
      </c>
      <c r="K2510" t="s">
        <v>78</v>
      </c>
      <c r="L2510" t="s">
        <v>215</v>
      </c>
      <c r="M2510" t="s">
        <v>216</v>
      </c>
      <c r="N2510" t="s">
        <v>296</v>
      </c>
      <c r="O2510" t="s">
        <v>82</v>
      </c>
      <c r="P2510" t="str">
        <f>"2170713175                    "</f>
        <v xml:space="preserve">2170713175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26.37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5.7</v>
      </c>
      <c r="BJ2510">
        <v>3.1</v>
      </c>
      <c r="BK2510">
        <v>6</v>
      </c>
      <c r="BL2510" s="4">
        <v>151.91999999999999</v>
      </c>
      <c r="BM2510" s="4">
        <v>22.79</v>
      </c>
      <c r="BN2510" s="4">
        <v>174.71</v>
      </c>
      <c r="BO2510" s="4">
        <v>174.71</v>
      </c>
      <c r="BQ2510" t="s">
        <v>83</v>
      </c>
      <c r="BR2510" t="s">
        <v>84</v>
      </c>
      <c r="BS2510" s="3">
        <v>43760</v>
      </c>
      <c r="BT2510" s="5">
        <v>0.3576388888888889</v>
      </c>
      <c r="BU2510" t="s">
        <v>1808</v>
      </c>
      <c r="BV2510" t="s">
        <v>90</v>
      </c>
      <c r="BY2510">
        <v>15333.61</v>
      </c>
      <c r="CA2510" t="s">
        <v>219</v>
      </c>
      <c r="CC2510" t="s">
        <v>216</v>
      </c>
      <c r="CD2510">
        <v>3201</v>
      </c>
      <c r="CE2510" t="s">
        <v>86</v>
      </c>
      <c r="CF2510" s="3">
        <v>43761</v>
      </c>
      <c r="CI2510">
        <v>1</v>
      </c>
      <c r="CJ2510">
        <v>1</v>
      </c>
      <c r="CK2510">
        <v>21</v>
      </c>
      <c r="CL2510" t="s">
        <v>87</v>
      </c>
    </row>
    <row r="2511" spans="1:90">
      <c r="A2511" t="s">
        <v>72</v>
      </c>
      <c r="B2511" t="s">
        <v>73</v>
      </c>
      <c r="C2511" t="s">
        <v>74</v>
      </c>
      <c r="E2511" t="str">
        <f>"FES1162718367"</f>
        <v>FES1162718367</v>
      </c>
      <c r="F2511" s="3">
        <v>43759</v>
      </c>
      <c r="G2511">
        <v>202004</v>
      </c>
      <c r="H2511" t="s">
        <v>75</v>
      </c>
      <c r="I2511" t="s">
        <v>76</v>
      </c>
      <c r="J2511" t="s">
        <v>77</v>
      </c>
      <c r="K2511" t="s">
        <v>78</v>
      </c>
      <c r="L2511" t="s">
        <v>119</v>
      </c>
      <c r="M2511" t="s">
        <v>120</v>
      </c>
      <c r="N2511" t="s">
        <v>220</v>
      </c>
      <c r="O2511" t="s">
        <v>82</v>
      </c>
      <c r="P2511" t="str">
        <f>"2170713112                    "</f>
        <v xml:space="preserve">2170713112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8.7899999999999991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 s="4">
        <v>50.66</v>
      </c>
      <c r="BM2511" s="4">
        <v>7.6</v>
      </c>
      <c r="BN2511" s="4">
        <v>58.26</v>
      </c>
      <c r="BO2511" s="4">
        <v>58.26</v>
      </c>
      <c r="BQ2511" t="s">
        <v>95</v>
      </c>
      <c r="BR2511" t="s">
        <v>84</v>
      </c>
      <c r="BS2511" s="3">
        <v>43760</v>
      </c>
      <c r="BT2511" s="5">
        <v>0.40277777777777773</v>
      </c>
      <c r="BU2511" t="s">
        <v>221</v>
      </c>
      <c r="BV2511" t="s">
        <v>90</v>
      </c>
      <c r="BY2511">
        <v>1200</v>
      </c>
      <c r="CA2511" t="s">
        <v>209</v>
      </c>
      <c r="CC2511" t="s">
        <v>120</v>
      </c>
      <c r="CD2511">
        <v>6001</v>
      </c>
      <c r="CE2511" t="s">
        <v>96</v>
      </c>
      <c r="CF2511" s="3">
        <v>43761</v>
      </c>
      <c r="CI2511">
        <v>1</v>
      </c>
      <c r="CJ2511">
        <v>1</v>
      </c>
      <c r="CK2511">
        <v>21</v>
      </c>
      <c r="CL2511" t="s">
        <v>87</v>
      </c>
    </row>
    <row r="2512" spans="1:90">
      <c r="A2512" t="s">
        <v>72</v>
      </c>
      <c r="B2512" t="s">
        <v>73</v>
      </c>
      <c r="C2512" t="s">
        <v>74</v>
      </c>
      <c r="E2512" t="str">
        <f>"FES1162718428"</f>
        <v>FES1162718428</v>
      </c>
      <c r="F2512" s="3">
        <v>43759</v>
      </c>
      <c r="G2512">
        <v>202004</v>
      </c>
      <c r="H2512" t="s">
        <v>75</v>
      </c>
      <c r="I2512" t="s">
        <v>76</v>
      </c>
      <c r="J2512" t="s">
        <v>77</v>
      </c>
      <c r="K2512" t="s">
        <v>78</v>
      </c>
      <c r="L2512" t="s">
        <v>79</v>
      </c>
      <c r="M2512" t="s">
        <v>80</v>
      </c>
      <c r="N2512" t="s">
        <v>2688</v>
      </c>
      <c r="O2512" t="s">
        <v>82</v>
      </c>
      <c r="P2512" t="str">
        <f>"2170712032                    "</f>
        <v xml:space="preserve">2170712032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6.87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 s="4">
        <v>39.58</v>
      </c>
      <c r="BM2512" s="4">
        <v>5.94</v>
      </c>
      <c r="BN2512" s="4">
        <v>45.52</v>
      </c>
      <c r="BO2512" s="4">
        <v>45.52</v>
      </c>
      <c r="BR2512" t="s">
        <v>84</v>
      </c>
      <c r="BS2512" s="3">
        <v>43760</v>
      </c>
      <c r="BT2512" s="5">
        <v>0.27083333333333331</v>
      </c>
      <c r="BU2512" t="s">
        <v>2689</v>
      </c>
      <c r="BV2512" t="s">
        <v>90</v>
      </c>
      <c r="BY2512">
        <v>1200</v>
      </c>
      <c r="CA2512" t="s">
        <v>2690</v>
      </c>
      <c r="CC2512" t="s">
        <v>80</v>
      </c>
      <c r="CD2512">
        <v>2055</v>
      </c>
      <c r="CE2512" t="s">
        <v>96</v>
      </c>
      <c r="CF2512" s="3">
        <v>43761</v>
      </c>
      <c r="CI2512">
        <v>1</v>
      </c>
      <c r="CJ2512">
        <v>1</v>
      </c>
      <c r="CK2512">
        <v>22</v>
      </c>
      <c r="CL2512" t="s">
        <v>87</v>
      </c>
    </row>
    <row r="2513" spans="1:90">
      <c r="A2513" t="s">
        <v>72</v>
      </c>
      <c r="B2513" t="s">
        <v>73</v>
      </c>
      <c r="C2513" t="s">
        <v>74</v>
      </c>
      <c r="E2513" t="str">
        <f>"FES1162718338"</f>
        <v>FES1162718338</v>
      </c>
      <c r="F2513" s="3">
        <v>43759</v>
      </c>
      <c r="G2513">
        <v>202004</v>
      </c>
      <c r="H2513" t="s">
        <v>75</v>
      </c>
      <c r="I2513" t="s">
        <v>76</v>
      </c>
      <c r="J2513" t="s">
        <v>77</v>
      </c>
      <c r="K2513" t="s">
        <v>78</v>
      </c>
      <c r="L2513" t="s">
        <v>199</v>
      </c>
      <c r="M2513" t="s">
        <v>200</v>
      </c>
      <c r="N2513" t="s">
        <v>1231</v>
      </c>
      <c r="O2513" t="s">
        <v>82</v>
      </c>
      <c r="P2513" t="str">
        <f>"2170713083                    "</f>
        <v xml:space="preserve">2170713083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8.7899999999999991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 s="4">
        <v>50.66</v>
      </c>
      <c r="BM2513" s="4">
        <v>7.6</v>
      </c>
      <c r="BN2513" s="4">
        <v>58.26</v>
      </c>
      <c r="BO2513" s="4">
        <v>58.26</v>
      </c>
      <c r="BQ2513" t="s">
        <v>1232</v>
      </c>
      <c r="BR2513" t="s">
        <v>84</v>
      </c>
      <c r="BS2513" s="3">
        <v>43760</v>
      </c>
      <c r="BT2513" s="5">
        <v>0.43611111111111112</v>
      </c>
      <c r="BU2513" t="s">
        <v>1233</v>
      </c>
      <c r="BV2513" t="s">
        <v>90</v>
      </c>
      <c r="BY2513">
        <v>1200</v>
      </c>
      <c r="CA2513" t="s">
        <v>236</v>
      </c>
      <c r="CC2513" t="s">
        <v>200</v>
      </c>
      <c r="CD2513">
        <v>5201</v>
      </c>
      <c r="CE2513" t="s">
        <v>96</v>
      </c>
      <c r="CF2513" s="3">
        <v>43763</v>
      </c>
      <c r="CI2513">
        <v>1</v>
      </c>
      <c r="CJ2513">
        <v>1</v>
      </c>
      <c r="CK2513">
        <v>21</v>
      </c>
      <c r="CL2513" t="s">
        <v>87</v>
      </c>
    </row>
    <row r="2514" spans="1:90">
      <c r="A2514" t="s">
        <v>72</v>
      </c>
      <c r="B2514" t="s">
        <v>73</v>
      </c>
      <c r="C2514" t="s">
        <v>74</v>
      </c>
      <c r="E2514" t="str">
        <f>"FES1162718417"</f>
        <v>FES1162718417</v>
      </c>
      <c r="F2514" s="3">
        <v>43759</v>
      </c>
      <c r="G2514">
        <v>202004</v>
      </c>
      <c r="H2514" t="s">
        <v>75</v>
      </c>
      <c r="I2514" t="s">
        <v>76</v>
      </c>
      <c r="J2514" t="s">
        <v>77</v>
      </c>
      <c r="K2514" t="s">
        <v>78</v>
      </c>
      <c r="L2514" t="s">
        <v>92</v>
      </c>
      <c r="M2514" t="s">
        <v>93</v>
      </c>
      <c r="N2514" t="s">
        <v>94</v>
      </c>
      <c r="O2514" t="s">
        <v>82</v>
      </c>
      <c r="P2514" t="str">
        <f>"2170713166                    "</f>
        <v xml:space="preserve">2170713166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8.7899999999999991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 s="4">
        <v>50.66</v>
      </c>
      <c r="BM2514" s="4">
        <v>7.6</v>
      </c>
      <c r="BN2514" s="4">
        <v>58.26</v>
      </c>
      <c r="BO2514" s="4">
        <v>58.26</v>
      </c>
      <c r="BQ2514" t="s">
        <v>95</v>
      </c>
      <c r="BR2514" t="s">
        <v>84</v>
      </c>
      <c r="BS2514" s="3">
        <v>43760</v>
      </c>
      <c r="BT2514" s="5">
        <v>0.35694444444444445</v>
      </c>
      <c r="BU2514" t="s">
        <v>2093</v>
      </c>
      <c r="BV2514" t="s">
        <v>90</v>
      </c>
      <c r="BY2514">
        <v>1200</v>
      </c>
      <c r="CA2514" t="s">
        <v>147</v>
      </c>
      <c r="CC2514" t="s">
        <v>93</v>
      </c>
      <c r="CD2514">
        <v>7441</v>
      </c>
      <c r="CE2514" t="s">
        <v>96</v>
      </c>
      <c r="CF2514" s="3">
        <v>43761</v>
      </c>
      <c r="CI2514">
        <v>1</v>
      </c>
      <c r="CJ2514">
        <v>1</v>
      </c>
      <c r="CK2514">
        <v>21</v>
      </c>
      <c r="CL2514" t="s">
        <v>87</v>
      </c>
    </row>
    <row r="2515" spans="1:90">
      <c r="A2515" t="s">
        <v>72</v>
      </c>
      <c r="B2515" t="s">
        <v>73</v>
      </c>
      <c r="C2515" t="s">
        <v>74</v>
      </c>
      <c r="E2515" t="str">
        <f>"FES1162718366"</f>
        <v>FES1162718366</v>
      </c>
      <c r="F2515" s="3">
        <v>43759</v>
      </c>
      <c r="G2515">
        <v>202004</v>
      </c>
      <c r="H2515" t="s">
        <v>75</v>
      </c>
      <c r="I2515" t="s">
        <v>76</v>
      </c>
      <c r="J2515" t="s">
        <v>77</v>
      </c>
      <c r="K2515" t="s">
        <v>78</v>
      </c>
      <c r="L2515" t="s">
        <v>79</v>
      </c>
      <c r="M2515" t="s">
        <v>80</v>
      </c>
      <c r="N2515" t="s">
        <v>541</v>
      </c>
      <c r="O2515" t="s">
        <v>82</v>
      </c>
      <c r="P2515" t="str">
        <f>"2170713111                    "</f>
        <v xml:space="preserve">2170713111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6.87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0.6</v>
      </c>
      <c r="BK2515">
        <v>1</v>
      </c>
      <c r="BL2515" s="4">
        <v>39.58</v>
      </c>
      <c r="BM2515" s="4">
        <v>5.94</v>
      </c>
      <c r="BN2515" s="4">
        <v>45.52</v>
      </c>
      <c r="BO2515" s="4">
        <v>45.52</v>
      </c>
      <c r="BQ2515" t="s">
        <v>101</v>
      </c>
      <c r="BR2515" t="s">
        <v>84</v>
      </c>
      <c r="BS2515" s="3">
        <v>43760</v>
      </c>
      <c r="BT2515" s="5">
        <v>0.40763888888888888</v>
      </c>
      <c r="BU2515" t="s">
        <v>538</v>
      </c>
      <c r="BV2515" t="s">
        <v>90</v>
      </c>
      <c r="BY2515">
        <v>2891.68</v>
      </c>
      <c r="CA2515" t="s">
        <v>543</v>
      </c>
      <c r="CC2515" t="s">
        <v>80</v>
      </c>
      <c r="CD2515">
        <v>2001</v>
      </c>
      <c r="CE2515" t="s">
        <v>86</v>
      </c>
      <c r="CF2515" s="3">
        <v>43761</v>
      </c>
      <c r="CI2515">
        <v>1</v>
      </c>
      <c r="CJ2515">
        <v>1</v>
      </c>
      <c r="CK2515">
        <v>22</v>
      </c>
      <c r="CL2515" t="s">
        <v>87</v>
      </c>
    </row>
    <row r="2516" spans="1:90">
      <c r="A2516" t="s">
        <v>72</v>
      </c>
      <c r="B2516" t="s">
        <v>73</v>
      </c>
      <c r="C2516" t="s">
        <v>74</v>
      </c>
      <c r="E2516" t="str">
        <f>"FES1162718419"</f>
        <v>FES1162718419</v>
      </c>
      <c r="F2516" s="3">
        <v>43759</v>
      </c>
      <c r="G2516">
        <v>202004</v>
      </c>
      <c r="H2516" t="s">
        <v>75</v>
      </c>
      <c r="I2516" t="s">
        <v>76</v>
      </c>
      <c r="J2516" t="s">
        <v>77</v>
      </c>
      <c r="K2516" t="s">
        <v>78</v>
      </c>
      <c r="L2516" t="s">
        <v>271</v>
      </c>
      <c r="M2516" t="s">
        <v>272</v>
      </c>
      <c r="N2516" t="s">
        <v>1497</v>
      </c>
      <c r="O2516" t="s">
        <v>925</v>
      </c>
      <c r="P2516" t="str">
        <f>"2170713168                    "</f>
        <v xml:space="preserve">2170713168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11.49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9.6</v>
      </c>
      <c r="BJ2516">
        <v>4.9000000000000004</v>
      </c>
      <c r="BK2516">
        <v>10</v>
      </c>
      <c r="BL2516" s="4">
        <v>66.22</v>
      </c>
      <c r="BM2516" s="4">
        <v>9.93</v>
      </c>
      <c r="BN2516" s="4">
        <v>76.150000000000006</v>
      </c>
      <c r="BO2516" s="4">
        <v>76.150000000000006</v>
      </c>
      <c r="BP2516" t="s">
        <v>926</v>
      </c>
      <c r="BQ2516" t="s">
        <v>83</v>
      </c>
      <c r="BR2516" t="s">
        <v>84</v>
      </c>
      <c r="BS2516" s="3">
        <v>43760</v>
      </c>
      <c r="BT2516" s="5">
        <v>0.3743055555555555</v>
      </c>
      <c r="BU2516" t="s">
        <v>2691</v>
      </c>
      <c r="BV2516" t="s">
        <v>90</v>
      </c>
      <c r="BY2516">
        <v>24429.01</v>
      </c>
      <c r="CA2516" t="s">
        <v>1499</v>
      </c>
      <c r="CC2516" t="s">
        <v>272</v>
      </c>
      <c r="CD2516">
        <v>1684</v>
      </c>
      <c r="CE2516" t="s">
        <v>86</v>
      </c>
      <c r="CF2516" s="3">
        <v>43761</v>
      </c>
      <c r="CI2516">
        <v>1</v>
      </c>
      <c r="CJ2516">
        <v>1</v>
      </c>
      <c r="CK2516">
        <v>32</v>
      </c>
      <c r="CL2516" t="s">
        <v>87</v>
      </c>
    </row>
    <row r="2517" spans="1:90">
      <c r="A2517" t="s">
        <v>72</v>
      </c>
      <c r="B2517" t="s">
        <v>73</v>
      </c>
      <c r="C2517" t="s">
        <v>74</v>
      </c>
      <c r="E2517" t="str">
        <f>"FES1162718358"</f>
        <v>FES1162718358</v>
      </c>
      <c r="F2517" s="3">
        <v>43759</v>
      </c>
      <c r="G2517">
        <v>202004</v>
      </c>
      <c r="H2517" t="s">
        <v>75</v>
      </c>
      <c r="I2517" t="s">
        <v>76</v>
      </c>
      <c r="J2517" t="s">
        <v>77</v>
      </c>
      <c r="K2517" t="s">
        <v>78</v>
      </c>
      <c r="L2517" t="s">
        <v>114</v>
      </c>
      <c r="M2517" t="s">
        <v>115</v>
      </c>
      <c r="N2517" t="s">
        <v>126</v>
      </c>
      <c r="O2517" t="s">
        <v>82</v>
      </c>
      <c r="P2517" t="str">
        <f>"2170713102                    "</f>
        <v xml:space="preserve">2170713102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8.7899999999999991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 s="4">
        <v>50.66</v>
      </c>
      <c r="BM2517" s="4">
        <v>7.6</v>
      </c>
      <c r="BN2517" s="4">
        <v>58.26</v>
      </c>
      <c r="BO2517" s="4">
        <v>58.26</v>
      </c>
      <c r="BQ2517" t="s">
        <v>95</v>
      </c>
      <c r="BR2517" t="s">
        <v>84</v>
      </c>
      <c r="BS2517" s="3">
        <v>43760</v>
      </c>
      <c r="BT2517" s="5">
        <v>0.40277777777777773</v>
      </c>
      <c r="BU2517" t="s">
        <v>2692</v>
      </c>
      <c r="BV2517" t="s">
        <v>90</v>
      </c>
      <c r="BY2517">
        <v>1200</v>
      </c>
      <c r="CC2517" t="s">
        <v>115</v>
      </c>
      <c r="CD2517">
        <v>200</v>
      </c>
      <c r="CE2517" t="s">
        <v>96</v>
      </c>
      <c r="CF2517" s="3">
        <v>43761</v>
      </c>
      <c r="CI2517">
        <v>1</v>
      </c>
      <c r="CJ2517">
        <v>1</v>
      </c>
      <c r="CK2517">
        <v>21</v>
      </c>
      <c r="CL2517" t="s">
        <v>87</v>
      </c>
    </row>
    <row r="2518" spans="1:90">
      <c r="A2518" t="s">
        <v>72</v>
      </c>
      <c r="B2518" t="s">
        <v>73</v>
      </c>
      <c r="C2518" t="s">
        <v>74</v>
      </c>
      <c r="E2518" t="str">
        <f>"FES1162718423"</f>
        <v>FES1162718423</v>
      </c>
      <c r="F2518" s="3">
        <v>43759</v>
      </c>
      <c r="G2518">
        <v>202004</v>
      </c>
      <c r="H2518" t="s">
        <v>75</v>
      </c>
      <c r="I2518" t="s">
        <v>76</v>
      </c>
      <c r="J2518" t="s">
        <v>77</v>
      </c>
      <c r="K2518" t="s">
        <v>78</v>
      </c>
      <c r="L2518" t="s">
        <v>545</v>
      </c>
      <c r="M2518" t="s">
        <v>546</v>
      </c>
      <c r="N2518" t="s">
        <v>547</v>
      </c>
      <c r="O2518" t="s">
        <v>82</v>
      </c>
      <c r="P2518" t="str">
        <f>"2170713170                    "</f>
        <v xml:space="preserve">2170713170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21.97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2.2000000000000002</v>
      </c>
      <c r="BJ2518">
        <v>4.7</v>
      </c>
      <c r="BK2518">
        <v>5</v>
      </c>
      <c r="BL2518" s="4">
        <v>126.6</v>
      </c>
      <c r="BM2518" s="4">
        <v>18.989999999999998</v>
      </c>
      <c r="BN2518" s="4">
        <v>145.59</v>
      </c>
      <c r="BO2518" s="4">
        <v>145.59</v>
      </c>
      <c r="BQ2518" t="s">
        <v>95</v>
      </c>
      <c r="BR2518" t="s">
        <v>84</v>
      </c>
      <c r="BS2518" s="3">
        <v>43760</v>
      </c>
      <c r="BT2518" s="5">
        <v>0.42083333333333334</v>
      </c>
      <c r="BU2518" t="s">
        <v>635</v>
      </c>
      <c r="BV2518" t="s">
        <v>90</v>
      </c>
      <c r="BY2518">
        <v>23411.7</v>
      </c>
      <c r="CC2518" t="s">
        <v>546</v>
      </c>
      <c r="CD2518">
        <v>6536</v>
      </c>
      <c r="CE2518" t="s">
        <v>86</v>
      </c>
      <c r="CF2518" s="3">
        <v>43762</v>
      </c>
      <c r="CI2518">
        <v>1</v>
      </c>
      <c r="CJ2518">
        <v>1</v>
      </c>
      <c r="CK2518">
        <v>21</v>
      </c>
      <c r="CL2518" t="s">
        <v>87</v>
      </c>
    </row>
    <row r="2519" spans="1:90">
      <c r="A2519" t="s">
        <v>72</v>
      </c>
      <c r="B2519" t="s">
        <v>73</v>
      </c>
      <c r="C2519" t="s">
        <v>74</v>
      </c>
      <c r="E2519" t="str">
        <f>"FES1162714957"</f>
        <v>FES1162714957</v>
      </c>
      <c r="F2519" s="3">
        <v>43740</v>
      </c>
      <c r="G2519">
        <v>202004</v>
      </c>
      <c r="H2519" t="s">
        <v>75</v>
      </c>
      <c r="I2519" t="s">
        <v>76</v>
      </c>
      <c r="J2519" t="s">
        <v>151</v>
      </c>
      <c r="K2519" t="s">
        <v>78</v>
      </c>
      <c r="L2519" t="s">
        <v>479</v>
      </c>
      <c r="M2519" t="s">
        <v>480</v>
      </c>
      <c r="N2519" t="s">
        <v>838</v>
      </c>
      <c r="O2519" t="s">
        <v>925</v>
      </c>
      <c r="P2519" t="str">
        <f>"2170709885                    "</f>
        <v xml:space="preserve">2170709885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12.36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3</v>
      </c>
      <c r="BJ2519">
        <v>1.6</v>
      </c>
      <c r="BK2519">
        <v>3</v>
      </c>
      <c r="BL2519" s="4">
        <v>71.239999999999995</v>
      </c>
      <c r="BM2519" s="4">
        <v>10.69</v>
      </c>
      <c r="BN2519" s="4">
        <v>81.93</v>
      </c>
      <c r="BO2519" s="4">
        <v>81.93</v>
      </c>
      <c r="BQ2519" t="s">
        <v>83</v>
      </c>
      <c r="BR2519" t="s">
        <v>155</v>
      </c>
      <c r="BS2519" s="3">
        <v>43741</v>
      </c>
      <c r="BT2519" s="5">
        <v>0.38125000000000003</v>
      </c>
      <c r="BU2519" t="s">
        <v>2016</v>
      </c>
      <c r="BV2519" t="s">
        <v>90</v>
      </c>
      <c r="BY2519">
        <v>7756.85</v>
      </c>
      <c r="BZ2519" t="s">
        <v>27</v>
      </c>
      <c r="CA2519" t="s">
        <v>625</v>
      </c>
      <c r="CC2519" t="s">
        <v>480</v>
      </c>
      <c r="CD2519">
        <v>1871</v>
      </c>
      <c r="CE2519" t="s">
        <v>86</v>
      </c>
      <c r="CF2519" s="3">
        <v>43742</v>
      </c>
      <c r="CI2519">
        <v>1</v>
      </c>
      <c r="CJ2519">
        <v>1</v>
      </c>
      <c r="CK2519">
        <v>34</v>
      </c>
      <c r="CL2519" t="s">
        <v>87</v>
      </c>
    </row>
    <row r="2520" spans="1:90">
      <c r="A2520" t="s">
        <v>72</v>
      </c>
      <c r="B2520" t="s">
        <v>73</v>
      </c>
      <c r="C2520" t="s">
        <v>74</v>
      </c>
      <c r="E2520" t="str">
        <f>"FES1162718293"</f>
        <v>FES1162718293</v>
      </c>
      <c r="F2520" s="3">
        <v>43759</v>
      </c>
      <c r="G2520">
        <v>202004</v>
      </c>
      <c r="H2520" t="s">
        <v>75</v>
      </c>
      <c r="I2520" t="s">
        <v>76</v>
      </c>
      <c r="J2520" t="s">
        <v>77</v>
      </c>
      <c r="K2520" t="s">
        <v>78</v>
      </c>
      <c r="L2520" t="s">
        <v>114</v>
      </c>
      <c r="M2520" t="s">
        <v>115</v>
      </c>
      <c r="N2520" t="s">
        <v>1548</v>
      </c>
      <c r="O2520" t="s">
        <v>82</v>
      </c>
      <c r="P2520" t="str">
        <f>"2170713027                    "</f>
        <v xml:space="preserve">2170713027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8.7899999999999991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 s="4">
        <v>50.66</v>
      </c>
      <c r="BM2520" s="4">
        <v>7.6</v>
      </c>
      <c r="BN2520" s="4">
        <v>58.26</v>
      </c>
      <c r="BO2520" s="4">
        <v>58.26</v>
      </c>
      <c r="BR2520" t="s">
        <v>84</v>
      </c>
      <c r="BS2520" s="3">
        <v>43760</v>
      </c>
      <c r="BT2520" s="5">
        <v>0.43055555555555558</v>
      </c>
      <c r="BU2520" t="s">
        <v>2693</v>
      </c>
      <c r="BV2520" t="s">
        <v>90</v>
      </c>
      <c r="BY2520">
        <v>1200</v>
      </c>
      <c r="CC2520" t="s">
        <v>115</v>
      </c>
      <c r="CD2520">
        <v>200</v>
      </c>
      <c r="CE2520" t="s">
        <v>96</v>
      </c>
      <c r="CF2520" s="3">
        <v>43761</v>
      </c>
      <c r="CI2520">
        <v>1</v>
      </c>
      <c r="CJ2520">
        <v>1</v>
      </c>
      <c r="CK2520">
        <v>21</v>
      </c>
      <c r="CL2520" t="s">
        <v>87</v>
      </c>
    </row>
    <row r="2521" spans="1:90">
      <c r="A2521" t="s">
        <v>72</v>
      </c>
      <c r="B2521" t="s">
        <v>73</v>
      </c>
      <c r="C2521" t="s">
        <v>74</v>
      </c>
      <c r="E2521" t="str">
        <f>"FES1162718374"</f>
        <v>FES1162718374</v>
      </c>
      <c r="F2521" s="3">
        <v>43759</v>
      </c>
      <c r="G2521">
        <v>202004</v>
      </c>
      <c r="H2521" t="s">
        <v>75</v>
      </c>
      <c r="I2521" t="s">
        <v>76</v>
      </c>
      <c r="J2521" t="s">
        <v>77</v>
      </c>
      <c r="K2521" t="s">
        <v>78</v>
      </c>
      <c r="L2521" t="s">
        <v>119</v>
      </c>
      <c r="M2521" t="s">
        <v>120</v>
      </c>
      <c r="N2521" t="s">
        <v>220</v>
      </c>
      <c r="O2521" t="s">
        <v>82</v>
      </c>
      <c r="P2521" t="str">
        <f>"2170713124                    "</f>
        <v xml:space="preserve">2170713124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8.7899999999999991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1.6</v>
      </c>
      <c r="BJ2521">
        <v>1.7</v>
      </c>
      <c r="BK2521">
        <v>2</v>
      </c>
      <c r="BL2521" s="4">
        <v>50.66</v>
      </c>
      <c r="BM2521" s="4">
        <v>7.6</v>
      </c>
      <c r="BN2521" s="4">
        <v>58.26</v>
      </c>
      <c r="BO2521" s="4">
        <v>58.26</v>
      </c>
      <c r="BQ2521" t="s">
        <v>95</v>
      </c>
      <c r="BR2521" t="s">
        <v>84</v>
      </c>
      <c r="BS2521" s="3">
        <v>43760</v>
      </c>
      <c r="BT2521" s="5">
        <v>0.40277777777777773</v>
      </c>
      <c r="BU2521" t="s">
        <v>221</v>
      </c>
      <c r="BV2521" t="s">
        <v>90</v>
      </c>
      <c r="BY2521">
        <v>8591.4</v>
      </c>
      <c r="CA2521" t="s">
        <v>209</v>
      </c>
      <c r="CC2521" t="s">
        <v>120</v>
      </c>
      <c r="CD2521">
        <v>6001</v>
      </c>
      <c r="CE2521" t="s">
        <v>86</v>
      </c>
      <c r="CF2521" s="3">
        <v>43761</v>
      </c>
      <c r="CI2521">
        <v>1</v>
      </c>
      <c r="CJ2521">
        <v>1</v>
      </c>
      <c r="CK2521">
        <v>21</v>
      </c>
      <c r="CL2521" t="s">
        <v>87</v>
      </c>
    </row>
    <row r="2522" spans="1:90">
      <c r="A2522" t="s">
        <v>72</v>
      </c>
      <c r="B2522" t="s">
        <v>73</v>
      </c>
      <c r="C2522" t="s">
        <v>74</v>
      </c>
      <c r="E2522" t="str">
        <f>"FES1162718395"</f>
        <v>FES1162718395</v>
      </c>
      <c r="F2522" s="3">
        <v>43759</v>
      </c>
      <c r="G2522">
        <v>202004</v>
      </c>
      <c r="H2522" t="s">
        <v>75</v>
      </c>
      <c r="I2522" t="s">
        <v>76</v>
      </c>
      <c r="J2522" t="s">
        <v>77</v>
      </c>
      <c r="K2522" t="s">
        <v>78</v>
      </c>
      <c r="L2522" t="s">
        <v>1166</v>
      </c>
      <c r="M2522" t="s">
        <v>1167</v>
      </c>
      <c r="N2522" t="s">
        <v>1168</v>
      </c>
      <c r="O2522" t="s">
        <v>82</v>
      </c>
      <c r="P2522" t="str">
        <f>"2170710150                    "</f>
        <v xml:space="preserve">2170710150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17.04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 s="4">
        <v>98.16</v>
      </c>
      <c r="BM2522" s="4">
        <v>14.72</v>
      </c>
      <c r="BN2522" s="4">
        <v>112.88</v>
      </c>
      <c r="BO2522" s="4">
        <v>112.88</v>
      </c>
      <c r="BQ2522" t="s">
        <v>95</v>
      </c>
      <c r="BR2522" t="s">
        <v>84</v>
      </c>
      <c r="BS2522" s="3">
        <v>43760</v>
      </c>
      <c r="BT2522" s="5">
        <v>0.58194444444444449</v>
      </c>
      <c r="BU2522" t="s">
        <v>2694</v>
      </c>
      <c r="BV2522" t="s">
        <v>90</v>
      </c>
      <c r="BY2522">
        <v>1200</v>
      </c>
      <c r="CC2522" t="s">
        <v>1167</v>
      </c>
      <c r="CD2522">
        <v>5850</v>
      </c>
      <c r="CE2522" t="s">
        <v>96</v>
      </c>
      <c r="CF2522" s="3">
        <v>43763</v>
      </c>
      <c r="CI2522">
        <v>3</v>
      </c>
      <c r="CJ2522">
        <v>1</v>
      </c>
      <c r="CK2522">
        <v>23</v>
      </c>
      <c r="CL2522" t="s">
        <v>87</v>
      </c>
    </row>
    <row r="2523" spans="1:90">
      <c r="A2523" t="s">
        <v>72</v>
      </c>
      <c r="B2523" t="s">
        <v>73</v>
      </c>
      <c r="C2523" t="s">
        <v>74</v>
      </c>
      <c r="E2523" t="str">
        <f>"FES1162718361"</f>
        <v>FES1162718361</v>
      </c>
      <c r="F2523" s="3">
        <v>43759</v>
      </c>
      <c r="G2523">
        <v>202004</v>
      </c>
      <c r="H2523" t="s">
        <v>75</v>
      </c>
      <c r="I2523" t="s">
        <v>76</v>
      </c>
      <c r="J2523" t="s">
        <v>77</v>
      </c>
      <c r="K2523" t="s">
        <v>78</v>
      </c>
      <c r="L2523" t="s">
        <v>185</v>
      </c>
      <c r="M2523" t="s">
        <v>186</v>
      </c>
      <c r="N2523" t="s">
        <v>1930</v>
      </c>
      <c r="O2523" t="s">
        <v>82</v>
      </c>
      <c r="P2523" t="str">
        <f>"2170713107                    "</f>
        <v xml:space="preserve">2170713107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6.87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 s="4">
        <v>39.58</v>
      </c>
      <c r="BM2523" s="4">
        <v>5.94</v>
      </c>
      <c r="BN2523" s="4">
        <v>45.52</v>
      </c>
      <c r="BO2523" s="4">
        <v>45.52</v>
      </c>
      <c r="BR2523" t="s">
        <v>84</v>
      </c>
      <c r="BS2523" s="3">
        <v>43760</v>
      </c>
      <c r="BT2523" s="5">
        <v>0.375</v>
      </c>
      <c r="BU2523" t="s">
        <v>2695</v>
      </c>
      <c r="BV2523" t="s">
        <v>90</v>
      </c>
      <c r="BY2523">
        <v>1200</v>
      </c>
      <c r="CC2523" t="s">
        <v>186</v>
      </c>
      <c r="CD2523">
        <v>1428</v>
      </c>
      <c r="CE2523" t="s">
        <v>96</v>
      </c>
      <c r="CF2523" s="3">
        <v>43761</v>
      </c>
      <c r="CI2523">
        <v>1</v>
      </c>
      <c r="CJ2523">
        <v>1</v>
      </c>
      <c r="CK2523">
        <v>22</v>
      </c>
      <c r="CL2523" t="s">
        <v>87</v>
      </c>
    </row>
    <row r="2524" spans="1:90">
      <c r="A2524" t="s">
        <v>72</v>
      </c>
      <c r="B2524" t="s">
        <v>73</v>
      </c>
      <c r="C2524" t="s">
        <v>74</v>
      </c>
      <c r="E2524" t="str">
        <f>"FES1162718394"</f>
        <v>FES1162718394</v>
      </c>
      <c r="F2524" s="3">
        <v>43759</v>
      </c>
      <c r="G2524">
        <v>202004</v>
      </c>
      <c r="H2524" t="s">
        <v>75</v>
      </c>
      <c r="I2524" t="s">
        <v>76</v>
      </c>
      <c r="J2524" t="s">
        <v>77</v>
      </c>
      <c r="K2524" t="s">
        <v>78</v>
      </c>
      <c r="L2524" t="s">
        <v>79</v>
      </c>
      <c r="M2524" t="s">
        <v>80</v>
      </c>
      <c r="N2524" t="s">
        <v>81</v>
      </c>
      <c r="O2524" t="s">
        <v>82</v>
      </c>
      <c r="P2524" t="str">
        <f>"2170713149                    "</f>
        <v xml:space="preserve">2170713149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6.87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 s="4">
        <v>39.58</v>
      </c>
      <c r="BM2524" s="4">
        <v>5.94</v>
      </c>
      <c r="BN2524" s="4">
        <v>45.52</v>
      </c>
      <c r="BO2524" s="4">
        <v>45.52</v>
      </c>
      <c r="BQ2524" t="s">
        <v>83</v>
      </c>
      <c r="BR2524" t="s">
        <v>84</v>
      </c>
      <c r="BS2524" s="3">
        <v>43760</v>
      </c>
      <c r="BT2524" s="5">
        <v>0.35694444444444445</v>
      </c>
      <c r="BU2524" t="s">
        <v>339</v>
      </c>
      <c r="BV2524" t="s">
        <v>90</v>
      </c>
      <c r="BY2524">
        <v>1200</v>
      </c>
      <c r="CA2524" t="s">
        <v>474</v>
      </c>
      <c r="CC2524" t="s">
        <v>80</v>
      </c>
      <c r="CD2524">
        <v>2094</v>
      </c>
      <c r="CE2524" t="s">
        <v>96</v>
      </c>
      <c r="CF2524" s="3">
        <v>43762</v>
      </c>
      <c r="CI2524">
        <v>1</v>
      </c>
      <c r="CJ2524">
        <v>1</v>
      </c>
      <c r="CK2524">
        <v>22</v>
      </c>
      <c r="CL2524" t="s">
        <v>87</v>
      </c>
    </row>
    <row r="2525" spans="1:90">
      <c r="A2525" t="s">
        <v>72</v>
      </c>
      <c r="B2525" t="s">
        <v>73</v>
      </c>
      <c r="C2525" t="s">
        <v>74</v>
      </c>
      <c r="E2525" t="str">
        <f>"FES1162718326"</f>
        <v>FES1162718326</v>
      </c>
      <c r="F2525" s="3">
        <v>43759</v>
      </c>
      <c r="G2525">
        <v>202004</v>
      </c>
      <c r="H2525" t="s">
        <v>75</v>
      </c>
      <c r="I2525" t="s">
        <v>76</v>
      </c>
      <c r="J2525" t="s">
        <v>77</v>
      </c>
      <c r="K2525" t="s">
        <v>78</v>
      </c>
      <c r="L2525" t="s">
        <v>114</v>
      </c>
      <c r="M2525" t="s">
        <v>115</v>
      </c>
      <c r="N2525" t="s">
        <v>1318</v>
      </c>
      <c r="O2525" t="s">
        <v>82</v>
      </c>
      <c r="P2525" t="str">
        <f>"2170713036                    "</f>
        <v xml:space="preserve">2170713036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8.7899999999999991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 s="4">
        <v>50.66</v>
      </c>
      <c r="BM2525" s="4">
        <v>7.6</v>
      </c>
      <c r="BN2525" s="4">
        <v>58.26</v>
      </c>
      <c r="BO2525" s="4">
        <v>58.26</v>
      </c>
      <c r="BQ2525" t="s">
        <v>1319</v>
      </c>
      <c r="BR2525" t="s">
        <v>84</v>
      </c>
      <c r="BS2525" s="3">
        <v>43760</v>
      </c>
      <c r="BT2525" s="5">
        <v>0.59652777777777777</v>
      </c>
      <c r="BU2525" t="s">
        <v>2696</v>
      </c>
      <c r="BV2525" t="s">
        <v>87</v>
      </c>
      <c r="BY2525">
        <v>1200</v>
      </c>
      <c r="CA2525" t="s">
        <v>514</v>
      </c>
      <c r="CC2525" t="s">
        <v>115</v>
      </c>
      <c r="CD2525">
        <v>200</v>
      </c>
      <c r="CE2525" t="s">
        <v>96</v>
      </c>
      <c r="CF2525" s="3">
        <v>43761</v>
      </c>
      <c r="CI2525">
        <v>1</v>
      </c>
      <c r="CJ2525">
        <v>1</v>
      </c>
      <c r="CK2525">
        <v>21</v>
      </c>
      <c r="CL2525" t="s">
        <v>87</v>
      </c>
    </row>
    <row r="2526" spans="1:90">
      <c r="A2526" t="s">
        <v>72</v>
      </c>
      <c r="B2526" t="s">
        <v>73</v>
      </c>
      <c r="C2526" t="s">
        <v>74</v>
      </c>
      <c r="E2526" t="str">
        <f>"FES1162718402"</f>
        <v>FES1162718402</v>
      </c>
      <c r="F2526" s="3">
        <v>43759</v>
      </c>
      <c r="G2526">
        <v>202004</v>
      </c>
      <c r="H2526" t="s">
        <v>75</v>
      </c>
      <c r="I2526" t="s">
        <v>76</v>
      </c>
      <c r="J2526" t="s">
        <v>77</v>
      </c>
      <c r="K2526" t="s">
        <v>78</v>
      </c>
      <c r="L2526" t="s">
        <v>79</v>
      </c>
      <c r="M2526" t="s">
        <v>80</v>
      </c>
      <c r="N2526" t="s">
        <v>1119</v>
      </c>
      <c r="O2526" t="s">
        <v>82</v>
      </c>
      <c r="P2526" t="str">
        <f>"2170712779                    "</f>
        <v xml:space="preserve">2170712779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6.87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 s="4">
        <v>39.58</v>
      </c>
      <c r="BM2526" s="4">
        <v>5.94</v>
      </c>
      <c r="BN2526" s="4">
        <v>45.52</v>
      </c>
      <c r="BO2526" s="4">
        <v>45.52</v>
      </c>
      <c r="BQ2526" t="s">
        <v>95</v>
      </c>
      <c r="BR2526" t="s">
        <v>84</v>
      </c>
      <c r="BS2526" s="3">
        <v>43760</v>
      </c>
      <c r="BT2526" s="5">
        <v>0.43055555555555558</v>
      </c>
      <c r="BU2526" t="s">
        <v>2697</v>
      </c>
      <c r="BV2526" t="s">
        <v>90</v>
      </c>
      <c r="BY2526">
        <v>1200</v>
      </c>
      <c r="CC2526" t="s">
        <v>80</v>
      </c>
      <c r="CD2526">
        <v>2013</v>
      </c>
      <c r="CE2526" t="s">
        <v>96</v>
      </c>
      <c r="CF2526" s="3">
        <v>43761</v>
      </c>
      <c r="CI2526">
        <v>1</v>
      </c>
      <c r="CJ2526">
        <v>1</v>
      </c>
      <c r="CK2526">
        <v>22</v>
      </c>
      <c r="CL2526" t="s">
        <v>87</v>
      </c>
    </row>
    <row r="2527" spans="1:90">
      <c r="A2527" t="s">
        <v>72</v>
      </c>
      <c r="B2527" t="s">
        <v>73</v>
      </c>
      <c r="C2527" t="s">
        <v>74</v>
      </c>
      <c r="E2527" t="str">
        <f>"FES1162715525"</f>
        <v>FES1162715525</v>
      </c>
      <c r="F2527" s="3">
        <v>43742</v>
      </c>
      <c r="G2527">
        <v>202004</v>
      </c>
      <c r="H2527" t="s">
        <v>75</v>
      </c>
      <c r="I2527" t="s">
        <v>76</v>
      </c>
      <c r="J2527" t="s">
        <v>151</v>
      </c>
      <c r="K2527" t="s">
        <v>78</v>
      </c>
      <c r="L2527" t="s">
        <v>75</v>
      </c>
      <c r="M2527" t="s">
        <v>76</v>
      </c>
      <c r="N2527" t="s">
        <v>1797</v>
      </c>
      <c r="O2527" t="s">
        <v>925</v>
      </c>
      <c r="P2527" t="str">
        <f>"2170710479                    "</f>
        <v xml:space="preserve">2170710479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13.81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2</v>
      </c>
      <c r="BI2527">
        <v>12.3</v>
      </c>
      <c r="BJ2527">
        <v>8.8000000000000007</v>
      </c>
      <c r="BK2527">
        <v>13</v>
      </c>
      <c r="BL2527" s="4">
        <v>79.55</v>
      </c>
      <c r="BM2527" s="4">
        <v>11.93</v>
      </c>
      <c r="BN2527" s="4">
        <v>91.48</v>
      </c>
      <c r="BO2527" s="4">
        <v>91.48</v>
      </c>
      <c r="BQ2527" t="s">
        <v>101</v>
      </c>
      <c r="BR2527" t="s">
        <v>155</v>
      </c>
      <c r="BS2527" s="3">
        <v>43745</v>
      </c>
      <c r="BT2527" s="5">
        <v>0.375</v>
      </c>
      <c r="BU2527" t="s">
        <v>2698</v>
      </c>
      <c r="BV2527" t="s">
        <v>90</v>
      </c>
      <c r="BY2527">
        <v>43927.839999999997</v>
      </c>
      <c r="BZ2527" t="s">
        <v>27</v>
      </c>
      <c r="CA2527" t="s">
        <v>2699</v>
      </c>
      <c r="CC2527" t="s">
        <v>76</v>
      </c>
      <c r="CD2527">
        <v>1610</v>
      </c>
      <c r="CE2527" t="s">
        <v>86</v>
      </c>
      <c r="CF2527" s="3">
        <v>43746</v>
      </c>
      <c r="CI2527">
        <v>1</v>
      </c>
      <c r="CJ2527">
        <v>1</v>
      </c>
      <c r="CK2527">
        <v>32</v>
      </c>
      <c r="CL2527" t="s">
        <v>87</v>
      </c>
    </row>
    <row r="2528" spans="1:90">
      <c r="A2528" t="s">
        <v>72</v>
      </c>
      <c r="B2528" t="s">
        <v>73</v>
      </c>
      <c r="C2528" t="s">
        <v>74</v>
      </c>
      <c r="E2528" t="str">
        <f>"FES1162718346"</f>
        <v>FES1162718346</v>
      </c>
      <c r="F2528" s="3">
        <v>43759</v>
      </c>
      <c r="G2528">
        <v>202004</v>
      </c>
      <c r="H2528" t="s">
        <v>75</v>
      </c>
      <c r="I2528" t="s">
        <v>76</v>
      </c>
      <c r="J2528" t="s">
        <v>77</v>
      </c>
      <c r="K2528" t="s">
        <v>78</v>
      </c>
      <c r="L2528" t="s">
        <v>359</v>
      </c>
      <c r="M2528" t="s">
        <v>360</v>
      </c>
      <c r="N2528" t="s">
        <v>2700</v>
      </c>
      <c r="O2528" t="s">
        <v>82</v>
      </c>
      <c r="P2528" t="str">
        <f>"2170713090                    "</f>
        <v xml:space="preserve">2170713090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12.36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 s="4">
        <v>71.239999999999995</v>
      </c>
      <c r="BM2528" s="4">
        <v>10.69</v>
      </c>
      <c r="BN2528" s="4">
        <v>81.93</v>
      </c>
      <c r="BO2528" s="4">
        <v>81.93</v>
      </c>
      <c r="BQ2528" t="s">
        <v>2701</v>
      </c>
      <c r="BR2528" t="s">
        <v>84</v>
      </c>
      <c r="BS2528" s="3">
        <v>43760</v>
      </c>
      <c r="BT2528" s="5">
        <v>0.58333333333333337</v>
      </c>
      <c r="BU2528" t="s">
        <v>2702</v>
      </c>
      <c r="BV2528" t="s">
        <v>90</v>
      </c>
      <c r="BY2528">
        <v>1200</v>
      </c>
      <c r="CA2528" t="s">
        <v>133</v>
      </c>
      <c r="CC2528" t="s">
        <v>360</v>
      </c>
      <c r="CD2528">
        <v>407</v>
      </c>
      <c r="CE2528" t="s">
        <v>96</v>
      </c>
      <c r="CF2528" s="3">
        <v>43761</v>
      </c>
      <c r="CI2528">
        <v>1</v>
      </c>
      <c r="CJ2528">
        <v>1</v>
      </c>
      <c r="CK2528">
        <v>24</v>
      </c>
      <c r="CL2528" t="s">
        <v>87</v>
      </c>
    </row>
    <row r="2529" spans="1:90">
      <c r="A2529" t="s">
        <v>72</v>
      </c>
      <c r="B2529" t="s">
        <v>73</v>
      </c>
      <c r="C2529" t="s">
        <v>74</v>
      </c>
      <c r="E2529" t="str">
        <f>"FES1162718414"</f>
        <v>FES1162718414</v>
      </c>
      <c r="F2529" s="3">
        <v>43759</v>
      </c>
      <c r="G2529">
        <v>202004</v>
      </c>
      <c r="H2529" t="s">
        <v>75</v>
      </c>
      <c r="I2529" t="s">
        <v>76</v>
      </c>
      <c r="J2529" t="s">
        <v>77</v>
      </c>
      <c r="K2529" t="s">
        <v>78</v>
      </c>
      <c r="L2529" t="s">
        <v>601</v>
      </c>
      <c r="M2529" t="s">
        <v>602</v>
      </c>
      <c r="N2529" t="s">
        <v>2442</v>
      </c>
      <c r="O2529" t="s">
        <v>82</v>
      </c>
      <c r="P2529" t="str">
        <f>"217071316                     "</f>
        <v xml:space="preserve">217071316 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12.36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 s="4">
        <v>71.239999999999995</v>
      </c>
      <c r="BM2529" s="4">
        <v>10.69</v>
      </c>
      <c r="BN2529" s="4">
        <v>81.93</v>
      </c>
      <c r="BO2529" s="4">
        <v>81.93</v>
      </c>
      <c r="BQ2529" t="s">
        <v>95</v>
      </c>
      <c r="BR2529" t="s">
        <v>84</v>
      </c>
      <c r="BS2529" s="3">
        <v>43760</v>
      </c>
      <c r="BT2529" s="5">
        <v>0.3833333333333333</v>
      </c>
      <c r="BU2529" t="s">
        <v>2573</v>
      </c>
      <c r="BV2529" t="s">
        <v>90</v>
      </c>
      <c r="BY2529">
        <v>1200</v>
      </c>
      <c r="CA2529" t="s">
        <v>605</v>
      </c>
      <c r="CC2529" t="s">
        <v>602</v>
      </c>
      <c r="CD2529">
        <v>250</v>
      </c>
      <c r="CE2529" t="s">
        <v>96</v>
      </c>
      <c r="CF2529" s="3">
        <v>43762</v>
      </c>
      <c r="CI2529">
        <v>1</v>
      </c>
      <c r="CJ2529">
        <v>1</v>
      </c>
      <c r="CK2529">
        <v>24</v>
      </c>
      <c r="CL2529" t="s">
        <v>87</v>
      </c>
    </row>
    <row r="2530" spans="1:90">
      <c r="A2530" t="s">
        <v>72</v>
      </c>
      <c r="B2530" t="s">
        <v>73</v>
      </c>
      <c r="C2530" t="s">
        <v>74</v>
      </c>
      <c r="E2530" t="str">
        <f>"FES1162715478"</f>
        <v>FES1162715478</v>
      </c>
      <c r="F2530" s="3">
        <v>43742</v>
      </c>
      <c r="G2530">
        <v>202004</v>
      </c>
      <c r="H2530" t="s">
        <v>75</v>
      </c>
      <c r="I2530" t="s">
        <v>76</v>
      </c>
      <c r="J2530" t="s">
        <v>151</v>
      </c>
      <c r="K2530" t="s">
        <v>78</v>
      </c>
      <c r="L2530" t="s">
        <v>601</v>
      </c>
      <c r="M2530" t="s">
        <v>602</v>
      </c>
      <c r="N2530" t="s">
        <v>1009</v>
      </c>
      <c r="O2530" t="s">
        <v>925</v>
      </c>
      <c r="P2530" t="str">
        <f>"2170708143                    "</f>
        <v xml:space="preserve">2170708143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16.079999999999998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4.8</v>
      </c>
      <c r="BJ2530">
        <v>3</v>
      </c>
      <c r="BK2530">
        <v>5</v>
      </c>
      <c r="BL2530" s="4">
        <v>92.63</v>
      </c>
      <c r="BM2530" s="4">
        <v>13.89</v>
      </c>
      <c r="BN2530" s="4">
        <v>106.52</v>
      </c>
      <c r="BO2530" s="4">
        <v>106.52</v>
      </c>
      <c r="BQ2530" t="s">
        <v>83</v>
      </c>
      <c r="BR2530" t="s">
        <v>155</v>
      </c>
      <c r="BS2530" s="3">
        <v>43745</v>
      </c>
      <c r="BT2530" s="5">
        <v>0.43055555555555558</v>
      </c>
      <c r="BU2530" t="s">
        <v>2594</v>
      </c>
      <c r="BV2530" t="s">
        <v>90</v>
      </c>
      <c r="BY2530">
        <v>14910.21</v>
      </c>
      <c r="BZ2530" t="s">
        <v>27</v>
      </c>
      <c r="CA2530" t="s">
        <v>617</v>
      </c>
      <c r="CC2530" t="s">
        <v>602</v>
      </c>
      <c r="CD2530">
        <v>250</v>
      </c>
      <c r="CE2530" t="s">
        <v>86</v>
      </c>
      <c r="CF2530" s="3">
        <v>43747</v>
      </c>
      <c r="CI2530">
        <v>1</v>
      </c>
      <c r="CJ2530">
        <v>1</v>
      </c>
      <c r="CK2530">
        <v>34</v>
      </c>
      <c r="CL2530" t="s">
        <v>87</v>
      </c>
    </row>
    <row r="2531" spans="1:90">
      <c r="A2531" t="s">
        <v>72</v>
      </c>
      <c r="B2531" t="s">
        <v>73</v>
      </c>
      <c r="C2531" t="s">
        <v>74</v>
      </c>
      <c r="E2531" t="str">
        <f>"FES1162718321"</f>
        <v>FES1162718321</v>
      </c>
      <c r="F2531" s="3">
        <v>43759</v>
      </c>
      <c r="G2531">
        <v>202004</v>
      </c>
      <c r="H2531" t="s">
        <v>75</v>
      </c>
      <c r="I2531" t="s">
        <v>76</v>
      </c>
      <c r="J2531" t="s">
        <v>77</v>
      </c>
      <c r="K2531" t="s">
        <v>78</v>
      </c>
      <c r="L2531" t="s">
        <v>215</v>
      </c>
      <c r="M2531" t="s">
        <v>216</v>
      </c>
      <c r="N2531" t="s">
        <v>298</v>
      </c>
      <c r="O2531" t="s">
        <v>82</v>
      </c>
      <c r="P2531" t="str">
        <f>"2170713064                    "</f>
        <v xml:space="preserve">2170713064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17.579999999999998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3.9</v>
      </c>
      <c r="BJ2531">
        <v>1.4</v>
      </c>
      <c r="BK2531">
        <v>4</v>
      </c>
      <c r="BL2531" s="4">
        <v>101.29</v>
      </c>
      <c r="BM2531" s="4">
        <v>15.19</v>
      </c>
      <c r="BN2531" s="4">
        <v>116.48</v>
      </c>
      <c r="BO2531" s="4">
        <v>116.48</v>
      </c>
      <c r="BQ2531" t="s">
        <v>83</v>
      </c>
      <c r="BR2531" t="s">
        <v>84</v>
      </c>
      <c r="BS2531" s="3">
        <v>43760</v>
      </c>
      <c r="BT2531" s="5">
        <v>0.32708333333333334</v>
      </c>
      <c r="BU2531" t="s">
        <v>2684</v>
      </c>
      <c r="BV2531" t="s">
        <v>90</v>
      </c>
      <c r="BY2531">
        <v>7047.94</v>
      </c>
      <c r="CA2531" t="s">
        <v>300</v>
      </c>
      <c r="CC2531" t="s">
        <v>216</v>
      </c>
      <c r="CD2531">
        <v>3201</v>
      </c>
      <c r="CE2531" t="s">
        <v>86</v>
      </c>
      <c r="CF2531" s="3">
        <v>43761</v>
      </c>
      <c r="CI2531">
        <v>1</v>
      </c>
      <c r="CJ2531">
        <v>1</v>
      </c>
      <c r="CK2531">
        <v>21</v>
      </c>
      <c r="CL2531" t="s">
        <v>87</v>
      </c>
    </row>
    <row r="2532" spans="1:90">
      <c r="A2532" t="s">
        <v>72</v>
      </c>
      <c r="B2532" t="s">
        <v>73</v>
      </c>
      <c r="C2532" t="s">
        <v>74</v>
      </c>
      <c r="E2532" t="str">
        <f>"FES1162718413"</f>
        <v>FES1162718413</v>
      </c>
      <c r="F2532" s="3">
        <v>43759</v>
      </c>
      <c r="G2532">
        <v>202004</v>
      </c>
      <c r="H2532" t="s">
        <v>75</v>
      </c>
      <c r="I2532" t="s">
        <v>76</v>
      </c>
      <c r="J2532" t="s">
        <v>77</v>
      </c>
      <c r="K2532" t="s">
        <v>78</v>
      </c>
      <c r="L2532" t="s">
        <v>175</v>
      </c>
      <c r="M2532" t="s">
        <v>176</v>
      </c>
      <c r="N2532" t="s">
        <v>2569</v>
      </c>
      <c r="O2532" t="s">
        <v>82</v>
      </c>
      <c r="P2532" t="str">
        <f>"217071603                     "</f>
        <v xml:space="preserve">217071603 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8.7899999999999991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 s="4">
        <v>50.66</v>
      </c>
      <c r="BM2532" s="4">
        <v>7.6</v>
      </c>
      <c r="BN2532" s="4">
        <v>58.26</v>
      </c>
      <c r="BO2532" s="4">
        <v>58.26</v>
      </c>
      <c r="BQ2532" t="s">
        <v>1184</v>
      </c>
      <c r="BR2532" t="s">
        <v>84</v>
      </c>
      <c r="BS2532" s="3">
        <v>43760</v>
      </c>
      <c r="BT2532" s="5">
        <v>0.3298611111111111</v>
      </c>
      <c r="BU2532" t="s">
        <v>2703</v>
      </c>
      <c r="BV2532" t="s">
        <v>90</v>
      </c>
      <c r="BY2532">
        <v>1200</v>
      </c>
      <c r="CA2532" t="s">
        <v>1936</v>
      </c>
      <c r="CC2532" t="s">
        <v>176</v>
      </c>
      <c r="CD2532">
        <v>4052</v>
      </c>
      <c r="CE2532" t="s">
        <v>96</v>
      </c>
      <c r="CF2532" s="3">
        <v>43761</v>
      </c>
      <c r="CI2532">
        <v>1</v>
      </c>
      <c r="CJ2532">
        <v>1</v>
      </c>
      <c r="CK2532">
        <v>21</v>
      </c>
      <c r="CL2532" t="s">
        <v>87</v>
      </c>
    </row>
    <row r="2533" spans="1:90">
      <c r="A2533" t="s">
        <v>72</v>
      </c>
      <c r="B2533" t="s">
        <v>73</v>
      </c>
      <c r="C2533" t="s">
        <v>74</v>
      </c>
      <c r="E2533" t="str">
        <f>"FES1162718300"</f>
        <v>FES1162718300</v>
      </c>
      <c r="F2533" s="3">
        <v>43759</v>
      </c>
      <c r="G2533">
        <v>202004</v>
      </c>
      <c r="H2533" t="s">
        <v>75</v>
      </c>
      <c r="I2533" t="s">
        <v>76</v>
      </c>
      <c r="J2533" t="s">
        <v>77</v>
      </c>
      <c r="K2533" t="s">
        <v>78</v>
      </c>
      <c r="L2533" t="s">
        <v>119</v>
      </c>
      <c r="M2533" t="s">
        <v>120</v>
      </c>
      <c r="N2533" t="s">
        <v>488</v>
      </c>
      <c r="O2533" t="s">
        <v>82</v>
      </c>
      <c r="P2533" t="str">
        <f>"2170713034                    "</f>
        <v xml:space="preserve">2170713034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39.549999999999997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9</v>
      </c>
      <c r="BJ2533">
        <v>6.7</v>
      </c>
      <c r="BK2533">
        <v>9</v>
      </c>
      <c r="BL2533" s="4">
        <v>227.86</v>
      </c>
      <c r="BM2533" s="4">
        <v>34.18</v>
      </c>
      <c r="BN2533" s="4">
        <v>262.04000000000002</v>
      </c>
      <c r="BO2533" s="4">
        <v>262.04000000000002</v>
      </c>
      <c r="BQ2533" t="s">
        <v>95</v>
      </c>
      <c r="BR2533" t="s">
        <v>84</v>
      </c>
      <c r="BS2533" s="3">
        <v>43760</v>
      </c>
      <c r="BT2533" s="5">
        <v>0.36874999999999997</v>
      </c>
      <c r="BU2533" t="s">
        <v>692</v>
      </c>
      <c r="BV2533" t="s">
        <v>90</v>
      </c>
      <c r="BY2533">
        <v>33411</v>
      </c>
      <c r="CA2533" t="s">
        <v>108</v>
      </c>
      <c r="CC2533" t="s">
        <v>120</v>
      </c>
      <c r="CD2533">
        <v>6001</v>
      </c>
      <c r="CE2533" t="s">
        <v>86</v>
      </c>
      <c r="CF2533" s="3">
        <v>43761</v>
      </c>
      <c r="CI2533">
        <v>1</v>
      </c>
      <c r="CJ2533">
        <v>1</v>
      </c>
      <c r="CK2533">
        <v>21</v>
      </c>
      <c r="CL2533" t="s">
        <v>87</v>
      </c>
    </row>
    <row r="2534" spans="1:90">
      <c r="A2534" t="s">
        <v>72</v>
      </c>
      <c r="B2534" t="s">
        <v>73</v>
      </c>
      <c r="C2534" t="s">
        <v>74</v>
      </c>
      <c r="E2534" t="str">
        <f>"FES1162715403"</f>
        <v>FES1162715403</v>
      </c>
      <c r="F2534" s="3">
        <v>43742</v>
      </c>
      <c r="G2534">
        <v>202004</v>
      </c>
      <c r="H2534" t="s">
        <v>75</v>
      </c>
      <c r="I2534" t="s">
        <v>76</v>
      </c>
      <c r="J2534" t="s">
        <v>151</v>
      </c>
      <c r="K2534" t="s">
        <v>78</v>
      </c>
      <c r="L2534" t="s">
        <v>479</v>
      </c>
      <c r="M2534" t="s">
        <v>480</v>
      </c>
      <c r="N2534" t="s">
        <v>883</v>
      </c>
      <c r="O2534" t="s">
        <v>925</v>
      </c>
      <c r="P2534" t="str">
        <f>"2170710332                    "</f>
        <v xml:space="preserve">2170710332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12.36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2.1</v>
      </c>
      <c r="BJ2534">
        <v>1.9</v>
      </c>
      <c r="BK2534">
        <v>3</v>
      </c>
      <c r="BL2534" s="4">
        <v>71.239999999999995</v>
      </c>
      <c r="BM2534" s="4">
        <v>10.69</v>
      </c>
      <c r="BN2534" s="4">
        <v>81.93</v>
      </c>
      <c r="BO2534" s="4">
        <v>81.93</v>
      </c>
      <c r="BQ2534" t="s">
        <v>83</v>
      </c>
      <c r="BR2534" t="s">
        <v>155</v>
      </c>
      <c r="BS2534" s="3">
        <v>43745</v>
      </c>
      <c r="BT2534" s="5">
        <v>0.42569444444444443</v>
      </c>
      <c r="BU2534" t="s">
        <v>486</v>
      </c>
      <c r="BV2534" t="s">
        <v>90</v>
      </c>
      <c r="BY2534">
        <v>9359.5499999999993</v>
      </c>
      <c r="BZ2534" t="s">
        <v>27</v>
      </c>
      <c r="CA2534" t="s">
        <v>625</v>
      </c>
      <c r="CC2534" t="s">
        <v>480</v>
      </c>
      <c r="CD2534">
        <v>1961</v>
      </c>
      <c r="CE2534" t="s">
        <v>86</v>
      </c>
      <c r="CF2534" s="3">
        <v>43746</v>
      </c>
      <c r="CI2534">
        <v>1</v>
      </c>
      <c r="CJ2534">
        <v>1</v>
      </c>
      <c r="CK2534">
        <v>34</v>
      </c>
      <c r="CL2534" t="s">
        <v>87</v>
      </c>
    </row>
    <row r="2535" spans="1:90">
      <c r="A2535" t="s">
        <v>72</v>
      </c>
      <c r="B2535" t="s">
        <v>73</v>
      </c>
      <c r="C2535" t="s">
        <v>74</v>
      </c>
      <c r="E2535" t="str">
        <f>"FES1162718317"</f>
        <v>FES1162718317</v>
      </c>
      <c r="F2535" s="3">
        <v>43759</v>
      </c>
      <c r="G2535">
        <v>202004</v>
      </c>
      <c r="H2535" t="s">
        <v>75</v>
      </c>
      <c r="I2535" t="s">
        <v>76</v>
      </c>
      <c r="J2535" t="s">
        <v>77</v>
      </c>
      <c r="K2535" t="s">
        <v>78</v>
      </c>
      <c r="L2535" t="s">
        <v>98</v>
      </c>
      <c r="M2535" t="s">
        <v>99</v>
      </c>
      <c r="N2535" t="s">
        <v>455</v>
      </c>
      <c r="O2535" t="s">
        <v>82</v>
      </c>
      <c r="P2535" t="str">
        <f>"2170713061                    "</f>
        <v xml:space="preserve">2170713061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24.17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3.5</v>
      </c>
      <c r="BJ2535">
        <v>5.5</v>
      </c>
      <c r="BK2535">
        <v>5.5</v>
      </c>
      <c r="BL2535" s="4">
        <v>139.26</v>
      </c>
      <c r="BM2535" s="4">
        <v>20.89</v>
      </c>
      <c r="BN2535" s="4">
        <v>160.15</v>
      </c>
      <c r="BO2535" s="4">
        <v>160.15</v>
      </c>
      <c r="BQ2535" t="s">
        <v>95</v>
      </c>
      <c r="BR2535" t="s">
        <v>84</v>
      </c>
      <c r="BS2535" s="3">
        <v>43760</v>
      </c>
      <c r="BT2535" s="5">
        <v>0.4291666666666667</v>
      </c>
      <c r="BU2535" t="s">
        <v>1952</v>
      </c>
      <c r="BV2535" t="s">
        <v>90</v>
      </c>
      <c r="BY2535">
        <v>27573.21</v>
      </c>
      <c r="CA2535" t="s">
        <v>453</v>
      </c>
      <c r="CC2535" t="s">
        <v>99</v>
      </c>
      <c r="CD2535">
        <v>3620</v>
      </c>
      <c r="CE2535" t="s">
        <v>86</v>
      </c>
      <c r="CF2535" s="3">
        <v>43761</v>
      </c>
      <c r="CI2535">
        <v>1</v>
      </c>
      <c r="CJ2535">
        <v>1</v>
      </c>
      <c r="CK2535">
        <v>21</v>
      </c>
      <c r="CL2535" t="s">
        <v>87</v>
      </c>
    </row>
    <row r="2536" spans="1:90">
      <c r="A2536" t="s">
        <v>72</v>
      </c>
      <c r="B2536" t="s">
        <v>73</v>
      </c>
      <c r="C2536" t="s">
        <v>74</v>
      </c>
      <c r="E2536" t="str">
        <f>"FES1162718324"</f>
        <v>FES1162718324</v>
      </c>
      <c r="F2536" s="3">
        <v>43759</v>
      </c>
      <c r="G2536">
        <v>202004</v>
      </c>
      <c r="H2536" t="s">
        <v>75</v>
      </c>
      <c r="I2536" t="s">
        <v>76</v>
      </c>
      <c r="J2536" t="s">
        <v>77</v>
      </c>
      <c r="K2536" t="s">
        <v>78</v>
      </c>
      <c r="L2536" t="s">
        <v>142</v>
      </c>
      <c r="M2536" t="s">
        <v>143</v>
      </c>
      <c r="N2536" t="s">
        <v>2704</v>
      </c>
      <c r="O2536" t="s">
        <v>82</v>
      </c>
      <c r="P2536" t="str">
        <f>"2170713067                    "</f>
        <v xml:space="preserve">2170713067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6.87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1.1000000000000001</v>
      </c>
      <c r="BK2536">
        <v>2</v>
      </c>
      <c r="BL2536" s="4">
        <v>39.58</v>
      </c>
      <c r="BM2536" s="4">
        <v>5.94</v>
      </c>
      <c r="BN2536" s="4">
        <v>45.52</v>
      </c>
      <c r="BO2536" s="4">
        <v>45.52</v>
      </c>
      <c r="BQ2536" t="s">
        <v>101</v>
      </c>
      <c r="BR2536" t="s">
        <v>84</v>
      </c>
      <c r="BS2536" s="3">
        <v>43760</v>
      </c>
      <c r="BT2536" s="5">
        <v>0.375</v>
      </c>
      <c r="BU2536" t="s">
        <v>2705</v>
      </c>
      <c r="BV2536" t="s">
        <v>90</v>
      </c>
      <c r="BY2536">
        <v>5320</v>
      </c>
      <c r="CA2536" t="s">
        <v>347</v>
      </c>
      <c r="CC2536" t="s">
        <v>143</v>
      </c>
      <c r="CD2536">
        <v>1460</v>
      </c>
      <c r="CE2536" t="s">
        <v>86</v>
      </c>
      <c r="CF2536" s="3">
        <v>43761</v>
      </c>
      <c r="CI2536">
        <v>1</v>
      </c>
      <c r="CJ2536">
        <v>1</v>
      </c>
      <c r="CK2536">
        <v>22</v>
      </c>
      <c r="CL2536" t="s">
        <v>87</v>
      </c>
    </row>
    <row r="2537" spans="1:90">
      <c r="A2537" t="s">
        <v>72</v>
      </c>
      <c r="B2537" t="s">
        <v>73</v>
      </c>
      <c r="C2537" t="s">
        <v>74</v>
      </c>
      <c r="E2537" t="str">
        <f>"FES1162718356"</f>
        <v>FES1162718356</v>
      </c>
      <c r="F2537" s="3">
        <v>43759</v>
      </c>
      <c r="G2537">
        <v>202004</v>
      </c>
      <c r="H2537" t="s">
        <v>75</v>
      </c>
      <c r="I2537" t="s">
        <v>76</v>
      </c>
      <c r="J2537" t="s">
        <v>77</v>
      </c>
      <c r="K2537" t="s">
        <v>78</v>
      </c>
      <c r="L2537" t="s">
        <v>92</v>
      </c>
      <c r="M2537" t="s">
        <v>93</v>
      </c>
      <c r="N2537" t="s">
        <v>212</v>
      </c>
      <c r="O2537" t="s">
        <v>82</v>
      </c>
      <c r="P2537" t="str">
        <f>"2170713099                    "</f>
        <v xml:space="preserve">2170713099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8.7899999999999991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0.7</v>
      </c>
      <c r="BJ2537">
        <v>0.9</v>
      </c>
      <c r="BK2537">
        <v>1</v>
      </c>
      <c r="BL2537" s="4">
        <v>50.66</v>
      </c>
      <c r="BM2537" s="4">
        <v>7.6</v>
      </c>
      <c r="BN2537" s="4">
        <v>58.26</v>
      </c>
      <c r="BO2537" s="4">
        <v>58.26</v>
      </c>
      <c r="BQ2537" t="s">
        <v>95</v>
      </c>
      <c r="BR2537" t="s">
        <v>84</v>
      </c>
      <c r="BS2537" s="3">
        <v>43760</v>
      </c>
      <c r="BT2537" s="5">
        <v>0.32013888888888892</v>
      </c>
      <c r="BU2537" t="s">
        <v>213</v>
      </c>
      <c r="BV2537" t="s">
        <v>90</v>
      </c>
      <c r="BY2537">
        <v>4532.33</v>
      </c>
      <c r="CA2537" t="s">
        <v>214</v>
      </c>
      <c r="CC2537" t="s">
        <v>93</v>
      </c>
      <c r="CD2537">
        <v>7405</v>
      </c>
      <c r="CE2537" t="s">
        <v>86</v>
      </c>
      <c r="CF2537" s="3">
        <v>43761</v>
      </c>
      <c r="CI2537">
        <v>1</v>
      </c>
      <c r="CJ2537">
        <v>1</v>
      </c>
      <c r="CK2537">
        <v>21</v>
      </c>
      <c r="CL2537" t="s">
        <v>87</v>
      </c>
    </row>
    <row r="2538" spans="1:90">
      <c r="A2538" t="s">
        <v>72</v>
      </c>
      <c r="B2538" t="s">
        <v>73</v>
      </c>
      <c r="C2538" t="s">
        <v>74</v>
      </c>
      <c r="E2538" t="str">
        <f>"FES1162714962"</f>
        <v>FES1162714962</v>
      </c>
      <c r="F2538" s="3">
        <v>43740</v>
      </c>
      <c r="G2538">
        <v>202004</v>
      </c>
      <c r="H2538" t="s">
        <v>75</v>
      </c>
      <c r="I2538" t="s">
        <v>76</v>
      </c>
      <c r="J2538" t="s">
        <v>151</v>
      </c>
      <c r="K2538" t="s">
        <v>78</v>
      </c>
      <c r="L2538" t="s">
        <v>359</v>
      </c>
      <c r="M2538" t="s">
        <v>360</v>
      </c>
      <c r="N2538" t="s">
        <v>1764</v>
      </c>
      <c r="O2538" t="s">
        <v>925</v>
      </c>
      <c r="P2538" t="str">
        <f>"2170709898                    "</f>
        <v xml:space="preserve">2170709898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12.36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3</v>
      </c>
      <c r="BJ2538">
        <v>0.9</v>
      </c>
      <c r="BK2538">
        <v>3</v>
      </c>
      <c r="BL2538" s="4">
        <v>71.239999999999995</v>
      </c>
      <c r="BM2538" s="4">
        <v>10.69</v>
      </c>
      <c r="BN2538" s="4">
        <v>81.93</v>
      </c>
      <c r="BO2538" s="4">
        <v>81.93</v>
      </c>
      <c r="BQ2538" t="s">
        <v>83</v>
      </c>
      <c r="BR2538" t="s">
        <v>155</v>
      </c>
      <c r="BS2538" s="3">
        <v>43741</v>
      </c>
      <c r="BT2538" s="5">
        <v>0.3840277777777778</v>
      </c>
      <c r="BU2538" t="s">
        <v>2559</v>
      </c>
      <c r="BV2538" t="s">
        <v>90</v>
      </c>
      <c r="BY2538">
        <v>4587.45</v>
      </c>
      <c r="BZ2538" t="s">
        <v>27</v>
      </c>
      <c r="CA2538" t="s">
        <v>1766</v>
      </c>
      <c r="CC2538" t="s">
        <v>360</v>
      </c>
      <c r="CD2538">
        <v>208</v>
      </c>
      <c r="CE2538" t="s">
        <v>86</v>
      </c>
      <c r="CF2538" s="3">
        <v>43746</v>
      </c>
      <c r="CI2538">
        <v>1</v>
      </c>
      <c r="CJ2538">
        <v>1</v>
      </c>
      <c r="CK2538">
        <v>34</v>
      </c>
      <c r="CL2538" t="s">
        <v>87</v>
      </c>
    </row>
    <row r="2539" spans="1:90">
      <c r="A2539" t="s">
        <v>72</v>
      </c>
      <c r="B2539" t="s">
        <v>73</v>
      </c>
      <c r="C2539" t="s">
        <v>74</v>
      </c>
      <c r="E2539" t="str">
        <f>"FES1162718335"</f>
        <v>FES1162718335</v>
      </c>
      <c r="F2539" s="3">
        <v>43759</v>
      </c>
      <c r="G2539">
        <v>202004</v>
      </c>
      <c r="H2539" t="s">
        <v>75</v>
      </c>
      <c r="I2539" t="s">
        <v>76</v>
      </c>
      <c r="J2539" t="s">
        <v>77</v>
      </c>
      <c r="K2539" t="s">
        <v>78</v>
      </c>
      <c r="L2539" t="s">
        <v>79</v>
      </c>
      <c r="M2539" t="s">
        <v>80</v>
      </c>
      <c r="N2539" t="s">
        <v>693</v>
      </c>
      <c r="O2539" t="s">
        <v>82</v>
      </c>
      <c r="P2539" t="str">
        <f>"2170712639                    "</f>
        <v xml:space="preserve">2170712639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13.45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5.9</v>
      </c>
      <c r="BJ2539">
        <v>3.1</v>
      </c>
      <c r="BK2539">
        <v>6</v>
      </c>
      <c r="BL2539" s="4">
        <v>77.52</v>
      </c>
      <c r="BM2539" s="4">
        <v>11.63</v>
      </c>
      <c r="BN2539" s="4">
        <v>89.15</v>
      </c>
      <c r="BO2539" s="4">
        <v>89.15</v>
      </c>
      <c r="BQ2539" t="s">
        <v>83</v>
      </c>
      <c r="BR2539" t="s">
        <v>84</v>
      </c>
      <c r="BS2539" s="3">
        <v>43760</v>
      </c>
      <c r="BT2539" s="5">
        <v>0.43402777777777773</v>
      </c>
      <c r="BU2539" t="s">
        <v>2706</v>
      </c>
      <c r="BV2539" t="s">
        <v>90</v>
      </c>
      <c r="BY2539">
        <v>15617.39</v>
      </c>
      <c r="CA2539" t="s">
        <v>543</v>
      </c>
      <c r="CC2539" t="s">
        <v>80</v>
      </c>
      <c r="CD2539">
        <v>2091</v>
      </c>
      <c r="CE2539" t="s">
        <v>86</v>
      </c>
      <c r="CF2539" s="3">
        <v>43761</v>
      </c>
      <c r="CI2539">
        <v>1</v>
      </c>
      <c r="CJ2539">
        <v>1</v>
      </c>
      <c r="CK2539">
        <v>22</v>
      </c>
      <c r="CL2539" t="s">
        <v>87</v>
      </c>
    </row>
    <row r="2540" spans="1:90">
      <c r="A2540" t="s">
        <v>72</v>
      </c>
      <c r="B2540" t="s">
        <v>73</v>
      </c>
      <c r="C2540" t="s">
        <v>74</v>
      </c>
      <c r="E2540" t="str">
        <f>"FES1162718301"</f>
        <v>FES1162718301</v>
      </c>
      <c r="F2540" s="3">
        <v>43759</v>
      </c>
      <c r="G2540">
        <v>202004</v>
      </c>
      <c r="H2540" t="s">
        <v>75</v>
      </c>
      <c r="I2540" t="s">
        <v>76</v>
      </c>
      <c r="J2540" t="s">
        <v>77</v>
      </c>
      <c r="K2540" t="s">
        <v>78</v>
      </c>
      <c r="L2540" t="s">
        <v>119</v>
      </c>
      <c r="M2540" t="s">
        <v>120</v>
      </c>
      <c r="N2540" t="s">
        <v>488</v>
      </c>
      <c r="O2540" t="s">
        <v>82</v>
      </c>
      <c r="P2540" t="str">
        <f>"2170713035                    "</f>
        <v xml:space="preserve">2170713035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26.37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5.7</v>
      </c>
      <c r="BJ2540">
        <v>2.5</v>
      </c>
      <c r="BK2540">
        <v>6</v>
      </c>
      <c r="BL2540" s="4">
        <v>151.91999999999999</v>
      </c>
      <c r="BM2540" s="4">
        <v>22.79</v>
      </c>
      <c r="BN2540" s="4">
        <v>174.71</v>
      </c>
      <c r="BO2540" s="4">
        <v>174.71</v>
      </c>
      <c r="BQ2540" t="s">
        <v>95</v>
      </c>
      <c r="BR2540" t="s">
        <v>84</v>
      </c>
      <c r="BS2540" s="3">
        <v>43760</v>
      </c>
      <c r="BT2540" s="5">
        <v>0.36805555555555558</v>
      </c>
      <c r="BU2540" t="s">
        <v>692</v>
      </c>
      <c r="BV2540" t="s">
        <v>90</v>
      </c>
      <c r="BY2540">
        <v>12332.23</v>
      </c>
      <c r="CA2540" t="s">
        <v>108</v>
      </c>
      <c r="CC2540" t="s">
        <v>120</v>
      </c>
      <c r="CD2540">
        <v>6001</v>
      </c>
      <c r="CE2540" t="s">
        <v>86</v>
      </c>
      <c r="CF2540" s="3">
        <v>43761</v>
      </c>
      <c r="CI2540">
        <v>1</v>
      </c>
      <c r="CJ2540">
        <v>1</v>
      </c>
      <c r="CK2540">
        <v>21</v>
      </c>
      <c r="CL2540" t="s">
        <v>87</v>
      </c>
    </row>
    <row r="2541" spans="1:90">
      <c r="A2541" t="s">
        <v>72</v>
      </c>
      <c r="B2541" t="s">
        <v>73</v>
      </c>
      <c r="C2541" t="s">
        <v>74</v>
      </c>
      <c r="E2541" t="str">
        <f>"FES1162718341"</f>
        <v>FES1162718341</v>
      </c>
      <c r="F2541" s="3">
        <v>43759</v>
      </c>
      <c r="G2541">
        <v>202004</v>
      </c>
      <c r="H2541" t="s">
        <v>75</v>
      </c>
      <c r="I2541" t="s">
        <v>76</v>
      </c>
      <c r="J2541" t="s">
        <v>77</v>
      </c>
      <c r="K2541" t="s">
        <v>78</v>
      </c>
      <c r="L2541" t="s">
        <v>75</v>
      </c>
      <c r="M2541" t="s">
        <v>76</v>
      </c>
      <c r="N2541" t="s">
        <v>846</v>
      </c>
      <c r="O2541" t="s">
        <v>925</v>
      </c>
      <c r="P2541" t="str">
        <f>"2170713087                    "</f>
        <v xml:space="preserve">2170713087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7.64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5</v>
      </c>
      <c r="BJ2541">
        <v>2.4</v>
      </c>
      <c r="BK2541">
        <v>5</v>
      </c>
      <c r="BL2541" s="4">
        <v>44.02</v>
      </c>
      <c r="BM2541" s="4">
        <v>6.6</v>
      </c>
      <c r="BN2541" s="4">
        <v>50.62</v>
      </c>
      <c r="BO2541" s="4">
        <v>50.62</v>
      </c>
      <c r="BP2541" t="s">
        <v>926</v>
      </c>
      <c r="BQ2541" t="s">
        <v>95</v>
      </c>
      <c r="BR2541" t="s">
        <v>84</v>
      </c>
      <c r="BS2541" s="3">
        <v>43760</v>
      </c>
      <c r="BT2541" s="5">
        <v>0.32500000000000001</v>
      </c>
      <c r="BU2541" t="s">
        <v>847</v>
      </c>
      <c r="BV2541" t="s">
        <v>90</v>
      </c>
      <c r="BY2541">
        <v>12013.85</v>
      </c>
      <c r="CA2541" t="s">
        <v>848</v>
      </c>
      <c r="CC2541" t="s">
        <v>76</v>
      </c>
      <c r="CD2541">
        <v>1645</v>
      </c>
      <c r="CE2541" t="s">
        <v>86</v>
      </c>
      <c r="CF2541" s="3">
        <v>43761</v>
      </c>
      <c r="CI2541">
        <v>1</v>
      </c>
      <c r="CJ2541">
        <v>1</v>
      </c>
      <c r="CK2541">
        <v>32</v>
      </c>
      <c r="CL2541" t="s">
        <v>87</v>
      </c>
    </row>
    <row r="2542" spans="1:90">
      <c r="A2542" t="s">
        <v>72</v>
      </c>
      <c r="B2542" t="s">
        <v>73</v>
      </c>
      <c r="C2542" t="s">
        <v>74</v>
      </c>
      <c r="E2542" t="str">
        <f>"FES1162715782"</f>
        <v>FES1162715782</v>
      </c>
      <c r="F2542" s="3">
        <v>43746</v>
      </c>
      <c r="G2542">
        <v>202004</v>
      </c>
      <c r="H2542" t="s">
        <v>75</v>
      </c>
      <c r="I2542" t="s">
        <v>76</v>
      </c>
      <c r="J2542" t="s">
        <v>151</v>
      </c>
      <c r="K2542" t="s">
        <v>78</v>
      </c>
      <c r="L2542" t="s">
        <v>359</v>
      </c>
      <c r="M2542" t="s">
        <v>360</v>
      </c>
      <c r="N2542" t="s">
        <v>2707</v>
      </c>
      <c r="O2542" t="s">
        <v>925</v>
      </c>
      <c r="P2542" t="str">
        <f>"2170710583                    "</f>
        <v xml:space="preserve">2170710583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12.36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3.6</v>
      </c>
      <c r="BJ2542">
        <v>3.1</v>
      </c>
      <c r="BK2542">
        <v>4</v>
      </c>
      <c r="BL2542" s="4">
        <v>71.239999999999995</v>
      </c>
      <c r="BM2542" s="4">
        <v>10.69</v>
      </c>
      <c r="BN2542" s="4">
        <v>81.93</v>
      </c>
      <c r="BO2542" s="4">
        <v>81.93</v>
      </c>
      <c r="BQ2542" t="s">
        <v>83</v>
      </c>
      <c r="BR2542" t="s">
        <v>155</v>
      </c>
      <c r="BS2542" s="3">
        <v>43747</v>
      </c>
      <c r="BT2542" s="5">
        <v>0.4291666666666667</v>
      </c>
      <c r="BU2542" t="s">
        <v>2708</v>
      </c>
      <c r="BV2542" t="s">
        <v>90</v>
      </c>
      <c r="BY2542">
        <v>15551.95</v>
      </c>
      <c r="BZ2542" t="s">
        <v>27</v>
      </c>
      <c r="CA2542" t="s">
        <v>1414</v>
      </c>
      <c r="CC2542" t="s">
        <v>360</v>
      </c>
      <c r="CD2542">
        <v>208</v>
      </c>
      <c r="CE2542" t="s">
        <v>86</v>
      </c>
      <c r="CF2542" s="3">
        <v>43748</v>
      </c>
      <c r="CI2542">
        <v>1</v>
      </c>
      <c r="CJ2542">
        <v>1</v>
      </c>
      <c r="CK2542">
        <v>34</v>
      </c>
      <c r="CL2542" t="s">
        <v>87</v>
      </c>
    </row>
    <row r="2543" spans="1:90">
      <c r="A2543" t="s">
        <v>72</v>
      </c>
      <c r="B2543" t="s">
        <v>73</v>
      </c>
      <c r="C2543" t="s">
        <v>74</v>
      </c>
      <c r="E2543" t="str">
        <f>"FES1162718368"</f>
        <v>FES1162718368</v>
      </c>
      <c r="F2543" s="3">
        <v>43759</v>
      </c>
      <c r="G2543">
        <v>202004</v>
      </c>
      <c r="H2543" t="s">
        <v>75</v>
      </c>
      <c r="I2543" t="s">
        <v>76</v>
      </c>
      <c r="J2543" t="s">
        <v>77</v>
      </c>
      <c r="K2543" t="s">
        <v>78</v>
      </c>
      <c r="L2543" t="s">
        <v>129</v>
      </c>
      <c r="M2543" t="s">
        <v>130</v>
      </c>
      <c r="N2543" t="s">
        <v>131</v>
      </c>
      <c r="O2543" t="s">
        <v>82</v>
      </c>
      <c r="P2543" t="str">
        <f>"2170712820                    "</f>
        <v xml:space="preserve">2170712820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10.16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3.7</v>
      </c>
      <c r="BJ2543">
        <v>3.6</v>
      </c>
      <c r="BK2543">
        <v>4</v>
      </c>
      <c r="BL2543" s="4">
        <v>58.55</v>
      </c>
      <c r="BM2543" s="4">
        <v>8.7799999999999994</v>
      </c>
      <c r="BN2543" s="4">
        <v>67.33</v>
      </c>
      <c r="BO2543" s="4">
        <v>67.33</v>
      </c>
      <c r="BQ2543" t="s">
        <v>95</v>
      </c>
      <c r="BR2543" t="s">
        <v>84</v>
      </c>
      <c r="BS2543" s="3">
        <v>43760</v>
      </c>
      <c r="BT2543" s="5">
        <v>0.39583333333333331</v>
      </c>
      <c r="BU2543" t="s">
        <v>2709</v>
      </c>
      <c r="BV2543" t="s">
        <v>90</v>
      </c>
      <c r="BY2543">
        <v>18121.189999999999</v>
      </c>
      <c r="CC2543" t="s">
        <v>130</v>
      </c>
      <c r="CD2543">
        <v>1451</v>
      </c>
      <c r="CE2543" t="s">
        <v>86</v>
      </c>
      <c r="CF2543" s="3">
        <v>43761</v>
      </c>
      <c r="CI2543">
        <v>1</v>
      </c>
      <c r="CJ2543">
        <v>1</v>
      </c>
      <c r="CK2543">
        <v>22</v>
      </c>
      <c r="CL2543" t="s">
        <v>87</v>
      </c>
    </row>
    <row r="2544" spans="1:90">
      <c r="A2544" t="s">
        <v>72</v>
      </c>
      <c r="B2544" t="s">
        <v>73</v>
      </c>
      <c r="C2544" t="s">
        <v>74</v>
      </c>
      <c r="E2544" t="str">
        <f>"FES1162714860"</f>
        <v>FES1162714860</v>
      </c>
      <c r="F2544" s="3">
        <v>43739</v>
      </c>
      <c r="G2544">
        <v>202004</v>
      </c>
      <c r="H2544" t="s">
        <v>75</v>
      </c>
      <c r="I2544" t="s">
        <v>76</v>
      </c>
      <c r="J2544" t="s">
        <v>151</v>
      </c>
      <c r="K2544" t="s">
        <v>78</v>
      </c>
      <c r="L2544" t="s">
        <v>142</v>
      </c>
      <c r="M2544" t="s">
        <v>143</v>
      </c>
      <c r="N2544" t="s">
        <v>144</v>
      </c>
      <c r="O2544" t="s">
        <v>925</v>
      </c>
      <c r="P2544" t="str">
        <f>"2170706994                    "</f>
        <v xml:space="preserve">2170706994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13.88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13.5</v>
      </c>
      <c r="BJ2544">
        <v>8.8000000000000007</v>
      </c>
      <c r="BK2544">
        <v>14</v>
      </c>
      <c r="BL2544" s="4">
        <v>83.29</v>
      </c>
      <c r="BM2544" s="4">
        <v>12.49</v>
      </c>
      <c r="BN2544" s="4">
        <v>95.78</v>
      </c>
      <c r="BO2544" s="4">
        <v>95.78</v>
      </c>
      <c r="BQ2544" t="s">
        <v>83</v>
      </c>
      <c r="BR2544" t="s">
        <v>155</v>
      </c>
      <c r="BS2544" s="3">
        <v>43740</v>
      </c>
      <c r="BT2544" s="5">
        <v>0.36805555555555558</v>
      </c>
      <c r="BU2544" t="s">
        <v>597</v>
      </c>
      <c r="BV2544" t="s">
        <v>90</v>
      </c>
      <c r="BY2544">
        <v>43927.58</v>
      </c>
      <c r="BZ2544" t="s">
        <v>27</v>
      </c>
      <c r="CC2544" t="s">
        <v>143</v>
      </c>
      <c r="CD2544">
        <v>1459</v>
      </c>
      <c r="CE2544" t="s">
        <v>86</v>
      </c>
      <c r="CF2544" s="3">
        <v>43741</v>
      </c>
      <c r="CI2544">
        <v>1</v>
      </c>
      <c r="CJ2544">
        <v>1</v>
      </c>
      <c r="CK2544">
        <v>32</v>
      </c>
      <c r="CL2544" t="s">
        <v>87</v>
      </c>
    </row>
    <row r="2545" spans="1:90">
      <c r="A2545" t="s">
        <v>72</v>
      </c>
      <c r="B2545" t="s">
        <v>73</v>
      </c>
      <c r="C2545" t="s">
        <v>74</v>
      </c>
      <c r="E2545" t="str">
        <f>"FES1162718351"</f>
        <v>FES1162718351</v>
      </c>
      <c r="F2545" s="3">
        <v>43759</v>
      </c>
      <c r="G2545">
        <v>202004</v>
      </c>
      <c r="H2545" t="s">
        <v>75</v>
      </c>
      <c r="I2545" t="s">
        <v>76</v>
      </c>
      <c r="J2545" t="s">
        <v>77</v>
      </c>
      <c r="K2545" t="s">
        <v>78</v>
      </c>
      <c r="L2545" t="s">
        <v>1176</v>
      </c>
      <c r="M2545" t="s">
        <v>1177</v>
      </c>
      <c r="N2545" t="s">
        <v>1178</v>
      </c>
      <c r="O2545" t="s">
        <v>82</v>
      </c>
      <c r="P2545" t="str">
        <f>"2170713094                    "</f>
        <v xml:space="preserve">2170713094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12.36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 s="4">
        <v>71.239999999999995</v>
      </c>
      <c r="BM2545" s="4">
        <v>10.69</v>
      </c>
      <c r="BN2545" s="4">
        <v>81.93</v>
      </c>
      <c r="BO2545" s="4">
        <v>81.93</v>
      </c>
      <c r="BQ2545" t="s">
        <v>95</v>
      </c>
      <c r="BR2545" t="s">
        <v>84</v>
      </c>
      <c r="BS2545" s="3">
        <v>43760</v>
      </c>
      <c r="BT2545" s="5">
        <v>0.44791666666666669</v>
      </c>
      <c r="BU2545" t="s">
        <v>2710</v>
      </c>
      <c r="BV2545" t="s">
        <v>90</v>
      </c>
      <c r="BY2545">
        <v>1200</v>
      </c>
      <c r="CA2545" t="s">
        <v>2350</v>
      </c>
      <c r="CC2545" t="s">
        <v>1177</v>
      </c>
      <c r="CD2545">
        <v>2210</v>
      </c>
      <c r="CE2545" t="s">
        <v>96</v>
      </c>
      <c r="CF2545" s="3">
        <v>43761</v>
      </c>
      <c r="CI2545">
        <v>1</v>
      </c>
      <c r="CJ2545">
        <v>1</v>
      </c>
      <c r="CK2545">
        <v>24</v>
      </c>
      <c r="CL2545" t="s">
        <v>87</v>
      </c>
    </row>
    <row r="2546" spans="1:90">
      <c r="A2546" t="s">
        <v>72</v>
      </c>
      <c r="B2546" t="s">
        <v>73</v>
      </c>
      <c r="C2546" t="s">
        <v>74</v>
      </c>
      <c r="E2546" t="str">
        <f>"FES1162718360"</f>
        <v>FES1162718360</v>
      </c>
      <c r="F2546" s="3">
        <v>43759</v>
      </c>
      <c r="G2546">
        <v>202004</v>
      </c>
      <c r="H2546" t="s">
        <v>75</v>
      </c>
      <c r="I2546" t="s">
        <v>76</v>
      </c>
      <c r="J2546" t="s">
        <v>77</v>
      </c>
      <c r="K2546" t="s">
        <v>78</v>
      </c>
      <c r="L2546" t="s">
        <v>92</v>
      </c>
      <c r="M2546" t="s">
        <v>93</v>
      </c>
      <c r="N2546" t="s">
        <v>690</v>
      </c>
      <c r="O2546" t="s">
        <v>82</v>
      </c>
      <c r="P2546" t="str">
        <f>"2170713106                    "</f>
        <v xml:space="preserve">2170713106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8.7899999999999991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 s="4">
        <v>50.66</v>
      </c>
      <c r="BM2546" s="4">
        <v>7.6</v>
      </c>
      <c r="BN2546" s="4">
        <v>58.26</v>
      </c>
      <c r="BO2546" s="4">
        <v>58.26</v>
      </c>
      <c r="BQ2546" t="s">
        <v>95</v>
      </c>
      <c r="BR2546" t="s">
        <v>84</v>
      </c>
      <c r="BS2546" s="3">
        <v>43760</v>
      </c>
      <c r="BT2546" s="5">
        <v>0.2986111111111111</v>
      </c>
      <c r="BU2546" t="s">
        <v>1207</v>
      </c>
      <c r="BV2546" t="s">
        <v>90</v>
      </c>
      <c r="BY2546">
        <v>1200</v>
      </c>
      <c r="CA2546" t="s">
        <v>900</v>
      </c>
      <c r="CC2546" t="s">
        <v>93</v>
      </c>
      <c r="CD2546">
        <v>7530</v>
      </c>
      <c r="CE2546" t="s">
        <v>96</v>
      </c>
      <c r="CF2546" s="3">
        <v>43761</v>
      </c>
      <c r="CI2546">
        <v>1</v>
      </c>
      <c r="CJ2546">
        <v>1</v>
      </c>
      <c r="CK2546">
        <v>21</v>
      </c>
      <c r="CL2546" t="s">
        <v>87</v>
      </c>
    </row>
    <row r="2547" spans="1:90">
      <c r="A2547" t="s">
        <v>72</v>
      </c>
      <c r="B2547" t="s">
        <v>73</v>
      </c>
      <c r="C2547" t="s">
        <v>74</v>
      </c>
      <c r="E2547" t="str">
        <f>"FES1162718345"</f>
        <v>FES1162718345</v>
      </c>
      <c r="F2547" s="3">
        <v>43759</v>
      </c>
      <c r="G2547">
        <v>202004</v>
      </c>
      <c r="H2547" t="s">
        <v>75</v>
      </c>
      <c r="I2547" t="s">
        <v>76</v>
      </c>
      <c r="J2547" t="s">
        <v>77</v>
      </c>
      <c r="K2547" t="s">
        <v>78</v>
      </c>
      <c r="L2547" t="s">
        <v>114</v>
      </c>
      <c r="M2547" t="s">
        <v>115</v>
      </c>
      <c r="N2547" t="s">
        <v>1767</v>
      </c>
      <c r="O2547" t="s">
        <v>82</v>
      </c>
      <c r="P2547" t="str">
        <f>"2170713088                    "</f>
        <v xml:space="preserve">2170713088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13.19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3</v>
      </c>
      <c r="BJ2547">
        <v>0.9</v>
      </c>
      <c r="BK2547">
        <v>3</v>
      </c>
      <c r="BL2547" s="4">
        <v>75.98</v>
      </c>
      <c r="BM2547" s="4">
        <v>11.4</v>
      </c>
      <c r="BN2547" s="4">
        <v>87.38</v>
      </c>
      <c r="BO2547" s="4">
        <v>87.38</v>
      </c>
      <c r="BQ2547" t="s">
        <v>101</v>
      </c>
      <c r="BR2547" t="s">
        <v>84</v>
      </c>
      <c r="BS2547" s="3">
        <v>43760</v>
      </c>
      <c r="BT2547" s="5">
        <v>0.37847222222222227</v>
      </c>
      <c r="BU2547" t="s">
        <v>2711</v>
      </c>
      <c r="BV2547" t="s">
        <v>90</v>
      </c>
      <c r="BY2547">
        <v>4704.0200000000004</v>
      </c>
      <c r="CC2547" t="s">
        <v>115</v>
      </c>
      <c r="CD2547">
        <v>200</v>
      </c>
      <c r="CE2547" t="s">
        <v>86</v>
      </c>
      <c r="CF2547" s="3">
        <v>43761</v>
      </c>
      <c r="CI2547">
        <v>1</v>
      </c>
      <c r="CJ2547">
        <v>1</v>
      </c>
      <c r="CK2547">
        <v>21</v>
      </c>
      <c r="CL2547" t="s">
        <v>87</v>
      </c>
    </row>
    <row r="2548" spans="1:90">
      <c r="A2548" t="s">
        <v>72</v>
      </c>
      <c r="B2548" t="s">
        <v>73</v>
      </c>
      <c r="C2548" t="s">
        <v>74</v>
      </c>
      <c r="E2548" t="str">
        <f>"FES1162716011"</f>
        <v>FES1162716011</v>
      </c>
      <c r="F2548" s="3">
        <v>43746</v>
      </c>
      <c r="G2548">
        <v>202004</v>
      </c>
      <c r="H2548" t="s">
        <v>75</v>
      </c>
      <c r="I2548" t="s">
        <v>76</v>
      </c>
      <c r="J2548" t="s">
        <v>151</v>
      </c>
      <c r="K2548" t="s">
        <v>78</v>
      </c>
      <c r="L2548" t="s">
        <v>134</v>
      </c>
      <c r="M2548" t="s">
        <v>135</v>
      </c>
      <c r="N2548" t="s">
        <v>2712</v>
      </c>
      <c r="O2548" t="s">
        <v>925</v>
      </c>
      <c r="P2548" t="str">
        <f>"2170710819                    "</f>
        <v xml:space="preserve">2170710819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23.5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7</v>
      </c>
      <c r="BJ2548">
        <v>2</v>
      </c>
      <c r="BK2548">
        <v>7</v>
      </c>
      <c r="BL2548" s="4">
        <v>135.38999999999999</v>
      </c>
      <c r="BM2548" s="4">
        <v>20.309999999999999</v>
      </c>
      <c r="BN2548" s="4">
        <v>155.69999999999999</v>
      </c>
      <c r="BO2548" s="4">
        <v>155.69999999999999</v>
      </c>
      <c r="BQ2548" t="s">
        <v>83</v>
      </c>
      <c r="BR2548" t="s">
        <v>155</v>
      </c>
      <c r="BS2548" s="3">
        <v>43747</v>
      </c>
      <c r="BT2548" s="5">
        <v>0.40972222222222227</v>
      </c>
      <c r="BU2548" t="s">
        <v>724</v>
      </c>
      <c r="BV2548" t="s">
        <v>90</v>
      </c>
      <c r="BY2548">
        <v>9918</v>
      </c>
      <c r="BZ2548" t="s">
        <v>27</v>
      </c>
      <c r="CA2548" t="s">
        <v>688</v>
      </c>
      <c r="CC2548" t="s">
        <v>135</v>
      </c>
      <c r="CD2548">
        <v>299</v>
      </c>
      <c r="CE2548" t="s">
        <v>86</v>
      </c>
      <c r="CF2548" s="3">
        <v>43749</v>
      </c>
      <c r="CI2548">
        <v>1</v>
      </c>
      <c r="CJ2548">
        <v>1</v>
      </c>
      <c r="CK2548">
        <v>34</v>
      </c>
      <c r="CL2548" t="s">
        <v>87</v>
      </c>
    </row>
    <row r="2549" spans="1:90">
      <c r="A2549" t="s">
        <v>72</v>
      </c>
      <c r="B2549" t="s">
        <v>73</v>
      </c>
      <c r="C2549" t="s">
        <v>74</v>
      </c>
      <c r="E2549" t="str">
        <f>"FES1162718357"</f>
        <v>FES1162718357</v>
      </c>
      <c r="F2549" s="3">
        <v>43759</v>
      </c>
      <c r="G2549">
        <v>202004</v>
      </c>
      <c r="H2549" t="s">
        <v>75</v>
      </c>
      <c r="I2549" t="s">
        <v>76</v>
      </c>
      <c r="J2549" t="s">
        <v>77</v>
      </c>
      <c r="K2549" t="s">
        <v>78</v>
      </c>
      <c r="L2549" t="s">
        <v>92</v>
      </c>
      <c r="M2549" t="s">
        <v>93</v>
      </c>
      <c r="N2549" t="s">
        <v>94</v>
      </c>
      <c r="O2549" t="s">
        <v>82</v>
      </c>
      <c r="P2549" t="str">
        <f>"217071310                     "</f>
        <v xml:space="preserve">217071310 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8.7899999999999991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 s="4">
        <v>50.66</v>
      </c>
      <c r="BM2549" s="4">
        <v>7.6</v>
      </c>
      <c r="BN2549" s="4">
        <v>58.26</v>
      </c>
      <c r="BO2549" s="4">
        <v>58.26</v>
      </c>
      <c r="BQ2549" t="s">
        <v>95</v>
      </c>
      <c r="BR2549" t="s">
        <v>84</v>
      </c>
      <c r="BS2549" s="3">
        <v>43760</v>
      </c>
      <c r="BT2549" s="5">
        <v>0.35625000000000001</v>
      </c>
      <c r="BU2549" t="s">
        <v>2093</v>
      </c>
      <c r="BV2549" t="s">
        <v>90</v>
      </c>
      <c r="BY2549">
        <v>1200</v>
      </c>
      <c r="CA2549" t="s">
        <v>147</v>
      </c>
      <c r="CC2549" t="s">
        <v>93</v>
      </c>
      <c r="CD2549">
        <v>7441</v>
      </c>
      <c r="CE2549" t="s">
        <v>96</v>
      </c>
      <c r="CF2549" s="3">
        <v>43761</v>
      </c>
      <c r="CI2549">
        <v>1</v>
      </c>
      <c r="CJ2549">
        <v>1</v>
      </c>
      <c r="CK2549">
        <v>21</v>
      </c>
      <c r="CL2549" t="s">
        <v>87</v>
      </c>
    </row>
    <row r="2550" spans="1:90">
      <c r="A2550" t="s">
        <v>72</v>
      </c>
      <c r="B2550" t="s">
        <v>73</v>
      </c>
      <c r="C2550" t="s">
        <v>74</v>
      </c>
      <c r="E2550" t="str">
        <f>"FES1162718316"</f>
        <v>FES1162718316</v>
      </c>
      <c r="F2550" s="3">
        <v>43759</v>
      </c>
      <c r="G2550">
        <v>202004</v>
      </c>
      <c r="H2550" t="s">
        <v>75</v>
      </c>
      <c r="I2550" t="s">
        <v>76</v>
      </c>
      <c r="J2550" t="s">
        <v>77</v>
      </c>
      <c r="K2550" t="s">
        <v>78</v>
      </c>
      <c r="L2550" t="s">
        <v>129</v>
      </c>
      <c r="M2550" t="s">
        <v>130</v>
      </c>
      <c r="N2550" t="s">
        <v>126</v>
      </c>
      <c r="O2550" t="s">
        <v>82</v>
      </c>
      <c r="P2550" t="str">
        <f>"2170713060                    "</f>
        <v xml:space="preserve">2170713060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6.87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 s="4">
        <v>39.58</v>
      </c>
      <c r="BM2550" s="4">
        <v>5.94</v>
      </c>
      <c r="BN2550" s="4">
        <v>45.52</v>
      </c>
      <c r="BO2550" s="4">
        <v>45.52</v>
      </c>
      <c r="BQ2550" t="s">
        <v>95</v>
      </c>
      <c r="BR2550" t="s">
        <v>84</v>
      </c>
      <c r="BS2550" s="3">
        <v>43760</v>
      </c>
      <c r="BT2550" s="5">
        <v>0.38194444444444442</v>
      </c>
      <c r="BU2550" t="s">
        <v>2713</v>
      </c>
      <c r="BV2550" t="s">
        <v>90</v>
      </c>
      <c r="BY2550">
        <v>1200</v>
      </c>
      <c r="CC2550" t="s">
        <v>130</v>
      </c>
      <c r="CD2550">
        <v>1451</v>
      </c>
      <c r="CE2550" t="s">
        <v>96</v>
      </c>
      <c r="CF2550" s="3">
        <v>43761</v>
      </c>
      <c r="CI2550">
        <v>1</v>
      </c>
      <c r="CJ2550">
        <v>1</v>
      </c>
      <c r="CK2550">
        <v>22</v>
      </c>
      <c r="CL2550" t="s">
        <v>87</v>
      </c>
    </row>
    <row r="2551" spans="1:90">
      <c r="A2551" t="s">
        <v>72</v>
      </c>
      <c r="B2551" t="s">
        <v>73</v>
      </c>
      <c r="C2551" t="s">
        <v>74</v>
      </c>
      <c r="E2551" t="str">
        <f>"FES1162714888"</f>
        <v>FES1162714888</v>
      </c>
      <c r="F2551" s="3">
        <v>43739</v>
      </c>
      <c r="G2551">
        <v>202004</v>
      </c>
      <c r="H2551" t="s">
        <v>75</v>
      </c>
      <c r="I2551" t="s">
        <v>76</v>
      </c>
      <c r="J2551" t="s">
        <v>151</v>
      </c>
      <c r="K2551" t="s">
        <v>78</v>
      </c>
      <c r="L2551" t="s">
        <v>75</v>
      </c>
      <c r="M2551" t="s">
        <v>76</v>
      </c>
      <c r="N2551" t="s">
        <v>1827</v>
      </c>
      <c r="O2551" t="s">
        <v>925</v>
      </c>
      <c r="P2551" t="str">
        <f>"2170709825                    "</f>
        <v xml:space="preserve">2170709825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16.82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9.5</v>
      </c>
      <c r="BJ2551">
        <v>17.3</v>
      </c>
      <c r="BK2551">
        <v>18</v>
      </c>
      <c r="BL2551" s="4">
        <v>100.91</v>
      </c>
      <c r="BM2551" s="4">
        <v>15.14</v>
      </c>
      <c r="BN2551" s="4">
        <v>116.05</v>
      </c>
      <c r="BO2551" s="4">
        <v>116.05</v>
      </c>
      <c r="BQ2551" t="s">
        <v>83</v>
      </c>
      <c r="BR2551" t="s">
        <v>155</v>
      </c>
      <c r="BS2551" s="3">
        <v>43740</v>
      </c>
      <c r="BT2551" s="5">
        <v>0.35416666666666669</v>
      </c>
      <c r="BU2551" t="s">
        <v>2714</v>
      </c>
      <c r="BV2551" t="s">
        <v>90</v>
      </c>
      <c r="BY2551">
        <v>86635.4</v>
      </c>
      <c r="BZ2551" t="s">
        <v>27</v>
      </c>
      <c r="CA2551" t="s">
        <v>133</v>
      </c>
      <c r="CC2551" t="s">
        <v>76</v>
      </c>
      <c r="CD2551">
        <v>1682</v>
      </c>
      <c r="CE2551" t="s">
        <v>86</v>
      </c>
      <c r="CF2551" s="3">
        <v>43741</v>
      </c>
      <c r="CI2551">
        <v>1</v>
      </c>
      <c r="CJ2551">
        <v>1</v>
      </c>
      <c r="CK2551">
        <v>32</v>
      </c>
      <c r="CL2551" t="s">
        <v>87</v>
      </c>
    </row>
    <row r="2552" spans="1:90">
      <c r="A2552" t="s">
        <v>72</v>
      </c>
      <c r="B2552" t="s">
        <v>73</v>
      </c>
      <c r="C2552" t="s">
        <v>74</v>
      </c>
      <c r="E2552" t="str">
        <f>"FES1162718336"</f>
        <v>FES1162718336</v>
      </c>
      <c r="F2552" s="3">
        <v>43759</v>
      </c>
      <c r="G2552">
        <v>202004</v>
      </c>
      <c r="H2552" t="s">
        <v>75</v>
      </c>
      <c r="I2552" t="s">
        <v>76</v>
      </c>
      <c r="J2552" t="s">
        <v>77</v>
      </c>
      <c r="K2552" t="s">
        <v>78</v>
      </c>
      <c r="L2552" t="s">
        <v>142</v>
      </c>
      <c r="M2552" t="s">
        <v>143</v>
      </c>
      <c r="N2552" t="s">
        <v>2715</v>
      </c>
      <c r="O2552" t="s">
        <v>82</v>
      </c>
      <c r="P2552" t="str">
        <f>"2170713081                    "</f>
        <v xml:space="preserve">2170713081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6.87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 s="4">
        <v>39.58</v>
      </c>
      <c r="BM2552" s="4">
        <v>5.94</v>
      </c>
      <c r="BN2552" s="4">
        <v>45.52</v>
      </c>
      <c r="BO2552" s="4">
        <v>45.52</v>
      </c>
      <c r="BQ2552" t="s">
        <v>2716</v>
      </c>
      <c r="BR2552" t="s">
        <v>84</v>
      </c>
      <c r="BS2552" s="3">
        <v>43760</v>
      </c>
      <c r="BT2552" s="5">
        <v>0.34930555555555554</v>
      </c>
      <c r="BU2552" t="s">
        <v>1761</v>
      </c>
      <c r="BV2552" t="s">
        <v>90</v>
      </c>
      <c r="BY2552">
        <v>1200</v>
      </c>
      <c r="CC2552" t="s">
        <v>143</v>
      </c>
      <c r="CD2552">
        <v>1459</v>
      </c>
      <c r="CE2552" t="s">
        <v>96</v>
      </c>
      <c r="CF2552" s="3">
        <v>43761</v>
      </c>
      <c r="CI2552">
        <v>1</v>
      </c>
      <c r="CJ2552">
        <v>1</v>
      </c>
      <c r="CK2552">
        <v>22</v>
      </c>
      <c r="CL2552" t="s">
        <v>87</v>
      </c>
    </row>
    <row r="2553" spans="1:90">
      <c r="A2553" t="s">
        <v>72</v>
      </c>
      <c r="B2553" t="s">
        <v>73</v>
      </c>
      <c r="C2553" t="s">
        <v>74</v>
      </c>
      <c r="E2553" t="str">
        <f>"FES1162718359"</f>
        <v>FES1162718359</v>
      </c>
      <c r="F2553" s="3">
        <v>43759</v>
      </c>
      <c r="G2553">
        <v>202004</v>
      </c>
      <c r="H2553" t="s">
        <v>75</v>
      </c>
      <c r="I2553" t="s">
        <v>76</v>
      </c>
      <c r="J2553" t="s">
        <v>77</v>
      </c>
      <c r="K2553" t="s">
        <v>78</v>
      </c>
      <c r="L2553" t="s">
        <v>98</v>
      </c>
      <c r="M2553" t="s">
        <v>99</v>
      </c>
      <c r="N2553" t="s">
        <v>681</v>
      </c>
      <c r="O2553" t="s">
        <v>82</v>
      </c>
      <c r="P2553" t="str">
        <f>"2170713015                    "</f>
        <v xml:space="preserve">2170713015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8.7899999999999991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 s="4">
        <v>50.66</v>
      </c>
      <c r="BM2553" s="4">
        <v>7.6</v>
      </c>
      <c r="BN2553" s="4">
        <v>58.26</v>
      </c>
      <c r="BO2553" s="4">
        <v>58.26</v>
      </c>
      <c r="BQ2553" t="s">
        <v>95</v>
      </c>
      <c r="BR2553" t="s">
        <v>84</v>
      </c>
      <c r="BS2553" s="3">
        <v>43760</v>
      </c>
      <c r="BT2553" s="5">
        <v>0.32916666666666666</v>
      </c>
      <c r="BU2553" t="s">
        <v>682</v>
      </c>
      <c r="BV2553" t="s">
        <v>90</v>
      </c>
      <c r="BY2553">
        <v>1200</v>
      </c>
      <c r="CA2553" t="s">
        <v>453</v>
      </c>
      <c r="CC2553" t="s">
        <v>99</v>
      </c>
      <c r="CD2553">
        <v>3610</v>
      </c>
      <c r="CE2553" t="s">
        <v>96</v>
      </c>
      <c r="CF2553" s="3">
        <v>43761</v>
      </c>
      <c r="CI2553">
        <v>1</v>
      </c>
      <c r="CJ2553">
        <v>1</v>
      </c>
      <c r="CK2553">
        <v>21</v>
      </c>
      <c r="CL2553" t="s">
        <v>87</v>
      </c>
    </row>
    <row r="2554" spans="1:90">
      <c r="A2554" t="s">
        <v>72</v>
      </c>
      <c r="B2554" t="s">
        <v>73</v>
      </c>
      <c r="C2554" t="s">
        <v>74</v>
      </c>
      <c r="E2554" t="str">
        <f>"FES1162718350"</f>
        <v>FES1162718350</v>
      </c>
      <c r="F2554" s="3">
        <v>43759</v>
      </c>
      <c r="G2554">
        <v>202004</v>
      </c>
      <c r="H2554" t="s">
        <v>75</v>
      </c>
      <c r="I2554" t="s">
        <v>76</v>
      </c>
      <c r="J2554" t="s">
        <v>77</v>
      </c>
      <c r="K2554" t="s">
        <v>78</v>
      </c>
      <c r="L2554" t="s">
        <v>119</v>
      </c>
      <c r="M2554" t="s">
        <v>120</v>
      </c>
      <c r="N2554" t="s">
        <v>220</v>
      </c>
      <c r="O2554" t="s">
        <v>82</v>
      </c>
      <c r="P2554" t="str">
        <f>"21707143093                   "</f>
        <v xml:space="preserve">21707143093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8.7899999999999991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 s="4">
        <v>50.66</v>
      </c>
      <c r="BM2554" s="4">
        <v>7.6</v>
      </c>
      <c r="BN2554" s="4">
        <v>58.26</v>
      </c>
      <c r="BO2554" s="4">
        <v>58.26</v>
      </c>
      <c r="BQ2554" t="s">
        <v>95</v>
      </c>
      <c r="BR2554" t="s">
        <v>84</v>
      </c>
      <c r="BS2554" s="3">
        <v>43760</v>
      </c>
      <c r="BT2554" s="5">
        <v>0.40277777777777773</v>
      </c>
      <c r="BU2554" t="s">
        <v>221</v>
      </c>
      <c r="BV2554" t="s">
        <v>90</v>
      </c>
      <c r="BY2554">
        <v>1200</v>
      </c>
      <c r="CA2554" t="s">
        <v>209</v>
      </c>
      <c r="CC2554" t="s">
        <v>120</v>
      </c>
      <c r="CD2554">
        <v>6001</v>
      </c>
      <c r="CE2554" t="s">
        <v>96</v>
      </c>
      <c r="CF2554" s="3">
        <v>43761</v>
      </c>
      <c r="CI2554">
        <v>1</v>
      </c>
      <c r="CJ2554">
        <v>1</v>
      </c>
      <c r="CK2554">
        <v>21</v>
      </c>
      <c r="CL2554" t="s">
        <v>87</v>
      </c>
    </row>
    <row r="2555" spans="1:90">
      <c r="A2555" t="s">
        <v>72</v>
      </c>
      <c r="B2555" t="s">
        <v>73</v>
      </c>
      <c r="C2555" t="s">
        <v>74</v>
      </c>
      <c r="E2555" t="str">
        <f>"FES1162718352"</f>
        <v>FES1162718352</v>
      </c>
      <c r="F2555" s="3">
        <v>43759</v>
      </c>
      <c r="G2555">
        <v>202004</v>
      </c>
      <c r="H2555" t="s">
        <v>75</v>
      </c>
      <c r="I2555" t="s">
        <v>76</v>
      </c>
      <c r="J2555" t="s">
        <v>77</v>
      </c>
      <c r="K2555" t="s">
        <v>78</v>
      </c>
      <c r="L2555" t="s">
        <v>79</v>
      </c>
      <c r="M2555" t="s">
        <v>80</v>
      </c>
      <c r="N2555" t="s">
        <v>81</v>
      </c>
      <c r="O2555" t="s">
        <v>82</v>
      </c>
      <c r="P2555" t="str">
        <f>"2170713095                    "</f>
        <v xml:space="preserve">2170713095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6.87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 s="4">
        <v>39.58</v>
      </c>
      <c r="BM2555" s="4">
        <v>5.94</v>
      </c>
      <c r="BN2555" s="4">
        <v>45.52</v>
      </c>
      <c r="BO2555" s="4">
        <v>45.52</v>
      </c>
      <c r="BQ2555" t="s">
        <v>83</v>
      </c>
      <c r="BR2555" t="s">
        <v>84</v>
      </c>
      <c r="BS2555" s="3">
        <v>43760</v>
      </c>
      <c r="BT2555" s="5">
        <v>0.3576388888888889</v>
      </c>
      <c r="BU2555" t="s">
        <v>2717</v>
      </c>
      <c r="BV2555" t="s">
        <v>90</v>
      </c>
      <c r="BY2555">
        <v>1200</v>
      </c>
      <c r="CA2555" t="s">
        <v>474</v>
      </c>
      <c r="CC2555" t="s">
        <v>80</v>
      </c>
      <c r="CD2555">
        <v>2094</v>
      </c>
      <c r="CE2555" t="s">
        <v>96</v>
      </c>
      <c r="CF2555" s="3">
        <v>43762</v>
      </c>
      <c r="CI2555">
        <v>1</v>
      </c>
      <c r="CJ2555">
        <v>1</v>
      </c>
      <c r="CK2555">
        <v>22</v>
      </c>
      <c r="CL2555" t="s">
        <v>87</v>
      </c>
    </row>
    <row r="2556" spans="1:90">
      <c r="A2556" t="s">
        <v>72</v>
      </c>
      <c r="B2556" t="s">
        <v>73</v>
      </c>
      <c r="C2556" t="s">
        <v>74</v>
      </c>
      <c r="E2556" t="str">
        <f>"FES1162718337"</f>
        <v>FES1162718337</v>
      </c>
      <c r="F2556" s="3">
        <v>43759</v>
      </c>
      <c r="G2556">
        <v>202004</v>
      </c>
      <c r="H2556" t="s">
        <v>75</v>
      </c>
      <c r="I2556" t="s">
        <v>76</v>
      </c>
      <c r="J2556" t="s">
        <v>77</v>
      </c>
      <c r="K2556" t="s">
        <v>78</v>
      </c>
      <c r="L2556" t="s">
        <v>695</v>
      </c>
      <c r="M2556" t="s">
        <v>696</v>
      </c>
      <c r="N2556" t="s">
        <v>740</v>
      </c>
      <c r="O2556" t="s">
        <v>82</v>
      </c>
      <c r="P2556" t="str">
        <f>"2170713082                    "</f>
        <v xml:space="preserve">2170713082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6.87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 s="4">
        <v>39.58</v>
      </c>
      <c r="BM2556" s="4">
        <v>5.94</v>
      </c>
      <c r="BN2556" s="4">
        <v>45.52</v>
      </c>
      <c r="BO2556" s="4">
        <v>45.52</v>
      </c>
      <c r="BQ2556" t="s">
        <v>101</v>
      </c>
      <c r="BR2556" t="s">
        <v>84</v>
      </c>
      <c r="BS2556" s="3">
        <v>43760</v>
      </c>
      <c r="BT2556" s="5">
        <v>0.33333333333333331</v>
      </c>
      <c r="BU2556" t="s">
        <v>2718</v>
      </c>
      <c r="BV2556" t="s">
        <v>90</v>
      </c>
      <c r="BY2556">
        <v>1200</v>
      </c>
      <c r="CC2556" t="s">
        <v>696</v>
      </c>
      <c r="CD2556">
        <v>2162</v>
      </c>
      <c r="CE2556" t="s">
        <v>96</v>
      </c>
      <c r="CF2556" s="3">
        <v>43761</v>
      </c>
      <c r="CI2556">
        <v>1</v>
      </c>
      <c r="CJ2556">
        <v>1</v>
      </c>
      <c r="CK2556">
        <v>22</v>
      </c>
      <c r="CL2556" t="s">
        <v>87</v>
      </c>
    </row>
    <row r="2557" spans="1:90">
      <c r="A2557" t="s">
        <v>72</v>
      </c>
      <c r="B2557" t="s">
        <v>73</v>
      </c>
      <c r="C2557" t="s">
        <v>74</v>
      </c>
      <c r="E2557" t="str">
        <f>"FES1162714862"</f>
        <v>FES1162714862</v>
      </c>
      <c r="F2557" s="3">
        <v>43739</v>
      </c>
      <c r="G2557">
        <v>202004</v>
      </c>
      <c r="H2557" t="s">
        <v>75</v>
      </c>
      <c r="I2557" t="s">
        <v>76</v>
      </c>
      <c r="J2557" t="s">
        <v>151</v>
      </c>
      <c r="K2557" t="s">
        <v>78</v>
      </c>
      <c r="L2557" t="s">
        <v>506</v>
      </c>
      <c r="M2557" t="s">
        <v>507</v>
      </c>
      <c r="N2557" t="s">
        <v>758</v>
      </c>
      <c r="O2557" t="s">
        <v>925</v>
      </c>
      <c r="P2557" t="str">
        <f>"2170709785                    "</f>
        <v xml:space="preserve">2170709785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11.78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2.6</v>
      </c>
      <c r="BJ2557">
        <v>1.6</v>
      </c>
      <c r="BK2557">
        <v>3</v>
      </c>
      <c r="BL2557" s="4">
        <v>70.66</v>
      </c>
      <c r="BM2557" s="4">
        <v>10.6</v>
      </c>
      <c r="BN2557" s="4">
        <v>81.260000000000005</v>
      </c>
      <c r="BO2557" s="4">
        <v>81.260000000000005</v>
      </c>
      <c r="BQ2557" t="s">
        <v>83</v>
      </c>
      <c r="BR2557" t="s">
        <v>155</v>
      </c>
      <c r="BS2557" s="3">
        <v>43740</v>
      </c>
      <c r="BT2557" s="5">
        <v>0.3840277777777778</v>
      </c>
      <c r="BU2557" t="s">
        <v>760</v>
      </c>
      <c r="BV2557" t="s">
        <v>90</v>
      </c>
      <c r="BY2557">
        <v>7970.11</v>
      </c>
      <c r="BZ2557" t="s">
        <v>27</v>
      </c>
      <c r="CC2557" t="s">
        <v>507</v>
      </c>
      <c r="CD2557">
        <v>1754</v>
      </c>
      <c r="CE2557" t="s">
        <v>86</v>
      </c>
      <c r="CF2557" s="3">
        <v>43741</v>
      </c>
      <c r="CI2557">
        <v>1</v>
      </c>
      <c r="CJ2557">
        <v>1</v>
      </c>
      <c r="CK2557">
        <v>34</v>
      </c>
      <c r="CL2557" t="s">
        <v>87</v>
      </c>
    </row>
    <row r="2558" spans="1:90">
      <c r="A2558" t="s">
        <v>72</v>
      </c>
      <c r="B2558" t="s">
        <v>73</v>
      </c>
      <c r="C2558" t="s">
        <v>74</v>
      </c>
      <c r="E2558" t="str">
        <f>"FES1162718307"</f>
        <v>FES1162718307</v>
      </c>
      <c r="F2558" s="3">
        <v>43759</v>
      </c>
      <c r="G2558">
        <v>202004</v>
      </c>
      <c r="H2558" t="s">
        <v>75</v>
      </c>
      <c r="I2558" t="s">
        <v>76</v>
      </c>
      <c r="J2558" t="s">
        <v>77</v>
      </c>
      <c r="K2558" t="s">
        <v>78</v>
      </c>
      <c r="L2558" t="s">
        <v>75</v>
      </c>
      <c r="M2558" t="s">
        <v>76</v>
      </c>
      <c r="N2558" t="s">
        <v>846</v>
      </c>
      <c r="O2558" t="s">
        <v>82</v>
      </c>
      <c r="P2558" t="str">
        <f>"2170713044                    "</f>
        <v xml:space="preserve">2170713044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6.87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 s="4">
        <v>39.58</v>
      </c>
      <c r="BM2558" s="4">
        <v>5.94</v>
      </c>
      <c r="BN2558" s="4">
        <v>45.52</v>
      </c>
      <c r="BO2558" s="4">
        <v>45.52</v>
      </c>
      <c r="BQ2558" t="s">
        <v>95</v>
      </c>
      <c r="BR2558" t="s">
        <v>84</v>
      </c>
      <c r="BS2558" s="3">
        <v>43760</v>
      </c>
      <c r="BT2558" s="5">
        <v>0.31944444444444448</v>
      </c>
      <c r="BU2558" t="s">
        <v>847</v>
      </c>
      <c r="BV2558" t="s">
        <v>90</v>
      </c>
      <c r="BY2558">
        <v>1200</v>
      </c>
      <c r="CA2558" t="s">
        <v>848</v>
      </c>
      <c r="CC2558" t="s">
        <v>76</v>
      </c>
      <c r="CD2558">
        <v>1645</v>
      </c>
      <c r="CE2558" t="s">
        <v>96</v>
      </c>
      <c r="CF2558" s="3">
        <v>43761</v>
      </c>
      <c r="CI2558">
        <v>1</v>
      </c>
      <c r="CJ2558">
        <v>1</v>
      </c>
      <c r="CK2558">
        <v>22</v>
      </c>
      <c r="CL2558" t="s">
        <v>87</v>
      </c>
    </row>
    <row r="2559" spans="1:90">
      <c r="A2559" t="s">
        <v>72</v>
      </c>
      <c r="B2559" t="s">
        <v>73</v>
      </c>
      <c r="C2559" t="s">
        <v>74</v>
      </c>
      <c r="E2559" t="str">
        <f>"FES1162715889"</f>
        <v>FES1162715889</v>
      </c>
      <c r="F2559" s="3">
        <v>43746</v>
      </c>
      <c r="G2559">
        <v>202004</v>
      </c>
      <c r="H2559" t="s">
        <v>75</v>
      </c>
      <c r="I2559" t="s">
        <v>76</v>
      </c>
      <c r="J2559" t="s">
        <v>151</v>
      </c>
      <c r="K2559" t="s">
        <v>78</v>
      </c>
      <c r="L2559" t="s">
        <v>75</v>
      </c>
      <c r="M2559" t="s">
        <v>76</v>
      </c>
      <c r="N2559" t="s">
        <v>2719</v>
      </c>
      <c r="O2559" t="s">
        <v>925</v>
      </c>
      <c r="P2559" t="str">
        <f>"2170710886                    "</f>
        <v xml:space="preserve">2170710886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17.66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9.9</v>
      </c>
      <c r="BJ2559">
        <v>17.899999999999999</v>
      </c>
      <c r="BK2559">
        <v>18</v>
      </c>
      <c r="BL2559" s="4">
        <v>101.75</v>
      </c>
      <c r="BM2559" s="4">
        <v>15.26</v>
      </c>
      <c r="BN2559" s="4">
        <v>117.01</v>
      </c>
      <c r="BO2559" s="4">
        <v>117.01</v>
      </c>
      <c r="BQ2559" t="s">
        <v>83</v>
      </c>
      <c r="BR2559" t="s">
        <v>155</v>
      </c>
      <c r="BS2559" s="3">
        <v>43747</v>
      </c>
      <c r="BT2559" s="5">
        <v>0.33958333333333335</v>
      </c>
      <c r="BU2559" t="s">
        <v>246</v>
      </c>
      <c r="BV2559" t="s">
        <v>90</v>
      </c>
      <c r="BY2559">
        <v>89346.51</v>
      </c>
      <c r="BZ2559" t="s">
        <v>27</v>
      </c>
      <c r="CA2559" t="s">
        <v>247</v>
      </c>
      <c r="CC2559" t="s">
        <v>76</v>
      </c>
      <c r="CD2559">
        <v>1600</v>
      </c>
      <c r="CE2559" t="s">
        <v>86</v>
      </c>
      <c r="CF2559" s="3">
        <v>43768</v>
      </c>
      <c r="CI2559">
        <v>1</v>
      </c>
      <c r="CJ2559">
        <v>1</v>
      </c>
      <c r="CK2559">
        <v>32</v>
      </c>
      <c r="CL2559" t="s">
        <v>87</v>
      </c>
    </row>
    <row r="2560" spans="1:90">
      <c r="A2560" t="s">
        <v>72</v>
      </c>
      <c r="B2560" t="s">
        <v>73</v>
      </c>
      <c r="C2560" t="s">
        <v>74</v>
      </c>
      <c r="E2560" t="str">
        <f>"FES1162718315"</f>
        <v>FES1162718315</v>
      </c>
      <c r="F2560" s="3">
        <v>43759</v>
      </c>
      <c r="G2560">
        <v>202004</v>
      </c>
      <c r="H2560" t="s">
        <v>75</v>
      </c>
      <c r="I2560" t="s">
        <v>76</v>
      </c>
      <c r="J2560" t="s">
        <v>77</v>
      </c>
      <c r="K2560" t="s">
        <v>78</v>
      </c>
      <c r="L2560" t="s">
        <v>142</v>
      </c>
      <c r="M2560" t="s">
        <v>143</v>
      </c>
      <c r="N2560" t="s">
        <v>611</v>
      </c>
      <c r="O2560" t="s">
        <v>82</v>
      </c>
      <c r="P2560" t="str">
        <f>"2170710359                    "</f>
        <v xml:space="preserve">2170710359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6.87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 s="4">
        <v>39.58</v>
      </c>
      <c r="BM2560" s="4">
        <v>5.94</v>
      </c>
      <c r="BN2560" s="4">
        <v>45.52</v>
      </c>
      <c r="BO2560" s="4">
        <v>45.52</v>
      </c>
      <c r="BQ2560" t="s">
        <v>95</v>
      </c>
      <c r="BR2560" t="s">
        <v>84</v>
      </c>
      <c r="BS2560" s="3">
        <v>43760</v>
      </c>
      <c r="BT2560" s="5">
        <v>0.39930555555555558</v>
      </c>
      <c r="BU2560" t="s">
        <v>889</v>
      </c>
      <c r="BV2560" t="s">
        <v>90</v>
      </c>
      <c r="BY2560">
        <v>1200</v>
      </c>
      <c r="CA2560" t="s">
        <v>347</v>
      </c>
      <c r="CC2560" t="s">
        <v>143</v>
      </c>
      <c r="CD2560">
        <v>1459</v>
      </c>
      <c r="CE2560" t="s">
        <v>96</v>
      </c>
      <c r="CF2560" s="3">
        <v>43761</v>
      </c>
      <c r="CI2560">
        <v>1</v>
      </c>
      <c r="CJ2560">
        <v>1</v>
      </c>
      <c r="CK2560">
        <v>22</v>
      </c>
      <c r="CL2560" t="s">
        <v>87</v>
      </c>
    </row>
    <row r="2561" spans="1:90">
      <c r="A2561" t="s">
        <v>72</v>
      </c>
      <c r="B2561" t="s">
        <v>73</v>
      </c>
      <c r="C2561" t="s">
        <v>74</v>
      </c>
      <c r="E2561" t="str">
        <f>"FES1162718342"</f>
        <v>FES1162718342</v>
      </c>
      <c r="F2561" s="3">
        <v>43759</v>
      </c>
      <c r="G2561">
        <v>202004</v>
      </c>
      <c r="H2561" t="s">
        <v>75</v>
      </c>
      <c r="I2561" t="s">
        <v>76</v>
      </c>
      <c r="J2561" t="s">
        <v>77</v>
      </c>
      <c r="K2561" t="s">
        <v>78</v>
      </c>
      <c r="L2561" t="s">
        <v>506</v>
      </c>
      <c r="M2561" t="s">
        <v>507</v>
      </c>
      <c r="N2561" t="s">
        <v>628</v>
      </c>
      <c r="O2561" t="s">
        <v>82</v>
      </c>
      <c r="P2561" t="str">
        <f>"2170712733                    "</f>
        <v xml:space="preserve">2170712733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12.36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 s="4">
        <v>71.239999999999995</v>
      </c>
      <c r="BM2561" s="4">
        <v>10.69</v>
      </c>
      <c r="BN2561" s="4">
        <v>81.93</v>
      </c>
      <c r="BO2561" s="4">
        <v>81.93</v>
      </c>
      <c r="BQ2561" t="s">
        <v>95</v>
      </c>
      <c r="BR2561" t="s">
        <v>84</v>
      </c>
      <c r="BS2561" s="3">
        <v>43760</v>
      </c>
      <c r="BT2561" s="5">
        <v>0.33333333333333331</v>
      </c>
      <c r="BU2561" t="s">
        <v>2720</v>
      </c>
      <c r="BV2561" t="s">
        <v>90</v>
      </c>
      <c r="BY2561">
        <v>1200</v>
      </c>
      <c r="CC2561" t="s">
        <v>507</v>
      </c>
      <c r="CD2561">
        <v>1739</v>
      </c>
      <c r="CE2561" t="s">
        <v>96</v>
      </c>
      <c r="CF2561" s="3">
        <v>43761</v>
      </c>
      <c r="CI2561">
        <v>1</v>
      </c>
      <c r="CJ2561">
        <v>1</v>
      </c>
      <c r="CK2561">
        <v>24</v>
      </c>
      <c r="CL2561" t="s">
        <v>87</v>
      </c>
    </row>
    <row r="2562" spans="1:90">
      <c r="A2562" t="s">
        <v>72</v>
      </c>
      <c r="B2562" t="s">
        <v>73</v>
      </c>
      <c r="C2562" t="s">
        <v>74</v>
      </c>
      <c r="E2562" t="str">
        <f>"FES1162715762"</f>
        <v>FES1162715762</v>
      </c>
      <c r="F2562" s="3">
        <v>43745</v>
      </c>
      <c r="G2562">
        <v>202004</v>
      </c>
      <c r="H2562" t="s">
        <v>75</v>
      </c>
      <c r="I2562" t="s">
        <v>76</v>
      </c>
      <c r="J2562" t="s">
        <v>151</v>
      </c>
      <c r="K2562" t="s">
        <v>78</v>
      </c>
      <c r="L2562" t="s">
        <v>506</v>
      </c>
      <c r="M2562" t="s">
        <v>507</v>
      </c>
      <c r="N2562" t="s">
        <v>758</v>
      </c>
      <c r="O2562" t="s">
        <v>925</v>
      </c>
      <c r="P2562" t="str">
        <f>"2170710734                    "</f>
        <v xml:space="preserve">2170710734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16.079999999999998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3</v>
      </c>
      <c r="BJ2562">
        <v>4.2</v>
      </c>
      <c r="BK2562">
        <v>5</v>
      </c>
      <c r="BL2562" s="4">
        <v>92.63</v>
      </c>
      <c r="BM2562" s="4">
        <v>13.89</v>
      </c>
      <c r="BN2562" s="4">
        <v>106.52</v>
      </c>
      <c r="BO2562" s="4">
        <v>106.52</v>
      </c>
      <c r="BQ2562" t="s">
        <v>83</v>
      </c>
      <c r="BR2562" t="s">
        <v>155</v>
      </c>
      <c r="BS2562" s="3">
        <v>43746</v>
      </c>
      <c r="BT2562" s="5">
        <v>0.4375</v>
      </c>
      <c r="BU2562" t="s">
        <v>760</v>
      </c>
      <c r="BV2562" t="s">
        <v>90</v>
      </c>
      <c r="BY2562">
        <v>21140.16</v>
      </c>
      <c r="BZ2562" t="s">
        <v>27</v>
      </c>
      <c r="CC2562" t="s">
        <v>507</v>
      </c>
      <c r="CD2562">
        <v>1754</v>
      </c>
      <c r="CE2562" t="s">
        <v>86</v>
      </c>
      <c r="CF2562" s="3">
        <v>43747</v>
      </c>
      <c r="CI2562">
        <v>1</v>
      </c>
      <c r="CJ2562">
        <v>1</v>
      </c>
      <c r="CK2562">
        <v>34</v>
      </c>
      <c r="CL2562" t="s">
        <v>87</v>
      </c>
    </row>
    <row r="2563" spans="1:90">
      <c r="A2563" t="s">
        <v>72</v>
      </c>
      <c r="B2563" t="s">
        <v>73</v>
      </c>
      <c r="C2563" t="s">
        <v>74</v>
      </c>
      <c r="E2563" t="str">
        <f>"FES1162718319"</f>
        <v>FES1162718319</v>
      </c>
      <c r="F2563" s="3">
        <v>43759</v>
      </c>
      <c r="G2563">
        <v>202004</v>
      </c>
      <c r="H2563" t="s">
        <v>75</v>
      </c>
      <c r="I2563" t="s">
        <v>76</v>
      </c>
      <c r="J2563" t="s">
        <v>77</v>
      </c>
      <c r="K2563" t="s">
        <v>78</v>
      </c>
      <c r="L2563" t="s">
        <v>506</v>
      </c>
      <c r="M2563" t="s">
        <v>507</v>
      </c>
      <c r="N2563" t="s">
        <v>628</v>
      </c>
      <c r="O2563" t="s">
        <v>82</v>
      </c>
      <c r="P2563" t="str">
        <f>"2170711823                    "</f>
        <v xml:space="preserve">2170711823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12.36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 s="4">
        <v>71.239999999999995</v>
      </c>
      <c r="BM2563" s="4">
        <v>10.69</v>
      </c>
      <c r="BN2563" s="4">
        <v>81.93</v>
      </c>
      <c r="BO2563" s="4">
        <v>81.93</v>
      </c>
      <c r="BQ2563" t="s">
        <v>95</v>
      </c>
      <c r="BR2563" t="s">
        <v>84</v>
      </c>
      <c r="BS2563" s="3">
        <v>43760</v>
      </c>
      <c r="BT2563" s="5">
        <v>0.33333333333333331</v>
      </c>
      <c r="BU2563" t="s">
        <v>2720</v>
      </c>
      <c r="BV2563" t="s">
        <v>90</v>
      </c>
      <c r="BY2563">
        <v>1200</v>
      </c>
      <c r="CC2563" t="s">
        <v>507</v>
      </c>
      <c r="CD2563">
        <v>1739</v>
      </c>
      <c r="CE2563" t="s">
        <v>96</v>
      </c>
      <c r="CF2563" s="3">
        <v>43761</v>
      </c>
      <c r="CI2563">
        <v>1</v>
      </c>
      <c r="CJ2563">
        <v>1</v>
      </c>
      <c r="CK2563">
        <v>24</v>
      </c>
      <c r="CL2563" t="s">
        <v>87</v>
      </c>
    </row>
    <row r="2564" spans="1:90">
      <c r="A2564" t="s">
        <v>72</v>
      </c>
      <c r="B2564" t="s">
        <v>73</v>
      </c>
      <c r="C2564" t="s">
        <v>74</v>
      </c>
      <c r="E2564" t="str">
        <f>"FES1162714766"</f>
        <v>FES1162714766</v>
      </c>
      <c r="F2564" s="3">
        <v>43739</v>
      </c>
      <c r="G2564">
        <v>202004</v>
      </c>
      <c r="H2564" t="s">
        <v>75</v>
      </c>
      <c r="I2564" t="s">
        <v>76</v>
      </c>
      <c r="J2564" t="s">
        <v>151</v>
      </c>
      <c r="K2564" t="s">
        <v>78</v>
      </c>
      <c r="L2564" t="s">
        <v>79</v>
      </c>
      <c r="M2564" t="s">
        <v>80</v>
      </c>
      <c r="N2564" t="s">
        <v>2335</v>
      </c>
      <c r="O2564" t="s">
        <v>925</v>
      </c>
      <c r="P2564" t="str">
        <f>"2170709593                    "</f>
        <v xml:space="preserve">2170709593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15.35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15.2</v>
      </c>
      <c r="BJ2564">
        <v>3.7</v>
      </c>
      <c r="BK2564">
        <v>16</v>
      </c>
      <c r="BL2564" s="4">
        <v>92.1</v>
      </c>
      <c r="BM2564" s="4">
        <v>13.82</v>
      </c>
      <c r="BN2564" s="4">
        <v>105.92</v>
      </c>
      <c r="BO2564" s="4">
        <v>105.92</v>
      </c>
      <c r="BQ2564" t="s">
        <v>83</v>
      </c>
      <c r="BR2564" t="s">
        <v>155</v>
      </c>
      <c r="BS2564" s="3">
        <v>43740</v>
      </c>
      <c r="BT2564" s="5">
        <v>0.3576388888888889</v>
      </c>
      <c r="BU2564" t="s">
        <v>231</v>
      </c>
      <c r="BV2564" t="s">
        <v>90</v>
      </c>
      <c r="BY2564">
        <v>18272.310000000001</v>
      </c>
      <c r="BZ2564" t="s">
        <v>27</v>
      </c>
      <c r="CC2564" t="s">
        <v>80</v>
      </c>
      <c r="CD2564">
        <v>2192</v>
      </c>
      <c r="CE2564" t="s">
        <v>86</v>
      </c>
      <c r="CF2564" s="3">
        <v>43741</v>
      </c>
      <c r="CI2564">
        <v>1</v>
      </c>
      <c r="CJ2564">
        <v>1</v>
      </c>
      <c r="CK2564">
        <v>32</v>
      </c>
      <c r="CL2564" t="s">
        <v>87</v>
      </c>
    </row>
    <row r="2565" spans="1:90">
      <c r="A2565" t="s">
        <v>72</v>
      </c>
      <c r="B2565" t="s">
        <v>73</v>
      </c>
      <c r="C2565" t="s">
        <v>74</v>
      </c>
      <c r="E2565" t="str">
        <f>"FES1162718331"</f>
        <v>FES1162718331</v>
      </c>
      <c r="F2565" s="3">
        <v>43759</v>
      </c>
      <c r="G2565">
        <v>202004</v>
      </c>
      <c r="H2565" t="s">
        <v>75</v>
      </c>
      <c r="I2565" t="s">
        <v>76</v>
      </c>
      <c r="J2565" t="s">
        <v>77</v>
      </c>
      <c r="K2565" t="s">
        <v>78</v>
      </c>
      <c r="L2565" t="s">
        <v>695</v>
      </c>
      <c r="M2565" t="s">
        <v>696</v>
      </c>
      <c r="N2565" t="s">
        <v>2721</v>
      </c>
      <c r="O2565" t="s">
        <v>82</v>
      </c>
      <c r="P2565" t="str">
        <f>"2170713076                    "</f>
        <v xml:space="preserve">2170713076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6.87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 s="4">
        <v>39.58</v>
      </c>
      <c r="BM2565" s="4">
        <v>5.94</v>
      </c>
      <c r="BN2565" s="4">
        <v>45.52</v>
      </c>
      <c r="BO2565" s="4">
        <v>45.52</v>
      </c>
      <c r="BR2565" t="s">
        <v>84</v>
      </c>
      <c r="BS2565" s="3">
        <v>43760</v>
      </c>
      <c r="BT2565" s="5">
        <v>0.39305555555555555</v>
      </c>
      <c r="BU2565" t="s">
        <v>2722</v>
      </c>
      <c r="BV2565" t="s">
        <v>90</v>
      </c>
      <c r="BY2565">
        <v>1200</v>
      </c>
      <c r="CA2565" t="s">
        <v>2723</v>
      </c>
      <c r="CC2565" t="s">
        <v>696</v>
      </c>
      <c r="CD2565">
        <v>2170</v>
      </c>
      <c r="CE2565" t="s">
        <v>96</v>
      </c>
      <c r="CF2565" s="3">
        <v>43761</v>
      </c>
      <c r="CI2565">
        <v>1</v>
      </c>
      <c r="CJ2565">
        <v>1</v>
      </c>
      <c r="CK2565">
        <v>22</v>
      </c>
      <c r="CL2565" t="s">
        <v>87</v>
      </c>
    </row>
    <row r="2566" spans="1:90">
      <c r="A2566" t="s">
        <v>72</v>
      </c>
      <c r="B2566" t="s">
        <v>73</v>
      </c>
      <c r="C2566" t="s">
        <v>74</v>
      </c>
      <c r="E2566" t="str">
        <f>"FES1162718318"</f>
        <v>FES1162718318</v>
      </c>
      <c r="F2566" s="3">
        <v>43759</v>
      </c>
      <c r="G2566">
        <v>202004</v>
      </c>
      <c r="H2566" t="s">
        <v>75</v>
      </c>
      <c r="I2566" t="s">
        <v>76</v>
      </c>
      <c r="J2566" t="s">
        <v>77</v>
      </c>
      <c r="K2566" t="s">
        <v>78</v>
      </c>
      <c r="L2566" t="s">
        <v>142</v>
      </c>
      <c r="M2566" t="s">
        <v>143</v>
      </c>
      <c r="N2566" t="s">
        <v>386</v>
      </c>
      <c r="O2566" t="s">
        <v>82</v>
      </c>
      <c r="P2566" t="str">
        <f>"217073062                     "</f>
        <v xml:space="preserve">217073062 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6.87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 s="4">
        <v>39.58</v>
      </c>
      <c r="BM2566" s="4">
        <v>5.94</v>
      </c>
      <c r="BN2566" s="4">
        <v>45.52</v>
      </c>
      <c r="BO2566" s="4">
        <v>45.52</v>
      </c>
      <c r="BR2566" t="s">
        <v>84</v>
      </c>
      <c r="BS2566" s="3">
        <v>43760</v>
      </c>
      <c r="BT2566" s="5">
        <v>0.39861111111111108</v>
      </c>
      <c r="BU2566" t="s">
        <v>1810</v>
      </c>
      <c r="BV2566" t="s">
        <v>90</v>
      </c>
      <c r="BY2566">
        <v>1200</v>
      </c>
      <c r="CC2566" t="s">
        <v>143</v>
      </c>
      <c r="CD2566">
        <v>1460</v>
      </c>
      <c r="CE2566" t="s">
        <v>96</v>
      </c>
      <c r="CF2566" s="3">
        <v>43761</v>
      </c>
      <c r="CI2566">
        <v>1</v>
      </c>
      <c r="CJ2566">
        <v>1</v>
      </c>
      <c r="CK2566">
        <v>22</v>
      </c>
      <c r="CL2566" t="s">
        <v>87</v>
      </c>
    </row>
    <row r="2567" spans="1:90">
      <c r="A2567" t="s">
        <v>72</v>
      </c>
      <c r="B2567" t="s">
        <v>73</v>
      </c>
      <c r="C2567" t="s">
        <v>74</v>
      </c>
      <c r="E2567" t="str">
        <f>"FES1162718314"</f>
        <v>FES1162718314</v>
      </c>
      <c r="F2567" s="3">
        <v>43759</v>
      </c>
      <c r="G2567">
        <v>202004</v>
      </c>
      <c r="H2567" t="s">
        <v>75</v>
      </c>
      <c r="I2567" t="s">
        <v>76</v>
      </c>
      <c r="J2567" t="s">
        <v>77</v>
      </c>
      <c r="K2567" t="s">
        <v>78</v>
      </c>
      <c r="L2567" t="s">
        <v>222</v>
      </c>
      <c r="M2567" t="s">
        <v>223</v>
      </c>
      <c r="N2567" t="s">
        <v>738</v>
      </c>
      <c r="O2567" t="s">
        <v>82</v>
      </c>
      <c r="P2567" t="str">
        <f>"2170713048                    "</f>
        <v xml:space="preserve">2170713048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8.7899999999999991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 s="4">
        <v>50.66</v>
      </c>
      <c r="BM2567" s="4">
        <v>7.6</v>
      </c>
      <c r="BN2567" s="4">
        <v>58.26</v>
      </c>
      <c r="BO2567" s="4">
        <v>58.26</v>
      </c>
      <c r="BQ2567" t="s">
        <v>95</v>
      </c>
      <c r="BR2567" t="s">
        <v>84</v>
      </c>
      <c r="BS2567" s="3">
        <v>43760</v>
      </c>
      <c r="BT2567" s="5">
        <v>0.35069444444444442</v>
      </c>
      <c r="BU2567" t="s">
        <v>1675</v>
      </c>
      <c r="BV2567" t="s">
        <v>90</v>
      </c>
      <c r="BY2567">
        <v>1200</v>
      </c>
      <c r="CA2567" t="s">
        <v>358</v>
      </c>
      <c r="CC2567" t="s">
        <v>223</v>
      </c>
      <c r="CD2567">
        <v>157</v>
      </c>
      <c r="CE2567" t="s">
        <v>96</v>
      </c>
      <c r="CF2567" s="3">
        <v>43761</v>
      </c>
      <c r="CI2567">
        <v>1</v>
      </c>
      <c r="CJ2567">
        <v>1</v>
      </c>
      <c r="CK2567">
        <v>21</v>
      </c>
      <c r="CL2567" t="s">
        <v>87</v>
      </c>
    </row>
    <row r="2568" spans="1:90">
      <c r="A2568" t="s">
        <v>72</v>
      </c>
      <c r="B2568" t="s">
        <v>73</v>
      </c>
      <c r="C2568" t="s">
        <v>74</v>
      </c>
      <c r="E2568" t="str">
        <f>"FES1162718330"</f>
        <v>FES1162718330</v>
      </c>
      <c r="F2568" s="3">
        <v>43759</v>
      </c>
      <c r="G2568">
        <v>202004</v>
      </c>
      <c r="H2568" t="s">
        <v>75</v>
      </c>
      <c r="I2568" t="s">
        <v>76</v>
      </c>
      <c r="J2568" t="s">
        <v>77</v>
      </c>
      <c r="K2568" t="s">
        <v>78</v>
      </c>
      <c r="L2568" t="s">
        <v>75</v>
      </c>
      <c r="M2568" t="s">
        <v>76</v>
      </c>
      <c r="N2568" t="s">
        <v>846</v>
      </c>
      <c r="O2568" t="s">
        <v>82</v>
      </c>
      <c r="P2568" t="str">
        <f>"21707143074                   "</f>
        <v xml:space="preserve">21707143074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6.87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 s="4">
        <v>39.58</v>
      </c>
      <c r="BM2568" s="4">
        <v>5.94</v>
      </c>
      <c r="BN2568" s="4">
        <v>45.52</v>
      </c>
      <c r="BO2568" s="4">
        <v>45.52</v>
      </c>
      <c r="BQ2568" t="s">
        <v>95</v>
      </c>
      <c r="BR2568" t="s">
        <v>84</v>
      </c>
      <c r="BS2568" s="3">
        <v>43760</v>
      </c>
      <c r="BT2568" s="5">
        <v>0.31944444444444448</v>
      </c>
      <c r="BU2568" t="s">
        <v>847</v>
      </c>
      <c r="BV2568" t="s">
        <v>90</v>
      </c>
      <c r="BY2568">
        <v>1200</v>
      </c>
      <c r="CA2568" t="s">
        <v>848</v>
      </c>
      <c r="CC2568" t="s">
        <v>76</v>
      </c>
      <c r="CD2568">
        <v>1645</v>
      </c>
      <c r="CE2568" t="s">
        <v>96</v>
      </c>
      <c r="CF2568" s="3">
        <v>43761</v>
      </c>
      <c r="CI2568">
        <v>1</v>
      </c>
      <c r="CJ2568">
        <v>1</v>
      </c>
      <c r="CK2568">
        <v>22</v>
      </c>
      <c r="CL2568" t="s">
        <v>87</v>
      </c>
    </row>
    <row r="2569" spans="1:90">
      <c r="A2569" t="s">
        <v>72</v>
      </c>
      <c r="B2569" t="s">
        <v>73</v>
      </c>
      <c r="C2569" t="s">
        <v>74</v>
      </c>
      <c r="E2569" t="str">
        <f>"FES1162714987"</f>
        <v>FES1162714987</v>
      </c>
      <c r="F2569" s="3">
        <v>43740</v>
      </c>
      <c r="G2569">
        <v>202004</v>
      </c>
      <c r="H2569" t="s">
        <v>75</v>
      </c>
      <c r="I2569" t="s">
        <v>76</v>
      </c>
      <c r="J2569" t="s">
        <v>151</v>
      </c>
      <c r="K2569" t="s">
        <v>78</v>
      </c>
      <c r="L2569" t="s">
        <v>479</v>
      </c>
      <c r="M2569" t="s">
        <v>480</v>
      </c>
      <c r="N2569" t="s">
        <v>481</v>
      </c>
      <c r="O2569" t="s">
        <v>925</v>
      </c>
      <c r="P2569" t="str">
        <f>"2170709928                    "</f>
        <v xml:space="preserve">2170709928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12.36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3</v>
      </c>
      <c r="BJ2569">
        <v>1.3</v>
      </c>
      <c r="BK2569">
        <v>3</v>
      </c>
      <c r="BL2569" s="4">
        <v>71.239999999999995</v>
      </c>
      <c r="BM2569" s="4">
        <v>10.69</v>
      </c>
      <c r="BN2569" s="4">
        <v>81.93</v>
      </c>
      <c r="BO2569" s="4">
        <v>81.93</v>
      </c>
      <c r="BQ2569" t="s">
        <v>101</v>
      </c>
      <c r="BR2569" t="s">
        <v>155</v>
      </c>
      <c r="BS2569" s="3">
        <v>43741</v>
      </c>
      <c r="BT2569" s="5">
        <v>0.43055555555555558</v>
      </c>
      <c r="BU2569" t="s">
        <v>482</v>
      </c>
      <c r="BV2569" t="s">
        <v>90</v>
      </c>
      <c r="BY2569">
        <v>6413.14</v>
      </c>
      <c r="BZ2569" t="s">
        <v>27</v>
      </c>
      <c r="CA2569" t="s">
        <v>483</v>
      </c>
      <c r="CC2569" t="s">
        <v>480</v>
      </c>
      <c r="CD2569">
        <v>1930</v>
      </c>
      <c r="CE2569" t="s">
        <v>86</v>
      </c>
      <c r="CF2569" s="3">
        <v>43742</v>
      </c>
      <c r="CI2569">
        <v>1</v>
      </c>
      <c r="CJ2569">
        <v>1</v>
      </c>
      <c r="CK2569">
        <v>34</v>
      </c>
      <c r="CL2569" t="s">
        <v>87</v>
      </c>
    </row>
    <row r="2570" spans="1:90">
      <c r="A2570" t="s">
        <v>72</v>
      </c>
      <c r="B2570" t="s">
        <v>73</v>
      </c>
      <c r="C2570" t="s">
        <v>74</v>
      </c>
      <c r="E2570" t="str">
        <f>"FES1162718311"</f>
        <v>FES1162718311</v>
      </c>
      <c r="F2570" s="3">
        <v>43759</v>
      </c>
      <c r="G2570">
        <v>202004</v>
      </c>
      <c r="H2570" t="s">
        <v>75</v>
      </c>
      <c r="I2570" t="s">
        <v>76</v>
      </c>
      <c r="J2570" t="s">
        <v>77</v>
      </c>
      <c r="K2570" t="s">
        <v>78</v>
      </c>
      <c r="L2570" t="s">
        <v>142</v>
      </c>
      <c r="M2570" t="s">
        <v>143</v>
      </c>
      <c r="N2570" t="s">
        <v>2506</v>
      </c>
      <c r="O2570" t="s">
        <v>82</v>
      </c>
      <c r="P2570" t="str">
        <f>"21707105352                   "</f>
        <v xml:space="preserve">21707105352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6.87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 s="4">
        <v>39.58</v>
      </c>
      <c r="BM2570" s="4">
        <v>5.94</v>
      </c>
      <c r="BN2570" s="4">
        <v>45.52</v>
      </c>
      <c r="BO2570" s="4">
        <v>45.52</v>
      </c>
      <c r="BQ2570" t="s">
        <v>95</v>
      </c>
      <c r="BR2570" t="s">
        <v>84</v>
      </c>
      <c r="BS2570" s="3">
        <v>43760</v>
      </c>
      <c r="BT2570" s="5">
        <v>0.36805555555555558</v>
      </c>
      <c r="BU2570" t="s">
        <v>2507</v>
      </c>
      <c r="BV2570" t="s">
        <v>90</v>
      </c>
      <c r="BY2570">
        <v>1200</v>
      </c>
      <c r="CC2570" t="s">
        <v>143</v>
      </c>
      <c r="CD2570">
        <v>1459</v>
      </c>
      <c r="CE2570" t="s">
        <v>96</v>
      </c>
      <c r="CF2570" s="3">
        <v>43761</v>
      </c>
      <c r="CI2570">
        <v>1</v>
      </c>
      <c r="CJ2570">
        <v>1</v>
      </c>
      <c r="CK2570">
        <v>22</v>
      </c>
      <c r="CL2570" t="s">
        <v>87</v>
      </c>
    </row>
    <row r="2571" spans="1:90">
      <c r="A2571" t="s">
        <v>72</v>
      </c>
      <c r="B2571" t="s">
        <v>73</v>
      </c>
      <c r="C2571" t="s">
        <v>74</v>
      </c>
      <c r="E2571" t="str">
        <f>"FES1162718281"</f>
        <v>FES1162718281</v>
      </c>
      <c r="F2571" s="3">
        <v>43759</v>
      </c>
      <c r="G2571">
        <v>202004</v>
      </c>
      <c r="H2571" t="s">
        <v>75</v>
      </c>
      <c r="I2571" t="s">
        <v>76</v>
      </c>
      <c r="J2571" t="s">
        <v>77</v>
      </c>
      <c r="K2571" t="s">
        <v>78</v>
      </c>
      <c r="L2571" t="s">
        <v>75</v>
      </c>
      <c r="M2571" t="s">
        <v>76</v>
      </c>
      <c r="N2571" t="s">
        <v>846</v>
      </c>
      <c r="O2571" t="s">
        <v>82</v>
      </c>
      <c r="P2571" t="str">
        <f>"2170713018                    "</f>
        <v xml:space="preserve">2170713018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6.87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 s="4">
        <v>39.58</v>
      </c>
      <c r="BM2571" s="4">
        <v>5.94</v>
      </c>
      <c r="BN2571" s="4">
        <v>45.52</v>
      </c>
      <c r="BO2571" s="4">
        <v>45.52</v>
      </c>
      <c r="BQ2571" t="s">
        <v>95</v>
      </c>
      <c r="BR2571" t="s">
        <v>84</v>
      </c>
      <c r="BS2571" s="3">
        <v>43760</v>
      </c>
      <c r="BT2571" s="5">
        <v>0.31944444444444448</v>
      </c>
      <c r="BU2571" t="s">
        <v>847</v>
      </c>
      <c r="BV2571" t="s">
        <v>90</v>
      </c>
      <c r="BY2571">
        <v>1200</v>
      </c>
      <c r="CA2571" t="s">
        <v>848</v>
      </c>
      <c r="CC2571" t="s">
        <v>76</v>
      </c>
      <c r="CD2571">
        <v>1645</v>
      </c>
      <c r="CE2571" t="s">
        <v>96</v>
      </c>
      <c r="CF2571" s="3">
        <v>43761</v>
      </c>
      <c r="CI2571">
        <v>1</v>
      </c>
      <c r="CJ2571">
        <v>1</v>
      </c>
      <c r="CK2571">
        <v>22</v>
      </c>
      <c r="CL2571" t="s">
        <v>87</v>
      </c>
    </row>
    <row r="2572" spans="1:90">
      <c r="A2572" t="s">
        <v>72</v>
      </c>
      <c r="B2572" t="s">
        <v>73</v>
      </c>
      <c r="C2572" t="s">
        <v>74</v>
      </c>
      <c r="E2572" t="str">
        <f>"009939014117"</f>
        <v>009939014117</v>
      </c>
      <c r="F2572" s="3">
        <v>43740</v>
      </c>
      <c r="G2572">
        <v>202004</v>
      </c>
      <c r="H2572" t="s">
        <v>79</v>
      </c>
      <c r="I2572" t="s">
        <v>80</v>
      </c>
      <c r="J2572" t="s">
        <v>2724</v>
      </c>
      <c r="K2572" t="s">
        <v>78</v>
      </c>
      <c r="L2572" t="s">
        <v>75</v>
      </c>
      <c r="M2572" t="s">
        <v>76</v>
      </c>
      <c r="N2572" t="s">
        <v>151</v>
      </c>
      <c r="O2572" t="s">
        <v>82</v>
      </c>
      <c r="P2572" t="str">
        <f>"                              "</f>
        <v xml:space="preserve">          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7.69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0.2</v>
      </c>
      <c r="BJ2572">
        <v>2.2000000000000002</v>
      </c>
      <c r="BK2572">
        <v>2.5</v>
      </c>
      <c r="BL2572" s="4">
        <v>44.32</v>
      </c>
      <c r="BM2572" s="4">
        <v>6.65</v>
      </c>
      <c r="BN2572" s="4">
        <v>50.97</v>
      </c>
      <c r="BO2572" s="4">
        <v>50.97</v>
      </c>
      <c r="BS2572" s="3">
        <v>43741</v>
      </c>
      <c r="BT2572" s="5">
        <v>0.40625</v>
      </c>
      <c r="BU2572" t="s">
        <v>554</v>
      </c>
      <c r="BV2572" t="s">
        <v>90</v>
      </c>
      <c r="BY2572">
        <v>10762.34</v>
      </c>
      <c r="BZ2572" t="s">
        <v>27</v>
      </c>
      <c r="CA2572" t="s">
        <v>247</v>
      </c>
      <c r="CC2572" t="s">
        <v>76</v>
      </c>
      <c r="CD2572">
        <v>1600</v>
      </c>
      <c r="CE2572" t="s">
        <v>86</v>
      </c>
      <c r="CF2572" s="3">
        <v>43742</v>
      </c>
      <c r="CI2572">
        <v>1</v>
      </c>
      <c r="CJ2572">
        <v>1</v>
      </c>
      <c r="CK2572">
        <v>22</v>
      </c>
      <c r="CL2572" t="s">
        <v>87</v>
      </c>
    </row>
    <row r="2573" spans="1:90">
      <c r="A2573" t="s">
        <v>72</v>
      </c>
      <c r="B2573" t="s">
        <v>73</v>
      </c>
      <c r="C2573" t="s">
        <v>74</v>
      </c>
      <c r="E2573" t="str">
        <f>"FES1162718308"</f>
        <v>FES1162718308</v>
      </c>
      <c r="F2573" s="3">
        <v>43759</v>
      </c>
      <c r="G2573">
        <v>202004</v>
      </c>
      <c r="H2573" t="s">
        <v>75</v>
      </c>
      <c r="I2573" t="s">
        <v>76</v>
      </c>
      <c r="J2573" t="s">
        <v>77</v>
      </c>
      <c r="K2573" t="s">
        <v>78</v>
      </c>
      <c r="L2573" t="s">
        <v>142</v>
      </c>
      <c r="M2573" t="s">
        <v>143</v>
      </c>
      <c r="N2573" t="s">
        <v>1575</v>
      </c>
      <c r="O2573" t="s">
        <v>82</v>
      </c>
      <c r="P2573" t="str">
        <f>"21707132037                   "</f>
        <v xml:space="preserve">21707132037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6.87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 s="4">
        <v>39.58</v>
      </c>
      <c r="BM2573" s="4">
        <v>5.94</v>
      </c>
      <c r="BN2573" s="4">
        <v>45.52</v>
      </c>
      <c r="BO2573" s="4">
        <v>45.52</v>
      </c>
      <c r="BR2573" t="s">
        <v>84</v>
      </c>
      <c r="BS2573" s="3">
        <v>43760</v>
      </c>
      <c r="BT2573" s="5">
        <v>0.28263888888888888</v>
      </c>
      <c r="BU2573" t="s">
        <v>1576</v>
      </c>
      <c r="BV2573" t="s">
        <v>90</v>
      </c>
      <c r="BY2573">
        <v>1200</v>
      </c>
      <c r="CA2573" t="s">
        <v>388</v>
      </c>
      <c r="CC2573" t="s">
        <v>143</v>
      </c>
      <c r="CD2573">
        <v>1460</v>
      </c>
      <c r="CE2573" t="s">
        <v>96</v>
      </c>
      <c r="CF2573" s="3">
        <v>43761</v>
      </c>
      <c r="CI2573">
        <v>1</v>
      </c>
      <c r="CJ2573">
        <v>1</v>
      </c>
      <c r="CK2573">
        <v>22</v>
      </c>
      <c r="CL2573" t="s">
        <v>87</v>
      </c>
    </row>
    <row r="2574" spans="1:90">
      <c r="A2574" t="s">
        <v>72</v>
      </c>
      <c r="B2574" t="s">
        <v>73</v>
      </c>
      <c r="C2574" t="s">
        <v>74</v>
      </c>
      <c r="E2574" t="str">
        <f>"FES1162714989"</f>
        <v>FES1162714989</v>
      </c>
      <c r="F2574" s="3">
        <v>43740</v>
      </c>
      <c r="G2574">
        <v>202004</v>
      </c>
      <c r="H2574" t="s">
        <v>75</v>
      </c>
      <c r="I2574" t="s">
        <v>76</v>
      </c>
      <c r="J2574" t="s">
        <v>151</v>
      </c>
      <c r="K2574" t="s">
        <v>78</v>
      </c>
      <c r="L2574" t="s">
        <v>359</v>
      </c>
      <c r="M2574" t="s">
        <v>360</v>
      </c>
      <c r="N2574" t="s">
        <v>361</v>
      </c>
      <c r="O2574" t="s">
        <v>925</v>
      </c>
      <c r="P2574" t="str">
        <f>"2170709926                    "</f>
        <v xml:space="preserve">2170709926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12.36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2.2000000000000002</v>
      </c>
      <c r="BJ2574">
        <v>3</v>
      </c>
      <c r="BK2574">
        <v>3</v>
      </c>
      <c r="BL2574" s="4">
        <v>71.239999999999995</v>
      </c>
      <c r="BM2574" s="4">
        <v>10.69</v>
      </c>
      <c r="BN2574" s="4">
        <v>81.93</v>
      </c>
      <c r="BO2574" s="4">
        <v>81.93</v>
      </c>
      <c r="BQ2574" t="s">
        <v>83</v>
      </c>
      <c r="BR2574" t="s">
        <v>155</v>
      </c>
      <c r="BS2574" s="3">
        <v>43741</v>
      </c>
      <c r="BT2574" s="5">
        <v>0.51388888888888895</v>
      </c>
      <c r="BU2574" t="s">
        <v>362</v>
      </c>
      <c r="BV2574" t="s">
        <v>90</v>
      </c>
      <c r="BY2574">
        <v>14993.28</v>
      </c>
      <c r="BZ2574" t="s">
        <v>27</v>
      </c>
      <c r="CC2574" t="s">
        <v>360</v>
      </c>
      <c r="CD2574">
        <v>407</v>
      </c>
      <c r="CE2574" t="s">
        <v>86</v>
      </c>
      <c r="CI2574">
        <v>1</v>
      </c>
      <c r="CJ2574">
        <v>1</v>
      </c>
      <c r="CK2574">
        <v>34</v>
      </c>
      <c r="CL2574" t="s">
        <v>87</v>
      </c>
    </row>
    <row r="2575" spans="1:90">
      <c r="A2575" t="s">
        <v>72</v>
      </c>
      <c r="B2575" t="s">
        <v>73</v>
      </c>
      <c r="C2575" t="s">
        <v>74</v>
      </c>
      <c r="E2575" t="str">
        <f>"FES1162718364"</f>
        <v>FES1162718364</v>
      </c>
      <c r="F2575" s="3">
        <v>43759</v>
      </c>
      <c r="G2575">
        <v>202004</v>
      </c>
      <c r="H2575" t="s">
        <v>75</v>
      </c>
      <c r="I2575" t="s">
        <v>76</v>
      </c>
      <c r="J2575" t="s">
        <v>77</v>
      </c>
      <c r="K2575" t="s">
        <v>78</v>
      </c>
      <c r="L2575" t="s">
        <v>92</v>
      </c>
      <c r="M2575" t="s">
        <v>93</v>
      </c>
      <c r="N2575" t="s">
        <v>1065</v>
      </c>
      <c r="O2575" t="s">
        <v>82</v>
      </c>
      <c r="P2575" t="str">
        <f>"2170713109                    "</f>
        <v xml:space="preserve">2170713109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8.7899999999999991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 s="4">
        <v>50.66</v>
      </c>
      <c r="BM2575" s="4">
        <v>7.6</v>
      </c>
      <c r="BN2575" s="4">
        <v>58.26</v>
      </c>
      <c r="BO2575" s="4">
        <v>58.26</v>
      </c>
      <c r="BQ2575" t="s">
        <v>101</v>
      </c>
      <c r="BR2575" t="s">
        <v>84</v>
      </c>
      <c r="BS2575" s="3">
        <v>43760</v>
      </c>
      <c r="BT2575" s="5">
        <v>0.36319444444444443</v>
      </c>
      <c r="BU2575" t="s">
        <v>2725</v>
      </c>
      <c r="BV2575" t="s">
        <v>90</v>
      </c>
      <c r="BY2575">
        <v>1200</v>
      </c>
      <c r="CA2575" t="s">
        <v>633</v>
      </c>
      <c r="CC2575" t="s">
        <v>93</v>
      </c>
      <c r="CD2575">
        <v>7441</v>
      </c>
      <c r="CE2575" t="s">
        <v>96</v>
      </c>
      <c r="CF2575" s="3">
        <v>43761</v>
      </c>
      <c r="CI2575">
        <v>1</v>
      </c>
      <c r="CJ2575">
        <v>1</v>
      </c>
      <c r="CK2575">
        <v>21</v>
      </c>
      <c r="CL2575" t="s">
        <v>87</v>
      </c>
    </row>
    <row r="2576" spans="1:90">
      <c r="A2576" t="s">
        <v>72</v>
      </c>
      <c r="B2576" t="s">
        <v>73</v>
      </c>
      <c r="C2576" t="s">
        <v>74</v>
      </c>
      <c r="E2576" t="str">
        <f>"FES1162718365"</f>
        <v>FES1162718365</v>
      </c>
      <c r="F2576" s="3">
        <v>43759</v>
      </c>
      <c r="G2576">
        <v>202004</v>
      </c>
      <c r="H2576" t="s">
        <v>75</v>
      </c>
      <c r="I2576" t="s">
        <v>76</v>
      </c>
      <c r="J2576" t="s">
        <v>77</v>
      </c>
      <c r="K2576" t="s">
        <v>78</v>
      </c>
      <c r="L2576" t="s">
        <v>308</v>
      </c>
      <c r="M2576" t="s">
        <v>308</v>
      </c>
      <c r="N2576" t="s">
        <v>491</v>
      </c>
      <c r="O2576" t="s">
        <v>82</v>
      </c>
      <c r="P2576" t="str">
        <f>"2170713100                    "</f>
        <v xml:space="preserve">2170713100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17.04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 s="4">
        <v>98.16</v>
      </c>
      <c r="BM2576" s="4">
        <v>14.72</v>
      </c>
      <c r="BN2576" s="4">
        <v>112.88</v>
      </c>
      <c r="BO2576" s="4">
        <v>112.88</v>
      </c>
      <c r="BQ2576" t="s">
        <v>95</v>
      </c>
      <c r="BR2576" t="s">
        <v>84</v>
      </c>
      <c r="BS2576" s="3">
        <v>43760</v>
      </c>
      <c r="BT2576" s="5">
        <v>0.4861111111111111</v>
      </c>
      <c r="BU2576" t="s">
        <v>492</v>
      </c>
      <c r="BV2576" t="s">
        <v>90</v>
      </c>
      <c r="BY2576">
        <v>1200</v>
      </c>
      <c r="CA2576" t="s">
        <v>311</v>
      </c>
      <c r="CC2576" t="s">
        <v>308</v>
      </c>
      <c r="CD2576">
        <v>7646</v>
      </c>
      <c r="CE2576" t="s">
        <v>96</v>
      </c>
      <c r="CF2576" s="3">
        <v>43761</v>
      </c>
      <c r="CI2576">
        <v>1</v>
      </c>
      <c r="CJ2576">
        <v>1</v>
      </c>
      <c r="CK2576">
        <v>23</v>
      </c>
      <c r="CL2576" t="s">
        <v>87</v>
      </c>
    </row>
    <row r="2577" spans="1:90">
      <c r="A2577" t="s">
        <v>72</v>
      </c>
      <c r="B2577" t="s">
        <v>73</v>
      </c>
      <c r="C2577" t="s">
        <v>74</v>
      </c>
      <c r="E2577" t="str">
        <f>"FES1162714963"</f>
        <v>FES1162714963</v>
      </c>
      <c r="F2577" s="3">
        <v>43740</v>
      </c>
      <c r="G2577">
        <v>202004</v>
      </c>
      <c r="H2577" t="s">
        <v>75</v>
      </c>
      <c r="I2577" t="s">
        <v>76</v>
      </c>
      <c r="J2577" t="s">
        <v>151</v>
      </c>
      <c r="K2577" t="s">
        <v>78</v>
      </c>
      <c r="L2577" t="s">
        <v>75</v>
      </c>
      <c r="M2577" t="s">
        <v>76</v>
      </c>
      <c r="N2577" t="s">
        <v>88</v>
      </c>
      <c r="O2577" t="s">
        <v>925</v>
      </c>
      <c r="P2577" t="str">
        <f>"2170709901                    "</f>
        <v xml:space="preserve">2170709901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17.66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12.6</v>
      </c>
      <c r="BJ2577">
        <v>17.3</v>
      </c>
      <c r="BK2577">
        <v>18</v>
      </c>
      <c r="BL2577" s="4">
        <v>101.75</v>
      </c>
      <c r="BM2577" s="4">
        <v>15.26</v>
      </c>
      <c r="BN2577" s="4">
        <v>117.01</v>
      </c>
      <c r="BO2577" s="4">
        <v>117.01</v>
      </c>
      <c r="BQ2577" t="s">
        <v>83</v>
      </c>
      <c r="BR2577" t="s">
        <v>155</v>
      </c>
      <c r="BS2577" s="3">
        <v>43741</v>
      </c>
      <c r="BT2577" s="5">
        <v>0.34027777777777773</v>
      </c>
      <c r="BU2577" t="s">
        <v>89</v>
      </c>
      <c r="BV2577" t="s">
        <v>90</v>
      </c>
      <c r="BY2577">
        <v>86602.2</v>
      </c>
      <c r="BZ2577" t="s">
        <v>27</v>
      </c>
      <c r="CA2577" t="s">
        <v>91</v>
      </c>
      <c r="CC2577" t="s">
        <v>76</v>
      </c>
      <c r="CD2577">
        <v>1600</v>
      </c>
      <c r="CE2577" t="s">
        <v>86</v>
      </c>
      <c r="CF2577" s="3">
        <v>43742</v>
      </c>
      <c r="CI2577">
        <v>1</v>
      </c>
      <c r="CJ2577">
        <v>1</v>
      </c>
      <c r="CK2577">
        <v>32</v>
      </c>
      <c r="CL2577" t="s">
        <v>87</v>
      </c>
    </row>
    <row r="2578" spans="1:90">
      <c r="A2578" t="s">
        <v>72</v>
      </c>
      <c r="B2578" t="s">
        <v>73</v>
      </c>
      <c r="C2578" t="s">
        <v>74</v>
      </c>
      <c r="E2578" t="str">
        <f>"FES1162718333"</f>
        <v>FES1162718333</v>
      </c>
      <c r="F2578" s="3">
        <v>43759</v>
      </c>
      <c r="G2578">
        <v>202004</v>
      </c>
      <c r="H2578" t="s">
        <v>75</v>
      </c>
      <c r="I2578" t="s">
        <v>76</v>
      </c>
      <c r="J2578" t="s">
        <v>77</v>
      </c>
      <c r="K2578" t="s">
        <v>78</v>
      </c>
      <c r="L2578" t="s">
        <v>98</v>
      </c>
      <c r="M2578" t="s">
        <v>99</v>
      </c>
      <c r="N2578" t="s">
        <v>2726</v>
      </c>
      <c r="O2578" t="s">
        <v>82</v>
      </c>
      <c r="P2578" t="str">
        <f>"2170713080                    "</f>
        <v xml:space="preserve">2170713080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8.7899999999999991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 s="4">
        <v>50.66</v>
      </c>
      <c r="BM2578" s="4">
        <v>7.6</v>
      </c>
      <c r="BN2578" s="4">
        <v>58.26</v>
      </c>
      <c r="BO2578" s="4">
        <v>58.26</v>
      </c>
      <c r="BQ2578" t="s">
        <v>83</v>
      </c>
      <c r="BR2578" t="s">
        <v>84</v>
      </c>
      <c r="BS2578" s="3">
        <v>43760</v>
      </c>
      <c r="BT2578" s="5">
        <v>0.4368055555555555</v>
      </c>
      <c r="BU2578" t="s">
        <v>2727</v>
      </c>
      <c r="BV2578" t="s">
        <v>90</v>
      </c>
      <c r="BY2578">
        <v>1200</v>
      </c>
      <c r="CA2578" t="s">
        <v>453</v>
      </c>
      <c r="CC2578" t="s">
        <v>99</v>
      </c>
      <c r="CD2578">
        <v>3610</v>
      </c>
      <c r="CE2578" t="s">
        <v>96</v>
      </c>
      <c r="CF2578" s="3">
        <v>43761</v>
      </c>
      <c r="CI2578">
        <v>1</v>
      </c>
      <c r="CJ2578">
        <v>1</v>
      </c>
      <c r="CK2578">
        <v>21</v>
      </c>
      <c r="CL2578" t="s">
        <v>87</v>
      </c>
    </row>
    <row r="2579" spans="1:90">
      <c r="A2579" t="s">
        <v>72</v>
      </c>
      <c r="B2579" t="s">
        <v>73</v>
      </c>
      <c r="C2579" t="s">
        <v>74</v>
      </c>
      <c r="E2579" t="str">
        <f>"FES1162715097"</f>
        <v>FES1162715097</v>
      </c>
      <c r="F2579" s="3">
        <v>43740</v>
      </c>
      <c r="G2579">
        <v>202004</v>
      </c>
      <c r="H2579" t="s">
        <v>75</v>
      </c>
      <c r="I2579" t="s">
        <v>76</v>
      </c>
      <c r="J2579" t="s">
        <v>151</v>
      </c>
      <c r="K2579" t="s">
        <v>78</v>
      </c>
      <c r="L2579" t="s">
        <v>308</v>
      </c>
      <c r="M2579" t="s">
        <v>308</v>
      </c>
      <c r="N2579" t="s">
        <v>318</v>
      </c>
      <c r="O2579" t="s">
        <v>82</v>
      </c>
      <c r="P2579" t="str">
        <f>"2170706646                    "</f>
        <v xml:space="preserve">2170706646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47.81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6</v>
      </c>
      <c r="BJ2579">
        <v>4.8</v>
      </c>
      <c r="BK2579">
        <v>6</v>
      </c>
      <c r="BL2579" s="4">
        <v>275.49</v>
      </c>
      <c r="BM2579" s="4">
        <v>41.32</v>
      </c>
      <c r="BN2579" s="4">
        <v>316.81</v>
      </c>
      <c r="BO2579" s="4">
        <v>316.81</v>
      </c>
      <c r="BQ2579" t="s">
        <v>83</v>
      </c>
      <c r="BR2579" t="s">
        <v>155</v>
      </c>
      <c r="BS2579" s="3">
        <v>43741</v>
      </c>
      <c r="BT2579" s="5">
        <v>0.41666666666666669</v>
      </c>
      <c r="BU2579" t="s">
        <v>319</v>
      </c>
      <c r="BV2579" t="s">
        <v>90</v>
      </c>
      <c r="BY2579">
        <v>24000</v>
      </c>
      <c r="BZ2579" t="s">
        <v>27</v>
      </c>
      <c r="CA2579" t="s">
        <v>311</v>
      </c>
      <c r="CC2579" t="s">
        <v>308</v>
      </c>
      <c r="CD2579">
        <v>7646</v>
      </c>
      <c r="CE2579" t="s">
        <v>86</v>
      </c>
      <c r="CF2579" s="3">
        <v>43742</v>
      </c>
      <c r="CI2579">
        <v>0</v>
      </c>
      <c r="CJ2579">
        <v>0</v>
      </c>
      <c r="CK2579">
        <v>23</v>
      </c>
      <c r="CL2579" t="s">
        <v>87</v>
      </c>
    </row>
    <row r="2580" spans="1:90">
      <c r="A2580" t="s">
        <v>72</v>
      </c>
      <c r="B2580" t="s">
        <v>73</v>
      </c>
      <c r="C2580" t="s">
        <v>74</v>
      </c>
      <c r="E2580" t="str">
        <f>"FES1162718305"</f>
        <v>FES1162718305</v>
      </c>
      <c r="F2580" s="3">
        <v>43759</v>
      </c>
      <c r="G2580">
        <v>202004</v>
      </c>
      <c r="H2580" t="s">
        <v>75</v>
      </c>
      <c r="I2580" t="s">
        <v>76</v>
      </c>
      <c r="J2580" t="s">
        <v>77</v>
      </c>
      <c r="K2580" t="s">
        <v>78</v>
      </c>
      <c r="L2580" t="s">
        <v>98</v>
      </c>
      <c r="M2580" t="s">
        <v>99</v>
      </c>
      <c r="N2580" t="s">
        <v>100</v>
      </c>
      <c r="O2580" t="s">
        <v>82</v>
      </c>
      <c r="P2580" t="str">
        <f>"2170713041                    "</f>
        <v xml:space="preserve">2170713041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8.7899999999999991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 s="4">
        <v>50.66</v>
      </c>
      <c r="BM2580" s="4">
        <v>7.6</v>
      </c>
      <c r="BN2580" s="4">
        <v>58.26</v>
      </c>
      <c r="BO2580" s="4">
        <v>58.26</v>
      </c>
      <c r="BQ2580" t="s">
        <v>101</v>
      </c>
      <c r="BR2580" t="s">
        <v>84</v>
      </c>
      <c r="BS2580" s="3">
        <v>43760</v>
      </c>
      <c r="BT2580" s="5">
        <v>0.35347222222222219</v>
      </c>
      <c r="BU2580" t="s">
        <v>510</v>
      </c>
      <c r="BV2580" t="s">
        <v>90</v>
      </c>
      <c r="BY2580">
        <v>1200</v>
      </c>
      <c r="CA2580" t="s">
        <v>103</v>
      </c>
      <c r="CC2580" t="s">
        <v>99</v>
      </c>
      <c r="CD2580">
        <v>3610</v>
      </c>
      <c r="CE2580" t="s">
        <v>96</v>
      </c>
      <c r="CF2580" s="3">
        <v>43761</v>
      </c>
      <c r="CI2580">
        <v>1</v>
      </c>
      <c r="CJ2580">
        <v>1</v>
      </c>
      <c r="CK2580">
        <v>21</v>
      </c>
      <c r="CL2580" t="s">
        <v>87</v>
      </c>
    </row>
    <row r="2581" spans="1:90">
      <c r="A2581" t="s">
        <v>72</v>
      </c>
      <c r="B2581" t="s">
        <v>73</v>
      </c>
      <c r="C2581" t="s">
        <v>74</v>
      </c>
      <c r="E2581" t="str">
        <f>"FES1162718327"</f>
        <v>FES1162718327</v>
      </c>
      <c r="F2581" s="3">
        <v>43759</v>
      </c>
      <c r="G2581">
        <v>202004</v>
      </c>
      <c r="H2581" t="s">
        <v>75</v>
      </c>
      <c r="I2581" t="s">
        <v>76</v>
      </c>
      <c r="J2581" t="s">
        <v>77</v>
      </c>
      <c r="K2581" t="s">
        <v>78</v>
      </c>
      <c r="L2581" t="s">
        <v>175</v>
      </c>
      <c r="M2581" t="s">
        <v>176</v>
      </c>
      <c r="N2581" t="s">
        <v>586</v>
      </c>
      <c r="O2581" t="s">
        <v>82</v>
      </c>
      <c r="P2581" t="str">
        <f>"2170713070                    "</f>
        <v xml:space="preserve">2170713070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8.7899999999999991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 s="4">
        <v>50.66</v>
      </c>
      <c r="BM2581" s="4">
        <v>7.6</v>
      </c>
      <c r="BN2581" s="4">
        <v>58.26</v>
      </c>
      <c r="BO2581" s="4">
        <v>58.26</v>
      </c>
      <c r="BQ2581" t="s">
        <v>95</v>
      </c>
      <c r="BR2581" t="s">
        <v>84</v>
      </c>
      <c r="BS2581" s="3">
        <v>43760</v>
      </c>
      <c r="BT2581" s="5">
        <v>0.41250000000000003</v>
      </c>
      <c r="BU2581" t="s">
        <v>2728</v>
      </c>
      <c r="BV2581" t="s">
        <v>90</v>
      </c>
      <c r="BY2581">
        <v>1200</v>
      </c>
      <c r="CA2581" t="s">
        <v>588</v>
      </c>
      <c r="CC2581" t="s">
        <v>176</v>
      </c>
      <c r="CD2581">
        <v>4001</v>
      </c>
      <c r="CE2581" t="s">
        <v>96</v>
      </c>
      <c r="CF2581" s="3">
        <v>43761</v>
      </c>
      <c r="CI2581">
        <v>1</v>
      </c>
      <c r="CJ2581">
        <v>1</v>
      </c>
      <c r="CK2581">
        <v>21</v>
      </c>
      <c r="CL2581" t="s">
        <v>87</v>
      </c>
    </row>
    <row r="2582" spans="1:90">
      <c r="A2582" t="s">
        <v>72</v>
      </c>
      <c r="B2582" t="s">
        <v>73</v>
      </c>
      <c r="C2582" t="s">
        <v>74</v>
      </c>
      <c r="E2582" t="str">
        <f>"FES1162718349"</f>
        <v>FES1162718349</v>
      </c>
      <c r="F2582" s="3">
        <v>43759</v>
      </c>
      <c r="G2582">
        <v>202004</v>
      </c>
      <c r="H2582" t="s">
        <v>75</v>
      </c>
      <c r="I2582" t="s">
        <v>76</v>
      </c>
      <c r="J2582" t="s">
        <v>77</v>
      </c>
      <c r="K2582" t="s">
        <v>78</v>
      </c>
      <c r="L2582" t="s">
        <v>215</v>
      </c>
      <c r="M2582" t="s">
        <v>216</v>
      </c>
      <c r="N2582" t="s">
        <v>989</v>
      </c>
      <c r="O2582" t="s">
        <v>82</v>
      </c>
      <c r="P2582" t="str">
        <f>"2170713091                    "</f>
        <v xml:space="preserve">2170713091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8.7899999999999991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 s="4">
        <v>50.66</v>
      </c>
      <c r="BM2582" s="4">
        <v>7.6</v>
      </c>
      <c r="BN2582" s="4">
        <v>58.26</v>
      </c>
      <c r="BO2582" s="4">
        <v>58.26</v>
      </c>
      <c r="BQ2582" t="s">
        <v>83</v>
      </c>
      <c r="BR2582" t="s">
        <v>84</v>
      </c>
      <c r="BS2582" s="3">
        <v>43760</v>
      </c>
      <c r="BT2582" s="5">
        <v>0.3576388888888889</v>
      </c>
      <c r="BU2582" t="s">
        <v>1808</v>
      </c>
      <c r="BV2582" t="s">
        <v>90</v>
      </c>
      <c r="BY2582">
        <v>1200</v>
      </c>
      <c r="CA2582" t="s">
        <v>219</v>
      </c>
      <c r="CC2582" t="s">
        <v>216</v>
      </c>
      <c r="CD2582">
        <v>3212</v>
      </c>
      <c r="CE2582" t="s">
        <v>96</v>
      </c>
      <c r="CF2582" s="3">
        <v>43761</v>
      </c>
      <c r="CI2582">
        <v>1</v>
      </c>
      <c r="CJ2582">
        <v>1</v>
      </c>
      <c r="CK2582">
        <v>21</v>
      </c>
      <c r="CL2582" t="s">
        <v>87</v>
      </c>
    </row>
    <row r="2583" spans="1:90">
      <c r="A2583" t="s">
        <v>72</v>
      </c>
      <c r="B2583" t="s">
        <v>73</v>
      </c>
      <c r="C2583" t="s">
        <v>74</v>
      </c>
      <c r="E2583" t="str">
        <f>"FES1162715070"</f>
        <v>FES1162715070</v>
      </c>
      <c r="F2583" s="3">
        <v>43740</v>
      </c>
      <c r="G2583">
        <v>202004</v>
      </c>
      <c r="H2583" t="s">
        <v>75</v>
      </c>
      <c r="I2583" t="s">
        <v>76</v>
      </c>
      <c r="J2583" t="s">
        <v>151</v>
      </c>
      <c r="K2583" t="s">
        <v>78</v>
      </c>
      <c r="L2583" t="s">
        <v>79</v>
      </c>
      <c r="M2583" t="s">
        <v>80</v>
      </c>
      <c r="N2583" t="s">
        <v>2335</v>
      </c>
      <c r="O2583" t="s">
        <v>925</v>
      </c>
      <c r="P2583" t="str">
        <f>"2170709593                    "</f>
        <v xml:space="preserve">2170709593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16.89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16.3</v>
      </c>
      <c r="BJ2583">
        <v>8.4</v>
      </c>
      <c r="BK2583">
        <v>17</v>
      </c>
      <c r="BL2583" s="4">
        <v>97.31</v>
      </c>
      <c r="BM2583" s="4">
        <v>14.6</v>
      </c>
      <c r="BN2583" s="4">
        <v>111.91</v>
      </c>
      <c r="BO2583" s="4">
        <v>111.91</v>
      </c>
      <c r="BQ2583" t="s">
        <v>83</v>
      </c>
      <c r="BR2583" t="s">
        <v>155</v>
      </c>
      <c r="BS2583" s="3">
        <v>43741</v>
      </c>
      <c r="BT2583" s="5">
        <v>0.35416666666666669</v>
      </c>
      <c r="BU2583" t="s">
        <v>2729</v>
      </c>
      <c r="BV2583" t="s">
        <v>90</v>
      </c>
      <c r="BY2583">
        <v>42166.66</v>
      </c>
      <c r="BZ2583" t="s">
        <v>27</v>
      </c>
      <c r="CC2583" t="s">
        <v>80</v>
      </c>
      <c r="CD2583">
        <v>2192</v>
      </c>
      <c r="CE2583" t="s">
        <v>86</v>
      </c>
      <c r="CF2583" s="3">
        <v>43742</v>
      </c>
      <c r="CI2583">
        <v>1</v>
      </c>
      <c r="CJ2583">
        <v>1</v>
      </c>
      <c r="CK2583">
        <v>32</v>
      </c>
      <c r="CL2583" t="s">
        <v>87</v>
      </c>
    </row>
    <row r="2584" spans="1:90">
      <c r="A2584" t="s">
        <v>72</v>
      </c>
      <c r="B2584" t="s">
        <v>73</v>
      </c>
      <c r="C2584" t="s">
        <v>74</v>
      </c>
      <c r="E2584" t="str">
        <f>"009935791895"</f>
        <v>009935791895</v>
      </c>
      <c r="F2584" s="3">
        <v>43759</v>
      </c>
      <c r="G2584">
        <v>202004</v>
      </c>
      <c r="H2584" t="s">
        <v>75</v>
      </c>
      <c r="I2584" t="s">
        <v>76</v>
      </c>
      <c r="J2584" t="s">
        <v>77</v>
      </c>
      <c r="K2584" t="s">
        <v>78</v>
      </c>
      <c r="L2584" t="s">
        <v>92</v>
      </c>
      <c r="M2584" t="s">
        <v>93</v>
      </c>
      <c r="N2584" t="s">
        <v>2730</v>
      </c>
      <c r="O2584" t="s">
        <v>82</v>
      </c>
      <c r="P2584" t="str">
        <f>"KWENA                         "</f>
        <v xml:space="preserve">KWENA     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8.7899999999999991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 s="4">
        <v>50.66</v>
      </c>
      <c r="BM2584" s="4">
        <v>7.6</v>
      </c>
      <c r="BN2584" s="4">
        <v>58.26</v>
      </c>
      <c r="BO2584" s="4">
        <v>58.26</v>
      </c>
      <c r="BR2584" t="s">
        <v>84</v>
      </c>
      <c r="BS2584" s="3">
        <v>43760</v>
      </c>
      <c r="BT2584" s="5">
        <v>0.36249999999999999</v>
      </c>
      <c r="BU2584" t="s">
        <v>2731</v>
      </c>
      <c r="BV2584" t="s">
        <v>90</v>
      </c>
      <c r="BY2584">
        <v>1200</v>
      </c>
      <c r="CA2584" t="s">
        <v>316</v>
      </c>
      <c r="CC2584" t="s">
        <v>93</v>
      </c>
      <c r="CD2584">
        <v>7530</v>
      </c>
      <c r="CE2584" t="s">
        <v>96</v>
      </c>
      <c r="CF2584" s="3">
        <v>43761</v>
      </c>
      <c r="CI2584">
        <v>1</v>
      </c>
      <c r="CJ2584">
        <v>1</v>
      </c>
      <c r="CK2584">
        <v>21</v>
      </c>
      <c r="CL2584" t="s">
        <v>87</v>
      </c>
    </row>
    <row r="2585" spans="1:90">
      <c r="A2585" t="s">
        <v>72</v>
      </c>
      <c r="B2585" t="s">
        <v>73</v>
      </c>
      <c r="C2585" t="s">
        <v>74</v>
      </c>
      <c r="E2585" t="str">
        <f>"FES1162714933"</f>
        <v>FES1162714933</v>
      </c>
      <c r="F2585" s="3">
        <v>43740</v>
      </c>
      <c r="G2585">
        <v>202004</v>
      </c>
      <c r="H2585" t="s">
        <v>75</v>
      </c>
      <c r="I2585" t="s">
        <v>76</v>
      </c>
      <c r="J2585" t="s">
        <v>151</v>
      </c>
      <c r="K2585" t="s">
        <v>78</v>
      </c>
      <c r="L2585" t="s">
        <v>185</v>
      </c>
      <c r="M2585" t="s">
        <v>186</v>
      </c>
      <c r="N2585" t="s">
        <v>1965</v>
      </c>
      <c r="O2585" t="s">
        <v>925</v>
      </c>
      <c r="P2585" t="str">
        <f>"2170708619                    "</f>
        <v xml:space="preserve">2170708619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17.66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9.3000000000000007</v>
      </c>
      <c r="BJ2585">
        <v>17.899999999999999</v>
      </c>
      <c r="BK2585">
        <v>18</v>
      </c>
      <c r="BL2585" s="4">
        <v>101.75</v>
      </c>
      <c r="BM2585" s="4">
        <v>15.26</v>
      </c>
      <c r="BN2585" s="4">
        <v>117.01</v>
      </c>
      <c r="BO2585" s="4">
        <v>117.01</v>
      </c>
      <c r="BQ2585" t="s">
        <v>83</v>
      </c>
      <c r="BR2585" t="s">
        <v>155</v>
      </c>
      <c r="BS2585" s="3">
        <v>43741</v>
      </c>
      <c r="BT2585" s="5">
        <v>0.4375</v>
      </c>
      <c r="BU2585" t="s">
        <v>383</v>
      </c>
      <c r="BV2585" t="s">
        <v>90</v>
      </c>
      <c r="BY2585">
        <v>89595.49</v>
      </c>
      <c r="BZ2585" t="s">
        <v>27</v>
      </c>
      <c r="CC2585" t="s">
        <v>186</v>
      </c>
      <c r="CD2585">
        <v>1422</v>
      </c>
      <c r="CE2585" t="s">
        <v>86</v>
      </c>
      <c r="CF2585" s="3">
        <v>43742</v>
      </c>
      <c r="CI2585">
        <v>1</v>
      </c>
      <c r="CJ2585">
        <v>1</v>
      </c>
      <c r="CK2585">
        <v>32</v>
      </c>
      <c r="CL2585" t="s">
        <v>87</v>
      </c>
    </row>
    <row r="2586" spans="1:90">
      <c r="A2586" t="s">
        <v>72</v>
      </c>
      <c r="B2586" t="s">
        <v>73</v>
      </c>
      <c r="C2586" t="s">
        <v>74</v>
      </c>
      <c r="E2586" t="str">
        <f>"FES1162718274"</f>
        <v>FES1162718274</v>
      </c>
      <c r="F2586" s="3">
        <v>43759</v>
      </c>
      <c r="G2586">
        <v>202004</v>
      </c>
      <c r="H2586" t="s">
        <v>75</v>
      </c>
      <c r="I2586" t="s">
        <v>76</v>
      </c>
      <c r="J2586" t="s">
        <v>77</v>
      </c>
      <c r="K2586" t="s">
        <v>78</v>
      </c>
      <c r="L2586" t="s">
        <v>142</v>
      </c>
      <c r="M2586" t="s">
        <v>143</v>
      </c>
      <c r="N2586" t="s">
        <v>1307</v>
      </c>
      <c r="O2586" t="s">
        <v>82</v>
      </c>
      <c r="P2586" t="str">
        <f>"2170712861                    "</f>
        <v xml:space="preserve">2170712861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6.87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0.8</v>
      </c>
      <c r="BJ2586">
        <v>0.9</v>
      </c>
      <c r="BK2586">
        <v>1</v>
      </c>
      <c r="BL2586" s="4">
        <v>39.58</v>
      </c>
      <c r="BM2586" s="4">
        <v>5.94</v>
      </c>
      <c r="BN2586" s="4">
        <v>45.52</v>
      </c>
      <c r="BO2586" s="4">
        <v>45.52</v>
      </c>
      <c r="BQ2586" t="s">
        <v>83</v>
      </c>
      <c r="BR2586" t="s">
        <v>84</v>
      </c>
      <c r="BS2586" s="3">
        <v>43760</v>
      </c>
      <c r="BT2586" s="5">
        <v>0.37847222222222227</v>
      </c>
      <c r="BU2586" t="s">
        <v>2732</v>
      </c>
      <c r="BV2586" t="s">
        <v>90</v>
      </c>
      <c r="BY2586">
        <v>4721.57</v>
      </c>
      <c r="CA2586" t="s">
        <v>347</v>
      </c>
      <c r="CC2586" t="s">
        <v>143</v>
      </c>
      <c r="CD2586">
        <v>1460</v>
      </c>
      <c r="CE2586" t="s">
        <v>86</v>
      </c>
      <c r="CF2586" s="3">
        <v>43761</v>
      </c>
      <c r="CI2586">
        <v>1</v>
      </c>
      <c r="CJ2586">
        <v>1</v>
      </c>
      <c r="CK2586">
        <v>22</v>
      </c>
      <c r="CL2586" t="s">
        <v>87</v>
      </c>
    </row>
    <row r="2587" spans="1:90">
      <c r="A2587" t="s">
        <v>72</v>
      </c>
      <c r="B2587" t="s">
        <v>73</v>
      </c>
      <c r="C2587" t="s">
        <v>74</v>
      </c>
      <c r="E2587" t="str">
        <f>"FES1162715125"</f>
        <v>FES1162715125</v>
      </c>
      <c r="F2587" s="3">
        <v>43740</v>
      </c>
      <c r="G2587">
        <v>202004</v>
      </c>
      <c r="H2587" t="s">
        <v>75</v>
      </c>
      <c r="I2587" t="s">
        <v>76</v>
      </c>
      <c r="J2587" t="s">
        <v>151</v>
      </c>
      <c r="K2587" t="s">
        <v>78</v>
      </c>
      <c r="L2587" t="s">
        <v>142</v>
      </c>
      <c r="M2587" t="s">
        <v>143</v>
      </c>
      <c r="N2587" t="s">
        <v>539</v>
      </c>
      <c r="O2587" t="s">
        <v>925</v>
      </c>
      <c r="P2587" t="str">
        <f>"2170709822                    "</f>
        <v xml:space="preserve">2170709822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14.58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13.6</v>
      </c>
      <c r="BJ2587">
        <v>5.2</v>
      </c>
      <c r="BK2587">
        <v>14</v>
      </c>
      <c r="BL2587" s="4">
        <v>83.99</v>
      </c>
      <c r="BM2587" s="4">
        <v>12.6</v>
      </c>
      <c r="BN2587" s="4">
        <v>96.59</v>
      </c>
      <c r="BO2587" s="4">
        <v>96.59</v>
      </c>
      <c r="BQ2587" t="s">
        <v>83</v>
      </c>
      <c r="BR2587" t="s">
        <v>155</v>
      </c>
      <c r="BS2587" s="3">
        <v>43741</v>
      </c>
      <c r="BT2587" s="5">
        <v>0.33333333333333331</v>
      </c>
      <c r="BU2587" t="s">
        <v>540</v>
      </c>
      <c r="BV2587" t="s">
        <v>90</v>
      </c>
      <c r="BY2587">
        <v>25859.65</v>
      </c>
      <c r="BZ2587" t="s">
        <v>27</v>
      </c>
      <c r="CA2587" t="s">
        <v>347</v>
      </c>
      <c r="CC2587" t="s">
        <v>143</v>
      </c>
      <c r="CD2587">
        <v>1459</v>
      </c>
      <c r="CE2587" t="s">
        <v>86</v>
      </c>
      <c r="CF2587" s="3">
        <v>43742</v>
      </c>
      <c r="CI2587">
        <v>1</v>
      </c>
      <c r="CJ2587">
        <v>1</v>
      </c>
      <c r="CK2587">
        <v>32</v>
      </c>
      <c r="CL2587" t="s">
        <v>87</v>
      </c>
    </row>
    <row r="2588" spans="1:90">
      <c r="A2588" t="s">
        <v>72</v>
      </c>
      <c r="B2588" t="s">
        <v>73</v>
      </c>
      <c r="C2588" t="s">
        <v>74</v>
      </c>
      <c r="E2588" t="str">
        <f>"FES1162718275"</f>
        <v>FES1162718275</v>
      </c>
      <c r="F2588" s="3">
        <v>43759</v>
      </c>
      <c r="G2588">
        <v>202004</v>
      </c>
      <c r="H2588" t="s">
        <v>75</v>
      </c>
      <c r="I2588" t="s">
        <v>76</v>
      </c>
      <c r="J2588" t="s">
        <v>77</v>
      </c>
      <c r="K2588" t="s">
        <v>78</v>
      </c>
      <c r="L2588" t="s">
        <v>79</v>
      </c>
      <c r="M2588" t="s">
        <v>80</v>
      </c>
      <c r="N2588" t="s">
        <v>2733</v>
      </c>
      <c r="O2588" t="s">
        <v>82</v>
      </c>
      <c r="P2588" t="str">
        <f>"2170712899                    "</f>
        <v xml:space="preserve">2170712899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10.16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3.6</v>
      </c>
      <c r="BJ2588">
        <v>3.2</v>
      </c>
      <c r="BK2588">
        <v>4</v>
      </c>
      <c r="BL2588" s="4">
        <v>58.55</v>
      </c>
      <c r="BM2588" s="4">
        <v>8.7799999999999994</v>
      </c>
      <c r="BN2588" s="4">
        <v>67.33</v>
      </c>
      <c r="BO2588" s="4">
        <v>67.33</v>
      </c>
      <c r="BQ2588" t="s">
        <v>83</v>
      </c>
      <c r="BR2588" t="s">
        <v>84</v>
      </c>
      <c r="BS2588" s="3">
        <v>43760</v>
      </c>
      <c r="BT2588" s="5">
        <v>0.36458333333333331</v>
      </c>
      <c r="BU2588" t="s">
        <v>2734</v>
      </c>
      <c r="BV2588" t="s">
        <v>90</v>
      </c>
      <c r="BY2588">
        <v>16229.48</v>
      </c>
      <c r="CA2588" t="s">
        <v>2723</v>
      </c>
      <c r="CC2588" t="s">
        <v>80</v>
      </c>
      <c r="CD2588">
        <v>2040</v>
      </c>
      <c r="CE2588" t="s">
        <v>86</v>
      </c>
      <c r="CF2588" s="3">
        <v>43761</v>
      </c>
      <c r="CI2588">
        <v>1</v>
      </c>
      <c r="CJ2588">
        <v>1</v>
      </c>
      <c r="CK2588">
        <v>22</v>
      </c>
      <c r="CL2588" t="s">
        <v>87</v>
      </c>
    </row>
    <row r="2589" spans="1:90">
      <c r="A2589" t="s">
        <v>72</v>
      </c>
      <c r="B2589" t="s">
        <v>73</v>
      </c>
      <c r="C2589" t="s">
        <v>74</v>
      </c>
      <c r="E2589" t="str">
        <f>"FES1162718355"</f>
        <v>FES1162718355</v>
      </c>
      <c r="F2589" s="3">
        <v>43759</v>
      </c>
      <c r="G2589">
        <v>202004</v>
      </c>
      <c r="H2589" t="s">
        <v>75</v>
      </c>
      <c r="I2589" t="s">
        <v>76</v>
      </c>
      <c r="J2589" t="s">
        <v>77</v>
      </c>
      <c r="K2589" t="s">
        <v>78</v>
      </c>
      <c r="L2589" t="s">
        <v>92</v>
      </c>
      <c r="M2589" t="s">
        <v>93</v>
      </c>
      <c r="N2589" t="s">
        <v>2735</v>
      </c>
      <c r="O2589" t="s">
        <v>82</v>
      </c>
      <c r="P2589" t="str">
        <f>"2170713098                    "</f>
        <v xml:space="preserve">2170713098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8.7899999999999991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 s="4">
        <v>50.66</v>
      </c>
      <c r="BM2589" s="4">
        <v>7.6</v>
      </c>
      <c r="BN2589" s="4">
        <v>58.26</v>
      </c>
      <c r="BO2589" s="4">
        <v>58.26</v>
      </c>
      <c r="BQ2589" t="s">
        <v>2736</v>
      </c>
      <c r="BR2589" t="s">
        <v>84</v>
      </c>
      <c r="BS2589" s="3">
        <v>43760</v>
      </c>
      <c r="BT2589" s="5">
        <v>0.33124999999999999</v>
      </c>
      <c r="BU2589" t="s">
        <v>2737</v>
      </c>
      <c r="BV2589" t="s">
        <v>90</v>
      </c>
      <c r="BY2589">
        <v>1200</v>
      </c>
      <c r="CC2589" t="s">
        <v>93</v>
      </c>
      <c r="CD2589">
        <v>7460</v>
      </c>
      <c r="CE2589" t="s">
        <v>96</v>
      </c>
      <c r="CF2589" s="3">
        <v>43760</v>
      </c>
      <c r="CI2589">
        <v>1</v>
      </c>
      <c r="CJ2589">
        <v>1</v>
      </c>
      <c r="CK2589">
        <v>21</v>
      </c>
      <c r="CL2589" t="s">
        <v>87</v>
      </c>
    </row>
    <row r="2590" spans="1:90">
      <c r="A2590" t="s">
        <v>72</v>
      </c>
      <c r="B2590" t="s">
        <v>73</v>
      </c>
      <c r="C2590" t="s">
        <v>74</v>
      </c>
      <c r="E2590" t="str">
        <f>"FES1162715148"</f>
        <v>FES1162715148</v>
      </c>
      <c r="F2590" s="3">
        <v>43741</v>
      </c>
      <c r="G2590">
        <v>202004</v>
      </c>
      <c r="H2590" t="s">
        <v>75</v>
      </c>
      <c r="I2590" t="s">
        <v>76</v>
      </c>
      <c r="J2590" t="s">
        <v>151</v>
      </c>
      <c r="K2590" t="s">
        <v>78</v>
      </c>
      <c r="L2590" t="s">
        <v>2738</v>
      </c>
      <c r="M2590" t="s">
        <v>2739</v>
      </c>
      <c r="N2590" t="s">
        <v>2740</v>
      </c>
      <c r="O2590" t="s">
        <v>925</v>
      </c>
      <c r="P2590" t="str">
        <f>"2170710086                    "</f>
        <v xml:space="preserve">2170710086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12.36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3.5</v>
      </c>
      <c r="BJ2590">
        <v>1</v>
      </c>
      <c r="BK2590">
        <v>4</v>
      </c>
      <c r="BL2590" s="4">
        <v>71.239999999999995</v>
      </c>
      <c r="BM2590" s="4">
        <v>10.69</v>
      </c>
      <c r="BN2590" s="4">
        <v>81.93</v>
      </c>
      <c r="BO2590" s="4">
        <v>81.93</v>
      </c>
      <c r="BQ2590" t="s">
        <v>83</v>
      </c>
      <c r="BR2590" t="s">
        <v>155</v>
      </c>
      <c r="BS2590" s="3">
        <v>43742</v>
      </c>
      <c r="BT2590" s="5">
        <v>0.32291666666666669</v>
      </c>
      <c r="BU2590" t="s">
        <v>2741</v>
      </c>
      <c r="BV2590" t="s">
        <v>90</v>
      </c>
      <c r="BY2590">
        <v>5137.3100000000004</v>
      </c>
      <c r="BZ2590" t="s">
        <v>27</v>
      </c>
      <c r="CA2590" t="s">
        <v>2742</v>
      </c>
      <c r="CC2590" t="s">
        <v>2739</v>
      </c>
      <c r="CD2590">
        <v>1034</v>
      </c>
      <c r="CE2590" t="s">
        <v>86</v>
      </c>
      <c r="CF2590" s="3">
        <v>43746</v>
      </c>
      <c r="CI2590">
        <v>1</v>
      </c>
      <c r="CJ2590">
        <v>1</v>
      </c>
      <c r="CK2590">
        <v>34</v>
      </c>
      <c r="CL2590" t="s">
        <v>87</v>
      </c>
    </row>
    <row r="2591" spans="1:90">
      <c r="A2591" t="s">
        <v>72</v>
      </c>
      <c r="B2591" t="s">
        <v>73</v>
      </c>
      <c r="C2591" t="s">
        <v>74</v>
      </c>
      <c r="E2591" t="str">
        <f>"FES1162718353"</f>
        <v>FES1162718353</v>
      </c>
      <c r="F2591" s="3">
        <v>43759</v>
      </c>
      <c r="G2591">
        <v>202004</v>
      </c>
      <c r="H2591" t="s">
        <v>75</v>
      </c>
      <c r="I2591" t="s">
        <v>76</v>
      </c>
      <c r="J2591" t="s">
        <v>77</v>
      </c>
      <c r="K2591" t="s">
        <v>78</v>
      </c>
      <c r="L2591" t="s">
        <v>308</v>
      </c>
      <c r="M2591" t="s">
        <v>308</v>
      </c>
      <c r="N2591" t="s">
        <v>700</v>
      </c>
      <c r="O2591" t="s">
        <v>82</v>
      </c>
      <c r="P2591" t="str">
        <f>"2170713069                    "</f>
        <v xml:space="preserve">2170713069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17.04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 s="4">
        <v>98.16</v>
      </c>
      <c r="BM2591" s="4">
        <v>14.72</v>
      </c>
      <c r="BN2591" s="4">
        <v>112.88</v>
      </c>
      <c r="BO2591" s="4">
        <v>112.88</v>
      </c>
      <c r="BQ2591" t="s">
        <v>83</v>
      </c>
      <c r="BR2591" t="s">
        <v>84</v>
      </c>
      <c r="BS2591" s="3">
        <v>43760</v>
      </c>
      <c r="BT2591" s="5">
        <v>0.48888888888888887</v>
      </c>
      <c r="BU2591" t="s">
        <v>701</v>
      </c>
      <c r="BV2591" t="s">
        <v>90</v>
      </c>
      <c r="BY2591">
        <v>1200</v>
      </c>
      <c r="CA2591" t="s">
        <v>311</v>
      </c>
      <c r="CC2591" t="s">
        <v>308</v>
      </c>
      <c r="CD2591">
        <v>7646</v>
      </c>
      <c r="CE2591" t="s">
        <v>96</v>
      </c>
      <c r="CF2591" s="3">
        <v>43761</v>
      </c>
      <c r="CI2591">
        <v>1</v>
      </c>
      <c r="CJ2591">
        <v>1</v>
      </c>
      <c r="CK2591">
        <v>23</v>
      </c>
      <c r="CL2591" t="s">
        <v>87</v>
      </c>
    </row>
    <row r="2592" spans="1:90">
      <c r="A2592" t="s">
        <v>72</v>
      </c>
      <c r="B2592" t="s">
        <v>73</v>
      </c>
      <c r="C2592" t="s">
        <v>74</v>
      </c>
      <c r="E2592" t="str">
        <f>"FES1162715219"</f>
        <v>FES1162715219</v>
      </c>
      <c r="F2592" s="3">
        <v>43741</v>
      </c>
      <c r="G2592">
        <v>202004</v>
      </c>
      <c r="H2592" t="s">
        <v>75</v>
      </c>
      <c r="I2592" t="s">
        <v>76</v>
      </c>
      <c r="J2592" t="s">
        <v>151</v>
      </c>
      <c r="K2592" t="s">
        <v>78</v>
      </c>
      <c r="L2592" t="s">
        <v>248</v>
      </c>
      <c r="M2592" t="s">
        <v>249</v>
      </c>
      <c r="N2592" t="s">
        <v>1086</v>
      </c>
      <c r="O2592" t="s">
        <v>925</v>
      </c>
      <c r="P2592" t="str">
        <f>"2170710185                    "</f>
        <v xml:space="preserve">2170710185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17.66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7.2</v>
      </c>
      <c r="BJ2592">
        <v>17.3</v>
      </c>
      <c r="BK2592">
        <v>18</v>
      </c>
      <c r="BL2592" s="4">
        <v>101.75</v>
      </c>
      <c r="BM2592" s="4">
        <v>15.26</v>
      </c>
      <c r="BN2592" s="4">
        <v>117.01</v>
      </c>
      <c r="BO2592" s="4">
        <v>117.01</v>
      </c>
      <c r="BQ2592" t="s">
        <v>83</v>
      </c>
      <c r="BR2592" t="s">
        <v>155</v>
      </c>
      <c r="BS2592" s="3">
        <v>43742</v>
      </c>
      <c r="BT2592" s="5">
        <v>0.375</v>
      </c>
      <c r="BU2592" t="s">
        <v>1088</v>
      </c>
      <c r="BV2592" t="s">
        <v>90</v>
      </c>
      <c r="BY2592">
        <v>86325.98</v>
      </c>
      <c r="BZ2592" t="s">
        <v>27</v>
      </c>
      <c r="CA2592" t="s">
        <v>133</v>
      </c>
      <c r="CC2592" t="s">
        <v>249</v>
      </c>
      <c r="CD2592">
        <v>1559</v>
      </c>
      <c r="CE2592" t="s">
        <v>86</v>
      </c>
      <c r="CF2592" s="3">
        <v>43745</v>
      </c>
      <c r="CI2592">
        <v>1</v>
      </c>
      <c r="CJ2592">
        <v>1</v>
      </c>
      <c r="CK2592">
        <v>32</v>
      </c>
      <c r="CL2592" t="s">
        <v>87</v>
      </c>
    </row>
    <row r="2593" spans="1:90">
      <c r="A2593" t="s">
        <v>72</v>
      </c>
      <c r="B2593" t="s">
        <v>73</v>
      </c>
      <c r="C2593" t="s">
        <v>74</v>
      </c>
      <c r="E2593" t="str">
        <f>"FES1162718302"</f>
        <v>FES1162718302</v>
      </c>
      <c r="F2593" s="3">
        <v>43759</v>
      </c>
      <c r="G2593">
        <v>202004</v>
      </c>
      <c r="H2593" t="s">
        <v>75</v>
      </c>
      <c r="I2593" t="s">
        <v>76</v>
      </c>
      <c r="J2593" t="s">
        <v>77</v>
      </c>
      <c r="K2593" t="s">
        <v>78</v>
      </c>
      <c r="L2593" t="s">
        <v>92</v>
      </c>
      <c r="M2593" t="s">
        <v>93</v>
      </c>
      <c r="N2593" t="s">
        <v>2743</v>
      </c>
      <c r="O2593" t="s">
        <v>82</v>
      </c>
      <c r="P2593" t="str">
        <f>"2170713036                    "</f>
        <v xml:space="preserve">2170713036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8.7899999999999991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 s="4">
        <v>50.66</v>
      </c>
      <c r="BM2593" s="4">
        <v>7.6</v>
      </c>
      <c r="BN2593" s="4">
        <v>58.26</v>
      </c>
      <c r="BO2593" s="4">
        <v>58.26</v>
      </c>
      <c r="BQ2593" t="s">
        <v>95</v>
      </c>
      <c r="BR2593" t="s">
        <v>84</v>
      </c>
      <c r="BS2593" s="3">
        <v>43760</v>
      </c>
      <c r="BT2593" s="5">
        <v>0.30555555555555552</v>
      </c>
      <c r="BU2593" t="s">
        <v>2744</v>
      </c>
      <c r="BV2593" t="s">
        <v>90</v>
      </c>
      <c r="BY2593">
        <v>1200</v>
      </c>
      <c r="CA2593" t="s">
        <v>900</v>
      </c>
      <c r="CC2593" t="s">
        <v>93</v>
      </c>
      <c r="CD2593">
        <v>7530</v>
      </c>
      <c r="CE2593" t="s">
        <v>96</v>
      </c>
      <c r="CF2593" s="3">
        <v>43761</v>
      </c>
      <c r="CI2593">
        <v>1</v>
      </c>
      <c r="CJ2593">
        <v>1</v>
      </c>
      <c r="CK2593">
        <v>21</v>
      </c>
      <c r="CL2593" t="s">
        <v>87</v>
      </c>
    </row>
    <row r="2594" spans="1:90">
      <c r="A2594" t="s">
        <v>72</v>
      </c>
      <c r="B2594" t="s">
        <v>73</v>
      </c>
      <c r="C2594" t="s">
        <v>74</v>
      </c>
      <c r="E2594" t="str">
        <f>"FES1162715195"</f>
        <v>FES1162715195</v>
      </c>
      <c r="F2594" s="3">
        <v>43741</v>
      </c>
      <c r="G2594">
        <v>202004</v>
      </c>
      <c r="H2594" t="s">
        <v>75</v>
      </c>
      <c r="I2594" t="s">
        <v>76</v>
      </c>
      <c r="J2594" t="s">
        <v>151</v>
      </c>
      <c r="K2594" t="s">
        <v>78</v>
      </c>
      <c r="L2594" t="s">
        <v>248</v>
      </c>
      <c r="M2594" t="s">
        <v>249</v>
      </c>
      <c r="N2594" t="s">
        <v>1086</v>
      </c>
      <c r="O2594" t="s">
        <v>925</v>
      </c>
      <c r="P2594" t="str">
        <f>"2170710145                    "</f>
        <v xml:space="preserve">2170710145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17.66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9.8000000000000007</v>
      </c>
      <c r="BJ2594">
        <v>17.3</v>
      </c>
      <c r="BK2594">
        <v>18</v>
      </c>
      <c r="BL2594" s="4">
        <v>101.75</v>
      </c>
      <c r="BM2594" s="4">
        <v>15.26</v>
      </c>
      <c r="BN2594" s="4">
        <v>117.01</v>
      </c>
      <c r="BO2594" s="4">
        <v>117.01</v>
      </c>
      <c r="BQ2594" t="s">
        <v>83</v>
      </c>
      <c r="BR2594" t="s">
        <v>155</v>
      </c>
      <c r="BS2594" s="3">
        <v>43742</v>
      </c>
      <c r="BT2594" s="5">
        <v>0.375</v>
      </c>
      <c r="BU2594" t="s">
        <v>1088</v>
      </c>
      <c r="BV2594" t="s">
        <v>90</v>
      </c>
      <c r="BY2594">
        <v>86444.83</v>
      </c>
      <c r="BZ2594" t="s">
        <v>27</v>
      </c>
      <c r="CA2594" t="s">
        <v>133</v>
      </c>
      <c r="CC2594" t="s">
        <v>249</v>
      </c>
      <c r="CD2594">
        <v>1559</v>
      </c>
      <c r="CE2594" t="s">
        <v>86</v>
      </c>
      <c r="CF2594" s="3">
        <v>43745</v>
      </c>
      <c r="CI2594">
        <v>1</v>
      </c>
      <c r="CJ2594">
        <v>1</v>
      </c>
      <c r="CK2594">
        <v>32</v>
      </c>
      <c r="CL2594" t="s">
        <v>87</v>
      </c>
    </row>
    <row r="2595" spans="1:90">
      <c r="A2595" t="s">
        <v>72</v>
      </c>
      <c r="B2595" t="s">
        <v>73</v>
      </c>
      <c r="C2595" t="s">
        <v>74</v>
      </c>
      <c r="E2595" t="str">
        <f>"FES1162718325"</f>
        <v>FES1162718325</v>
      </c>
      <c r="F2595" s="3">
        <v>43759</v>
      </c>
      <c r="G2595">
        <v>202004</v>
      </c>
      <c r="H2595" t="s">
        <v>75</v>
      </c>
      <c r="I2595" t="s">
        <v>76</v>
      </c>
      <c r="J2595" t="s">
        <v>77</v>
      </c>
      <c r="K2595" t="s">
        <v>78</v>
      </c>
      <c r="L2595" t="s">
        <v>199</v>
      </c>
      <c r="M2595" t="s">
        <v>200</v>
      </c>
      <c r="N2595" t="s">
        <v>334</v>
      </c>
      <c r="O2595" t="s">
        <v>82</v>
      </c>
      <c r="P2595" t="str">
        <f>"2170713068                    "</f>
        <v xml:space="preserve">2170713068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8.7899999999999991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 s="4">
        <v>50.66</v>
      </c>
      <c r="BM2595" s="4">
        <v>7.6</v>
      </c>
      <c r="BN2595" s="4">
        <v>58.26</v>
      </c>
      <c r="BO2595" s="4">
        <v>58.26</v>
      </c>
      <c r="BQ2595" t="s">
        <v>83</v>
      </c>
      <c r="BR2595" t="s">
        <v>84</v>
      </c>
      <c r="BS2595" s="3">
        <v>43760</v>
      </c>
      <c r="BT2595" s="5">
        <v>0.3888888888888889</v>
      </c>
      <c r="BU2595" t="s">
        <v>2352</v>
      </c>
      <c r="BV2595" t="s">
        <v>90</v>
      </c>
      <c r="BY2595">
        <v>1200</v>
      </c>
      <c r="CA2595" t="s">
        <v>203</v>
      </c>
      <c r="CC2595" t="s">
        <v>200</v>
      </c>
      <c r="CD2595">
        <v>5201</v>
      </c>
      <c r="CE2595" t="s">
        <v>96</v>
      </c>
      <c r="CF2595" s="3">
        <v>43761</v>
      </c>
      <c r="CI2595">
        <v>1</v>
      </c>
      <c r="CJ2595">
        <v>1</v>
      </c>
      <c r="CK2595">
        <v>21</v>
      </c>
      <c r="CL2595" t="s">
        <v>87</v>
      </c>
    </row>
    <row r="2596" spans="1:90">
      <c r="A2596" t="s">
        <v>72</v>
      </c>
      <c r="B2596" t="s">
        <v>73</v>
      </c>
      <c r="C2596" t="s">
        <v>74</v>
      </c>
      <c r="E2596" t="str">
        <f>"FES1162718196"</f>
        <v>FES1162718196</v>
      </c>
      <c r="F2596" s="3">
        <v>43759</v>
      </c>
      <c r="G2596">
        <v>202004</v>
      </c>
      <c r="H2596" t="s">
        <v>75</v>
      </c>
      <c r="I2596" t="s">
        <v>76</v>
      </c>
      <c r="J2596" t="s">
        <v>77</v>
      </c>
      <c r="K2596" t="s">
        <v>78</v>
      </c>
      <c r="L2596" t="s">
        <v>199</v>
      </c>
      <c r="M2596" t="s">
        <v>200</v>
      </c>
      <c r="N2596" t="s">
        <v>746</v>
      </c>
      <c r="O2596" t="s">
        <v>82</v>
      </c>
      <c r="P2596" t="str">
        <f>"2170712923                    "</f>
        <v xml:space="preserve">2170712923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70.3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2</v>
      </c>
      <c r="BI2596">
        <v>14.1</v>
      </c>
      <c r="BJ2596">
        <v>16</v>
      </c>
      <c r="BK2596">
        <v>16</v>
      </c>
      <c r="BL2596" s="4">
        <v>405.05</v>
      </c>
      <c r="BM2596" s="4">
        <v>60.76</v>
      </c>
      <c r="BN2596" s="4">
        <v>465.81</v>
      </c>
      <c r="BO2596" s="4">
        <v>465.81</v>
      </c>
      <c r="BQ2596" t="s">
        <v>95</v>
      </c>
      <c r="BR2596" t="s">
        <v>84</v>
      </c>
      <c r="BS2596" s="3">
        <v>43760</v>
      </c>
      <c r="BT2596" s="5">
        <v>0.4375</v>
      </c>
      <c r="BU2596" t="s">
        <v>747</v>
      </c>
      <c r="BV2596" t="s">
        <v>90</v>
      </c>
      <c r="BY2596">
        <v>79855.56</v>
      </c>
      <c r="CA2596" t="s">
        <v>2679</v>
      </c>
      <c r="CC2596" t="s">
        <v>200</v>
      </c>
      <c r="CD2596">
        <v>5201</v>
      </c>
      <c r="CE2596" t="s">
        <v>86</v>
      </c>
      <c r="CF2596" s="3">
        <v>43763</v>
      </c>
      <c r="CI2596">
        <v>1</v>
      </c>
      <c r="CJ2596">
        <v>1</v>
      </c>
      <c r="CK2596">
        <v>21</v>
      </c>
      <c r="CL2596" t="s">
        <v>87</v>
      </c>
    </row>
    <row r="2597" spans="1:90">
      <c r="A2597" t="s">
        <v>72</v>
      </c>
      <c r="B2597" t="s">
        <v>73</v>
      </c>
      <c r="C2597" t="s">
        <v>74</v>
      </c>
      <c r="E2597" t="str">
        <f>"009939543822"</f>
        <v>009939543822</v>
      </c>
      <c r="F2597" s="3">
        <v>43745</v>
      </c>
      <c r="G2597">
        <v>202004</v>
      </c>
      <c r="H2597" t="s">
        <v>185</v>
      </c>
      <c r="I2597" t="s">
        <v>186</v>
      </c>
      <c r="J2597" t="s">
        <v>2745</v>
      </c>
      <c r="K2597" t="s">
        <v>78</v>
      </c>
      <c r="L2597" t="s">
        <v>75</v>
      </c>
      <c r="M2597" t="s">
        <v>76</v>
      </c>
      <c r="N2597" t="s">
        <v>151</v>
      </c>
      <c r="O2597" t="s">
        <v>82</v>
      </c>
      <c r="P2597" t="str">
        <f>"NA                            "</f>
        <v xml:space="preserve">NA        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8.52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2.9</v>
      </c>
      <c r="BJ2597">
        <v>1.7</v>
      </c>
      <c r="BK2597">
        <v>3</v>
      </c>
      <c r="BL2597" s="4">
        <v>49.07</v>
      </c>
      <c r="BM2597" s="4">
        <v>7.36</v>
      </c>
      <c r="BN2597" s="4">
        <v>56.43</v>
      </c>
      <c r="BO2597" s="4">
        <v>56.43</v>
      </c>
      <c r="BQ2597" t="s">
        <v>1460</v>
      </c>
      <c r="BR2597" t="s">
        <v>1460</v>
      </c>
      <c r="BS2597" s="3">
        <v>43746</v>
      </c>
      <c r="BT2597" s="5">
        <v>0.41319444444444442</v>
      </c>
      <c r="BU2597" t="s">
        <v>402</v>
      </c>
      <c r="BV2597" t="s">
        <v>90</v>
      </c>
      <c r="BY2597">
        <v>8283.31</v>
      </c>
      <c r="BZ2597" t="s">
        <v>27</v>
      </c>
      <c r="CA2597" t="s">
        <v>247</v>
      </c>
      <c r="CC2597" t="s">
        <v>76</v>
      </c>
      <c r="CD2597">
        <v>1600</v>
      </c>
      <c r="CE2597" t="s">
        <v>86</v>
      </c>
      <c r="CF2597" s="3">
        <v>43747</v>
      </c>
      <c r="CI2597">
        <v>1</v>
      </c>
      <c r="CJ2597">
        <v>1</v>
      </c>
      <c r="CK2597">
        <v>22</v>
      </c>
      <c r="CL2597" t="s">
        <v>87</v>
      </c>
    </row>
    <row r="2598" spans="1:90">
      <c r="A2598" t="s">
        <v>72</v>
      </c>
      <c r="B2598" t="s">
        <v>73</v>
      </c>
      <c r="C2598" t="s">
        <v>74</v>
      </c>
      <c r="E2598" t="str">
        <f>"FES1162718310"</f>
        <v>FES1162718310</v>
      </c>
      <c r="F2598" s="3">
        <v>43759</v>
      </c>
      <c r="G2598">
        <v>202004</v>
      </c>
      <c r="H2598" t="s">
        <v>75</v>
      </c>
      <c r="I2598" t="s">
        <v>76</v>
      </c>
      <c r="J2598" t="s">
        <v>77</v>
      </c>
      <c r="K2598" t="s">
        <v>78</v>
      </c>
      <c r="L2598" t="s">
        <v>326</v>
      </c>
      <c r="M2598" t="s">
        <v>327</v>
      </c>
      <c r="N2598" t="s">
        <v>336</v>
      </c>
      <c r="O2598" t="s">
        <v>82</v>
      </c>
      <c r="P2598" t="str">
        <f>"2170713052                    "</f>
        <v xml:space="preserve">2170713052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8.7899999999999991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 s="4">
        <v>50.66</v>
      </c>
      <c r="BM2598" s="4">
        <v>7.6</v>
      </c>
      <c r="BN2598" s="4">
        <v>58.26</v>
      </c>
      <c r="BO2598" s="4">
        <v>58.26</v>
      </c>
      <c r="BQ2598" t="s">
        <v>95</v>
      </c>
      <c r="BR2598" t="s">
        <v>84</v>
      </c>
      <c r="BS2598" s="3">
        <v>43760</v>
      </c>
      <c r="BT2598" s="5">
        <v>0.31944444444444448</v>
      </c>
      <c r="BU2598" t="s">
        <v>2686</v>
      </c>
      <c r="BV2598" t="s">
        <v>90</v>
      </c>
      <c r="BY2598">
        <v>1200</v>
      </c>
      <c r="CA2598" t="s">
        <v>669</v>
      </c>
      <c r="CC2598" t="s">
        <v>327</v>
      </c>
      <c r="CD2598">
        <v>6230</v>
      </c>
      <c r="CE2598" t="s">
        <v>96</v>
      </c>
      <c r="CF2598" s="3">
        <v>43761</v>
      </c>
      <c r="CI2598">
        <v>1</v>
      </c>
      <c r="CJ2598">
        <v>1</v>
      </c>
      <c r="CK2598">
        <v>21</v>
      </c>
      <c r="CL2598" t="s">
        <v>87</v>
      </c>
    </row>
    <row r="2599" spans="1:90">
      <c r="A2599" t="s">
        <v>72</v>
      </c>
      <c r="B2599" t="s">
        <v>73</v>
      </c>
      <c r="C2599" t="s">
        <v>74</v>
      </c>
      <c r="E2599" t="str">
        <f>"FES1162718303"</f>
        <v>FES1162718303</v>
      </c>
      <c r="F2599" s="3">
        <v>43759</v>
      </c>
      <c r="G2599">
        <v>202004</v>
      </c>
      <c r="H2599" t="s">
        <v>75</v>
      </c>
      <c r="I2599" t="s">
        <v>76</v>
      </c>
      <c r="J2599" t="s">
        <v>77</v>
      </c>
      <c r="K2599" t="s">
        <v>78</v>
      </c>
      <c r="L2599" t="s">
        <v>92</v>
      </c>
      <c r="M2599" t="s">
        <v>93</v>
      </c>
      <c r="N2599" t="s">
        <v>690</v>
      </c>
      <c r="O2599" t="s">
        <v>82</v>
      </c>
      <c r="P2599" t="str">
        <f>"2170713038                    "</f>
        <v xml:space="preserve">2170713038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8.7899999999999991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 s="4">
        <v>50.66</v>
      </c>
      <c r="BM2599" s="4">
        <v>7.6</v>
      </c>
      <c r="BN2599" s="4">
        <v>58.26</v>
      </c>
      <c r="BO2599" s="4">
        <v>58.26</v>
      </c>
      <c r="BQ2599" t="s">
        <v>95</v>
      </c>
      <c r="BR2599" t="s">
        <v>84</v>
      </c>
      <c r="BS2599" s="3">
        <v>43760</v>
      </c>
      <c r="BT2599" s="5">
        <v>0.2986111111111111</v>
      </c>
      <c r="BU2599" t="s">
        <v>1207</v>
      </c>
      <c r="BV2599" t="s">
        <v>90</v>
      </c>
      <c r="BY2599">
        <v>1200</v>
      </c>
      <c r="CA2599" t="s">
        <v>900</v>
      </c>
      <c r="CC2599" t="s">
        <v>93</v>
      </c>
      <c r="CD2599">
        <v>7530</v>
      </c>
      <c r="CE2599" t="s">
        <v>96</v>
      </c>
      <c r="CF2599" s="3">
        <v>43761</v>
      </c>
      <c r="CI2599">
        <v>1</v>
      </c>
      <c r="CJ2599">
        <v>1</v>
      </c>
      <c r="CK2599">
        <v>21</v>
      </c>
      <c r="CL2599" t="s">
        <v>87</v>
      </c>
    </row>
    <row r="2600" spans="1:90">
      <c r="A2600" t="s">
        <v>72</v>
      </c>
      <c r="B2600" t="s">
        <v>73</v>
      </c>
      <c r="C2600" t="s">
        <v>74</v>
      </c>
      <c r="E2600" t="str">
        <f>"FES1162716180"</f>
        <v>FES1162716180</v>
      </c>
      <c r="F2600" s="3">
        <v>43747</v>
      </c>
      <c r="G2600">
        <v>202004</v>
      </c>
      <c r="H2600" t="s">
        <v>75</v>
      </c>
      <c r="I2600" t="s">
        <v>76</v>
      </c>
      <c r="J2600" t="s">
        <v>151</v>
      </c>
      <c r="K2600" t="s">
        <v>78</v>
      </c>
      <c r="L2600" t="s">
        <v>79</v>
      </c>
      <c r="M2600" t="s">
        <v>80</v>
      </c>
      <c r="N2600" t="s">
        <v>81</v>
      </c>
      <c r="O2600" t="s">
        <v>925</v>
      </c>
      <c r="P2600" t="str">
        <f>"2170711064                    "</f>
        <v xml:space="preserve">2170711064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16.12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16</v>
      </c>
      <c r="BJ2600">
        <v>6.6</v>
      </c>
      <c r="BK2600">
        <v>16</v>
      </c>
      <c r="BL2600" s="4">
        <v>92.87</v>
      </c>
      <c r="BM2600" s="4">
        <v>13.93</v>
      </c>
      <c r="BN2600" s="4">
        <v>106.8</v>
      </c>
      <c r="BO2600" s="4">
        <v>106.8</v>
      </c>
      <c r="BQ2600" t="s">
        <v>83</v>
      </c>
      <c r="BR2600" t="s">
        <v>155</v>
      </c>
      <c r="BS2600" s="3">
        <v>43748</v>
      </c>
      <c r="BT2600" s="5">
        <v>0.34930555555555554</v>
      </c>
      <c r="BU2600" t="s">
        <v>339</v>
      </c>
      <c r="BV2600" t="s">
        <v>90</v>
      </c>
      <c r="BY2600">
        <v>33060</v>
      </c>
      <c r="BZ2600" t="s">
        <v>27</v>
      </c>
      <c r="CA2600" t="s">
        <v>474</v>
      </c>
      <c r="CC2600" t="s">
        <v>80</v>
      </c>
      <c r="CD2600">
        <v>2094</v>
      </c>
      <c r="CE2600" t="s">
        <v>86</v>
      </c>
      <c r="CF2600" s="3">
        <v>43749</v>
      </c>
      <c r="CI2600">
        <v>1</v>
      </c>
      <c r="CJ2600">
        <v>1</v>
      </c>
      <c r="CK2600">
        <v>32</v>
      </c>
      <c r="CL2600" t="s">
        <v>87</v>
      </c>
    </row>
    <row r="2601" spans="1:90">
      <c r="A2601" t="s">
        <v>72</v>
      </c>
      <c r="B2601" t="s">
        <v>73</v>
      </c>
      <c r="C2601" t="s">
        <v>74</v>
      </c>
      <c r="E2601" t="str">
        <f>"FES1162717875"</f>
        <v>FES1162717875</v>
      </c>
      <c r="F2601" s="3">
        <v>43759</v>
      </c>
      <c r="G2601">
        <v>202004</v>
      </c>
      <c r="H2601" t="s">
        <v>75</v>
      </c>
      <c r="I2601" t="s">
        <v>76</v>
      </c>
      <c r="J2601" t="s">
        <v>77</v>
      </c>
      <c r="K2601" t="s">
        <v>78</v>
      </c>
      <c r="L2601" t="s">
        <v>308</v>
      </c>
      <c r="M2601" t="s">
        <v>308</v>
      </c>
      <c r="N2601" t="s">
        <v>318</v>
      </c>
      <c r="O2601" t="s">
        <v>82</v>
      </c>
      <c r="P2601" t="str">
        <f>"2170712708                    "</f>
        <v xml:space="preserve">2170712708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17.04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 s="4">
        <v>98.16</v>
      </c>
      <c r="BM2601" s="4">
        <v>14.72</v>
      </c>
      <c r="BN2601" s="4">
        <v>112.88</v>
      </c>
      <c r="BO2601" s="4">
        <v>112.88</v>
      </c>
      <c r="BQ2601" t="s">
        <v>95</v>
      </c>
      <c r="BR2601" t="s">
        <v>84</v>
      </c>
      <c r="BS2601" s="3">
        <v>43760</v>
      </c>
      <c r="BT2601" s="5">
        <v>0.48125000000000001</v>
      </c>
      <c r="BU2601" t="s">
        <v>319</v>
      </c>
      <c r="BV2601" t="s">
        <v>90</v>
      </c>
      <c r="BY2601">
        <v>1200</v>
      </c>
      <c r="CA2601" t="s">
        <v>311</v>
      </c>
      <c r="CC2601" t="s">
        <v>308</v>
      </c>
      <c r="CD2601">
        <v>7646</v>
      </c>
      <c r="CE2601" t="s">
        <v>96</v>
      </c>
      <c r="CF2601" s="3">
        <v>43761</v>
      </c>
      <c r="CI2601">
        <v>1</v>
      </c>
      <c r="CJ2601">
        <v>1</v>
      </c>
      <c r="CK2601">
        <v>23</v>
      </c>
      <c r="CL2601" t="s">
        <v>87</v>
      </c>
    </row>
    <row r="2602" spans="1:90">
      <c r="A2602" t="s">
        <v>72</v>
      </c>
      <c r="B2602" t="s">
        <v>73</v>
      </c>
      <c r="C2602" t="s">
        <v>74</v>
      </c>
      <c r="E2602" t="str">
        <f>"FES1162718295"</f>
        <v>FES1162718295</v>
      </c>
      <c r="F2602" s="3">
        <v>43759</v>
      </c>
      <c r="G2602">
        <v>202004</v>
      </c>
      <c r="H2602" t="s">
        <v>75</v>
      </c>
      <c r="I2602" t="s">
        <v>76</v>
      </c>
      <c r="J2602" t="s">
        <v>77</v>
      </c>
      <c r="K2602" t="s">
        <v>78</v>
      </c>
      <c r="L2602" t="s">
        <v>98</v>
      </c>
      <c r="M2602" t="s">
        <v>99</v>
      </c>
      <c r="N2602" t="s">
        <v>2746</v>
      </c>
      <c r="O2602" t="s">
        <v>82</v>
      </c>
      <c r="P2602" t="str">
        <f>"2170713029                    "</f>
        <v xml:space="preserve">2170713029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8.7899999999999991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 s="4">
        <v>50.66</v>
      </c>
      <c r="BM2602" s="4">
        <v>7.6</v>
      </c>
      <c r="BN2602" s="4">
        <v>58.26</v>
      </c>
      <c r="BO2602" s="4">
        <v>58.26</v>
      </c>
      <c r="BQ2602" t="s">
        <v>83</v>
      </c>
      <c r="BR2602" t="s">
        <v>84</v>
      </c>
      <c r="BS2602" s="3">
        <v>43760</v>
      </c>
      <c r="BT2602" s="5">
        <v>0.43124999999999997</v>
      </c>
      <c r="BU2602" t="s">
        <v>478</v>
      </c>
      <c r="BV2602" t="s">
        <v>90</v>
      </c>
      <c r="BY2602">
        <v>1200</v>
      </c>
      <c r="CA2602" t="s">
        <v>453</v>
      </c>
      <c r="CC2602" t="s">
        <v>99</v>
      </c>
      <c r="CD2602">
        <v>3610</v>
      </c>
      <c r="CE2602" t="s">
        <v>96</v>
      </c>
      <c r="CF2602" s="3">
        <v>43761</v>
      </c>
      <c r="CI2602">
        <v>1</v>
      </c>
      <c r="CJ2602">
        <v>1</v>
      </c>
      <c r="CK2602">
        <v>21</v>
      </c>
      <c r="CL2602" t="s">
        <v>87</v>
      </c>
    </row>
    <row r="2603" spans="1:90">
      <c r="A2603" t="s">
        <v>72</v>
      </c>
      <c r="B2603" t="s">
        <v>73</v>
      </c>
      <c r="C2603" t="s">
        <v>74</v>
      </c>
      <c r="E2603" t="str">
        <f>"FES1162718279"</f>
        <v>FES1162718279</v>
      </c>
      <c r="F2603" s="3">
        <v>43759</v>
      </c>
      <c r="G2603">
        <v>202004</v>
      </c>
      <c r="H2603" t="s">
        <v>75</v>
      </c>
      <c r="I2603" t="s">
        <v>76</v>
      </c>
      <c r="J2603" t="s">
        <v>77</v>
      </c>
      <c r="K2603" t="s">
        <v>78</v>
      </c>
      <c r="L2603" t="s">
        <v>114</v>
      </c>
      <c r="M2603" t="s">
        <v>115</v>
      </c>
      <c r="N2603" t="s">
        <v>126</v>
      </c>
      <c r="O2603" t="s">
        <v>82</v>
      </c>
      <c r="P2603" t="str">
        <f>"2170713012                    "</f>
        <v xml:space="preserve">2170713012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8.7899999999999991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 s="4">
        <v>50.66</v>
      </c>
      <c r="BM2603" s="4">
        <v>7.6</v>
      </c>
      <c r="BN2603" s="4">
        <v>58.26</v>
      </c>
      <c r="BO2603" s="4">
        <v>58.26</v>
      </c>
      <c r="BQ2603" t="s">
        <v>95</v>
      </c>
      <c r="BR2603" t="s">
        <v>84</v>
      </c>
      <c r="BS2603" s="3">
        <v>43760</v>
      </c>
      <c r="BT2603" s="5">
        <v>0.40277777777777773</v>
      </c>
      <c r="BU2603" t="s">
        <v>2692</v>
      </c>
      <c r="BV2603" t="s">
        <v>90</v>
      </c>
      <c r="BY2603">
        <v>1200</v>
      </c>
      <c r="CC2603" t="s">
        <v>115</v>
      </c>
      <c r="CD2603">
        <v>200</v>
      </c>
      <c r="CE2603" t="s">
        <v>96</v>
      </c>
      <c r="CF2603" s="3">
        <v>43761</v>
      </c>
      <c r="CI2603">
        <v>1</v>
      </c>
      <c r="CJ2603">
        <v>1</v>
      </c>
      <c r="CK2603">
        <v>21</v>
      </c>
      <c r="CL2603" t="s">
        <v>87</v>
      </c>
    </row>
    <row r="2604" spans="1:90">
      <c r="A2604" t="s">
        <v>72</v>
      </c>
      <c r="B2604" t="s">
        <v>73</v>
      </c>
      <c r="C2604" t="s">
        <v>74</v>
      </c>
      <c r="E2604" t="str">
        <f>"FES1162715952"</f>
        <v>FES1162715952</v>
      </c>
      <c r="F2604" s="3">
        <v>43746</v>
      </c>
      <c r="G2604">
        <v>202004</v>
      </c>
      <c r="H2604" t="s">
        <v>75</v>
      </c>
      <c r="I2604" t="s">
        <v>76</v>
      </c>
      <c r="J2604" t="s">
        <v>151</v>
      </c>
      <c r="K2604" t="s">
        <v>78</v>
      </c>
      <c r="L2604" t="s">
        <v>359</v>
      </c>
      <c r="M2604" t="s">
        <v>360</v>
      </c>
      <c r="N2604" t="s">
        <v>361</v>
      </c>
      <c r="O2604" t="s">
        <v>925</v>
      </c>
      <c r="P2604" t="str">
        <f>"2170710944                    "</f>
        <v xml:space="preserve">2170710944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12.36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3.2</v>
      </c>
      <c r="BJ2604">
        <v>1</v>
      </c>
      <c r="BK2604">
        <v>4</v>
      </c>
      <c r="BL2604" s="4">
        <v>71.239999999999995</v>
      </c>
      <c r="BM2604" s="4">
        <v>10.69</v>
      </c>
      <c r="BN2604" s="4">
        <v>81.93</v>
      </c>
      <c r="BO2604" s="4">
        <v>81.93</v>
      </c>
      <c r="BQ2604" t="s">
        <v>83</v>
      </c>
      <c r="BR2604" t="s">
        <v>155</v>
      </c>
      <c r="BS2604" s="3">
        <v>43747</v>
      </c>
      <c r="BT2604" s="5">
        <v>0.58333333333333337</v>
      </c>
      <c r="BU2604" t="s">
        <v>362</v>
      </c>
      <c r="BV2604" t="s">
        <v>90</v>
      </c>
      <c r="BY2604">
        <v>5006.3599999999997</v>
      </c>
      <c r="BZ2604" t="s">
        <v>27</v>
      </c>
      <c r="CA2604" t="s">
        <v>363</v>
      </c>
      <c r="CC2604" t="s">
        <v>360</v>
      </c>
      <c r="CD2604">
        <v>407</v>
      </c>
      <c r="CE2604" t="s">
        <v>86</v>
      </c>
      <c r="CF2604" s="3">
        <v>43748</v>
      </c>
      <c r="CI2604">
        <v>1</v>
      </c>
      <c r="CJ2604">
        <v>1</v>
      </c>
      <c r="CK2604">
        <v>34</v>
      </c>
      <c r="CL2604" t="s">
        <v>87</v>
      </c>
    </row>
    <row r="2605" spans="1:90">
      <c r="A2605" t="s">
        <v>72</v>
      </c>
      <c r="B2605" t="s">
        <v>73</v>
      </c>
      <c r="C2605" t="s">
        <v>74</v>
      </c>
      <c r="E2605" t="str">
        <f>"FES1162718239"</f>
        <v>FES1162718239</v>
      </c>
      <c r="F2605" s="3">
        <v>43759</v>
      </c>
      <c r="G2605">
        <v>202004</v>
      </c>
      <c r="H2605" t="s">
        <v>75</v>
      </c>
      <c r="I2605" t="s">
        <v>76</v>
      </c>
      <c r="J2605" t="s">
        <v>77</v>
      </c>
      <c r="K2605" t="s">
        <v>78</v>
      </c>
      <c r="L2605" t="s">
        <v>842</v>
      </c>
      <c r="M2605" t="s">
        <v>843</v>
      </c>
      <c r="N2605" t="s">
        <v>844</v>
      </c>
      <c r="O2605" t="s">
        <v>82</v>
      </c>
      <c r="P2605" t="str">
        <f>"2170711723                    "</f>
        <v xml:space="preserve">2170711723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15.38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3.3</v>
      </c>
      <c r="BK2605">
        <v>3.5</v>
      </c>
      <c r="BL2605" s="4">
        <v>88.63</v>
      </c>
      <c r="BM2605" s="4">
        <v>13.29</v>
      </c>
      <c r="BN2605" s="4">
        <v>101.92</v>
      </c>
      <c r="BO2605" s="4">
        <v>101.92</v>
      </c>
      <c r="BQ2605" t="s">
        <v>95</v>
      </c>
      <c r="BR2605" t="s">
        <v>84</v>
      </c>
      <c r="BS2605" s="3">
        <v>43760</v>
      </c>
      <c r="BT2605" s="5">
        <v>0.35972222222222222</v>
      </c>
      <c r="BU2605" t="s">
        <v>717</v>
      </c>
      <c r="BV2605" t="s">
        <v>90</v>
      </c>
      <c r="BY2605">
        <v>16464</v>
      </c>
      <c r="CA2605" t="s">
        <v>128</v>
      </c>
      <c r="CC2605" t="s">
        <v>843</v>
      </c>
      <c r="CD2605">
        <v>4300</v>
      </c>
      <c r="CE2605" t="s">
        <v>86</v>
      </c>
      <c r="CF2605" s="3">
        <v>43761</v>
      </c>
      <c r="CI2605">
        <v>1</v>
      </c>
      <c r="CJ2605">
        <v>1</v>
      </c>
      <c r="CK2605">
        <v>21</v>
      </c>
      <c r="CL2605" t="s">
        <v>87</v>
      </c>
    </row>
    <row r="2606" spans="1:90">
      <c r="A2606" t="s">
        <v>72</v>
      </c>
      <c r="B2606" t="s">
        <v>73</v>
      </c>
      <c r="C2606" t="s">
        <v>74</v>
      </c>
      <c r="E2606" t="str">
        <f>"FES1162715247"</f>
        <v>FES1162715247</v>
      </c>
      <c r="F2606" s="3">
        <v>43741</v>
      </c>
      <c r="G2606">
        <v>202004</v>
      </c>
      <c r="H2606" t="s">
        <v>75</v>
      </c>
      <c r="I2606" t="s">
        <v>76</v>
      </c>
      <c r="J2606" t="s">
        <v>151</v>
      </c>
      <c r="K2606" t="s">
        <v>78</v>
      </c>
      <c r="L2606" t="s">
        <v>506</v>
      </c>
      <c r="M2606" t="s">
        <v>507</v>
      </c>
      <c r="N2606" t="s">
        <v>126</v>
      </c>
      <c r="O2606" t="s">
        <v>925</v>
      </c>
      <c r="P2606" t="str">
        <f>"2170709265                    "</f>
        <v xml:space="preserve">2170709265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23.5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6.2</v>
      </c>
      <c r="BJ2606">
        <v>1.6</v>
      </c>
      <c r="BK2606">
        <v>7</v>
      </c>
      <c r="BL2606" s="4">
        <v>135.38999999999999</v>
      </c>
      <c r="BM2606" s="4">
        <v>20.309999999999999</v>
      </c>
      <c r="BN2606" s="4">
        <v>155.69999999999999</v>
      </c>
      <c r="BO2606" s="4">
        <v>155.69999999999999</v>
      </c>
      <c r="BQ2606" t="s">
        <v>83</v>
      </c>
      <c r="BR2606" t="s">
        <v>155</v>
      </c>
      <c r="BS2606" s="3">
        <v>43742</v>
      </c>
      <c r="BT2606" s="5">
        <v>0.38750000000000001</v>
      </c>
      <c r="BU2606" t="s">
        <v>2747</v>
      </c>
      <c r="BV2606" t="s">
        <v>90</v>
      </c>
      <c r="BY2606">
        <v>8043.84</v>
      </c>
      <c r="BZ2606" t="s">
        <v>27</v>
      </c>
      <c r="CA2606" t="s">
        <v>133</v>
      </c>
      <c r="CC2606" t="s">
        <v>507</v>
      </c>
      <c r="CD2606">
        <v>1754</v>
      </c>
      <c r="CE2606" t="s">
        <v>86</v>
      </c>
      <c r="CF2606" s="3">
        <v>43745</v>
      </c>
      <c r="CI2606">
        <v>1</v>
      </c>
      <c r="CJ2606">
        <v>1</v>
      </c>
      <c r="CK2606">
        <v>34</v>
      </c>
      <c r="CL2606" t="s">
        <v>87</v>
      </c>
    </row>
    <row r="2607" spans="1:90">
      <c r="A2607" t="s">
        <v>72</v>
      </c>
      <c r="B2607" t="s">
        <v>73</v>
      </c>
      <c r="C2607" t="s">
        <v>74</v>
      </c>
      <c r="E2607" t="str">
        <f>"FES1162718243"</f>
        <v>FES1162718243</v>
      </c>
      <c r="F2607" s="3">
        <v>43759</v>
      </c>
      <c r="G2607">
        <v>202004</v>
      </c>
      <c r="H2607" t="s">
        <v>75</v>
      </c>
      <c r="I2607" t="s">
        <v>76</v>
      </c>
      <c r="J2607" t="s">
        <v>77</v>
      </c>
      <c r="K2607" t="s">
        <v>78</v>
      </c>
      <c r="L2607" t="s">
        <v>98</v>
      </c>
      <c r="M2607" t="s">
        <v>99</v>
      </c>
      <c r="N2607" t="s">
        <v>100</v>
      </c>
      <c r="O2607" t="s">
        <v>82</v>
      </c>
      <c r="P2607" t="str">
        <f>"2170712633                    "</f>
        <v xml:space="preserve">2170712633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8.7899999999999991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1.5</v>
      </c>
      <c r="BK2607">
        <v>2</v>
      </c>
      <c r="BL2607" s="4">
        <v>50.66</v>
      </c>
      <c r="BM2607" s="4">
        <v>7.6</v>
      </c>
      <c r="BN2607" s="4">
        <v>58.26</v>
      </c>
      <c r="BO2607" s="4">
        <v>58.26</v>
      </c>
      <c r="BQ2607" t="s">
        <v>101</v>
      </c>
      <c r="BR2607" t="s">
        <v>84</v>
      </c>
      <c r="BS2607" s="3">
        <v>43760</v>
      </c>
      <c r="BT2607" s="5">
        <v>0.33333333333333331</v>
      </c>
      <c r="BU2607" t="s">
        <v>362</v>
      </c>
      <c r="BV2607" t="s">
        <v>90</v>
      </c>
      <c r="BY2607">
        <v>7606.39</v>
      </c>
      <c r="CC2607" t="s">
        <v>99</v>
      </c>
      <c r="CD2607">
        <v>3610</v>
      </c>
      <c r="CE2607" t="s">
        <v>86</v>
      </c>
      <c r="CF2607" s="3">
        <v>43761</v>
      </c>
      <c r="CI2607">
        <v>1</v>
      </c>
      <c r="CJ2607">
        <v>1</v>
      </c>
      <c r="CK2607">
        <v>21</v>
      </c>
      <c r="CL2607" t="s">
        <v>87</v>
      </c>
    </row>
    <row r="2608" spans="1:90">
      <c r="A2608" t="s">
        <v>72</v>
      </c>
      <c r="B2608" t="s">
        <v>73</v>
      </c>
      <c r="C2608" t="s">
        <v>74</v>
      </c>
      <c r="E2608" t="str">
        <f>"FES1162715819"</f>
        <v>FES1162715819</v>
      </c>
      <c r="F2608" s="3">
        <v>43746</v>
      </c>
      <c r="G2608">
        <v>202004</v>
      </c>
      <c r="H2608" t="s">
        <v>75</v>
      </c>
      <c r="I2608" t="s">
        <v>76</v>
      </c>
      <c r="J2608" t="s">
        <v>151</v>
      </c>
      <c r="K2608" t="s">
        <v>78</v>
      </c>
      <c r="L2608" t="s">
        <v>479</v>
      </c>
      <c r="M2608" t="s">
        <v>480</v>
      </c>
      <c r="N2608" t="s">
        <v>2100</v>
      </c>
      <c r="O2608" t="s">
        <v>925</v>
      </c>
      <c r="P2608" t="str">
        <f>"2170710707                    "</f>
        <v xml:space="preserve">2170710707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16.079999999999998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4.3</v>
      </c>
      <c r="BJ2608">
        <v>3.1</v>
      </c>
      <c r="BK2608">
        <v>5</v>
      </c>
      <c r="BL2608" s="4">
        <v>92.63</v>
      </c>
      <c r="BM2608" s="4">
        <v>13.89</v>
      </c>
      <c r="BN2608" s="4">
        <v>106.52</v>
      </c>
      <c r="BO2608" s="4">
        <v>106.52</v>
      </c>
      <c r="BQ2608" t="s">
        <v>83</v>
      </c>
      <c r="BR2608" t="s">
        <v>155</v>
      </c>
      <c r="BS2608" s="3">
        <v>43747</v>
      </c>
      <c r="BT2608" s="5">
        <v>0.42291666666666666</v>
      </c>
      <c r="BU2608" t="s">
        <v>2748</v>
      </c>
      <c r="BV2608" t="s">
        <v>90</v>
      </c>
      <c r="BY2608">
        <v>15277.82</v>
      </c>
      <c r="BZ2608" t="s">
        <v>27</v>
      </c>
      <c r="CA2608" t="s">
        <v>483</v>
      </c>
      <c r="CC2608" t="s">
        <v>480</v>
      </c>
      <c r="CD2608">
        <v>1939</v>
      </c>
      <c r="CE2608" t="s">
        <v>86</v>
      </c>
      <c r="CF2608" s="3">
        <v>43748</v>
      </c>
      <c r="CI2608">
        <v>1</v>
      </c>
      <c r="CJ2608">
        <v>1</v>
      </c>
      <c r="CK2608">
        <v>34</v>
      </c>
      <c r="CL2608" t="s">
        <v>87</v>
      </c>
    </row>
    <row r="2609" spans="1:90">
      <c r="A2609" t="s">
        <v>72</v>
      </c>
      <c r="B2609" t="s">
        <v>73</v>
      </c>
      <c r="C2609" t="s">
        <v>74</v>
      </c>
      <c r="E2609" t="str">
        <f>"FES1162718269"</f>
        <v>FES1162718269</v>
      </c>
      <c r="F2609" s="3">
        <v>43759</v>
      </c>
      <c r="G2609">
        <v>202004</v>
      </c>
      <c r="H2609" t="s">
        <v>75</v>
      </c>
      <c r="I2609" t="s">
        <v>76</v>
      </c>
      <c r="J2609" t="s">
        <v>77</v>
      </c>
      <c r="K2609" t="s">
        <v>78</v>
      </c>
      <c r="L2609" t="s">
        <v>227</v>
      </c>
      <c r="M2609" t="s">
        <v>228</v>
      </c>
      <c r="N2609" t="s">
        <v>987</v>
      </c>
      <c r="O2609" t="s">
        <v>82</v>
      </c>
      <c r="P2609" t="str">
        <f>"2170712993                    "</f>
        <v xml:space="preserve">2170712993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17.04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 s="4">
        <v>98.16</v>
      </c>
      <c r="BM2609" s="4">
        <v>14.72</v>
      </c>
      <c r="BN2609" s="4">
        <v>112.88</v>
      </c>
      <c r="BO2609" s="4">
        <v>112.88</v>
      </c>
      <c r="BQ2609" t="s">
        <v>83</v>
      </c>
      <c r="BR2609" t="s">
        <v>84</v>
      </c>
      <c r="BS2609" s="3">
        <v>43760</v>
      </c>
      <c r="BT2609" s="5">
        <v>0.4375</v>
      </c>
      <c r="BU2609" t="s">
        <v>2226</v>
      </c>
      <c r="BV2609" t="s">
        <v>90</v>
      </c>
      <c r="BY2609">
        <v>1200</v>
      </c>
      <c r="CA2609" t="s">
        <v>2687</v>
      </c>
      <c r="CC2609" t="s">
        <v>228</v>
      </c>
      <c r="CD2609">
        <v>1911</v>
      </c>
      <c r="CE2609" t="s">
        <v>96</v>
      </c>
      <c r="CF2609" s="3">
        <v>43762</v>
      </c>
      <c r="CI2609">
        <v>1</v>
      </c>
      <c r="CJ2609">
        <v>1</v>
      </c>
      <c r="CK2609">
        <v>23</v>
      </c>
      <c r="CL2609" t="s">
        <v>87</v>
      </c>
    </row>
    <row r="2610" spans="1:90">
      <c r="A2610" t="s">
        <v>72</v>
      </c>
      <c r="B2610" t="s">
        <v>73</v>
      </c>
      <c r="C2610" t="s">
        <v>74</v>
      </c>
      <c r="E2610" t="str">
        <f>"FES1162715773"</f>
        <v>FES1162715773</v>
      </c>
      <c r="F2610" s="3">
        <v>43746</v>
      </c>
      <c r="G2610">
        <v>202004</v>
      </c>
      <c r="H2610" t="s">
        <v>75</v>
      </c>
      <c r="I2610" t="s">
        <v>76</v>
      </c>
      <c r="J2610" t="s">
        <v>151</v>
      </c>
      <c r="K2610" t="s">
        <v>78</v>
      </c>
      <c r="L2610" t="s">
        <v>185</v>
      </c>
      <c r="M2610" t="s">
        <v>186</v>
      </c>
      <c r="N2610" t="s">
        <v>1226</v>
      </c>
      <c r="O2610" t="s">
        <v>925</v>
      </c>
      <c r="P2610" t="str">
        <f>"2170710190                    "</f>
        <v xml:space="preserve">2170710190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16.89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12.5</v>
      </c>
      <c r="BJ2610">
        <v>16.3</v>
      </c>
      <c r="BK2610">
        <v>17</v>
      </c>
      <c r="BL2610" s="4">
        <v>97.31</v>
      </c>
      <c r="BM2610" s="4">
        <v>14.6</v>
      </c>
      <c r="BN2610" s="4">
        <v>111.91</v>
      </c>
      <c r="BO2610" s="4">
        <v>111.91</v>
      </c>
      <c r="BQ2610" t="s">
        <v>83</v>
      </c>
      <c r="BR2610" t="s">
        <v>155</v>
      </c>
      <c r="BS2610" s="3">
        <v>43747</v>
      </c>
      <c r="BT2610" s="5">
        <v>0.4375</v>
      </c>
      <c r="BU2610" t="s">
        <v>719</v>
      </c>
      <c r="BV2610" t="s">
        <v>90</v>
      </c>
      <c r="BY2610">
        <v>81411.88</v>
      </c>
      <c r="BZ2610" t="s">
        <v>27</v>
      </c>
      <c r="CC2610" t="s">
        <v>186</v>
      </c>
      <c r="CD2610">
        <v>1428</v>
      </c>
      <c r="CE2610" t="s">
        <v>86</v>
      </c>
      <c r="CF2610" s="3">
        <v>43748</v>
      </c>
      <c r="CI2610">
        <v>1</v>
      </c>
      <c r="CJ2610">
        <v>1</v>
      </c>
      <c r="CK2610">
        <v>32</v>
      </c>
      <c r="CL2610" t="s">
        <v>87</v>
      </c>
    </row>
    <row r="2611" spans="1:90">
      <c r="A2611" t="s">
        <v>72</v>
      </c>
      <c r="B2611" t="s">
        <v>73</v>
      </c>
      <c r="C2611" t="s">
        <v>74</v>
      </c>
      <c r="E2611" t="str">
        <f>"FES1162718297"</f>
        <v>FES1162718297</v>
      </c>
      <c r="F2611" s="3">
        <v>43759</v>
      </c>
      <c r="G2611">
        <v>202004</v>
      </c>
      <c r="H2611" t="s">
        <v>75</v>
      </c>
      <c r="I2611" t="s">
        <v>76</v>
      </c>
      <c r="J2611" t="s">
        <v>77</v>
      </c>
      <c r="K2611" t="s">
        <v>78</v>
      </c>
      <c r="L2611" t="s">
        <v>937</v>
      </c>
      <c r="M2611" t="s">
        <v>938</v>
      </c>
      <c r="N2611" t="s">
        <v>939</v>
      </c>
      <c r="O2611" t="s">
        <v>82</v>
      </c>
      <c r="P2611" t="str">
        <f>"2170713031                    "</f>
        <v xml:space="preserve">2170713031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17.04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 s="4">
        <v>98.16</v>
      </c>
      <c r="BM2611" s="4">
        <v>14.72</v>
      </c>
      <c r="BN2611" s="4">
        <v>112.88</v>
      </c>
      <c r="BO2611" s="4">
        <v>112.88</v>
      </c>
      <c r="BQ2611" t="s">
        <v>83</v>
      </c>
      <c r="BR2611" t="s">
        <v>84</v>
      </c>
      <c r="BS2611" s="3">
        <v>43760</v>
      </c>
      <c r="BT2611" s="5">
        <v>0.41666666666666669</v>
      </c>
      <c r="BU2611" t="s">
        <v>940</v>
      </c>
      <c r="BV2611" t="s">
        <v>90</v>
      </c>
      <c r="BY2611">
        <v>1200</v>
      </c>
      <c r="CC2611" t="s">
        <v>938</v>
      </c>
      <c r="CD2611">
        <v>6500</v>
      </c>
      <c r="CE2611" t="s">
        <v>96</v>
      </c>
      <c r="CF2611" s="3">
        <v>43762</v>
      </c>
      <c r="CI2611">
        <v>1</v>
      </c>
      <c r="CJ2611">
        <v>1</v>
      </c>
      <c r="CK2611">
        <v>23</v>
      </c>
      <c r="CL2611" t="s">
        <v>87</v>
      </c>
    </row>
    <row r="2612" spans="1:90">
      <c r="A2612" t="s">
        <v>72</v>
      </c>
      <c r="B2612" t="s">
        <v>73</v>
      </c>
      <c r="C2612" t="s">
        <v>74</v>
      </c>
      <c r="E2612" t="str">
        <f>"FES1162715694"</f>
        <v>FES1162715694</v>
      </c>
      <c r="F2612" s="3">
        <v>43745</v>
      </c>
      <c r="G2612">
        <v>202004</v>
      </c>
      <c r="H2612" t="s">
        <v>75</v>
      </c>
      <c r="I2612" t="s">
        <v>76</v>
      </c>
      <c r="J2612" t="s">
        <v>151</v>
      </c>
      <c r="K2612" t="s">
        <v>78</v>
      </c>
      <c r="L2612" t="s">
        <v>75</v>
      </c>
      <c r="M2612" t="s">
        <v>76</v>
      </c>
      <c r="N2612" t="s">
        <v>1034</v>
      </c>
      <c r="O2612" t="s">
        <v>925</v>
      </c>
      <c r="P2612" t="str">
        <f>"2170708663                    "</f>
        <v xml:space="preserve">2170708663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17.66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3</v>
      </c>
      <c r="BI2612">
        <v>14.3</v>
      </c>
      <c r="BJ2612">
        <v>18</v>
      </c>
      <c r="BK2612">
        <v>18</v>
      </c>
      <c r="BL2612" s="4">
        <v>101.75</v>
      </c>
      <c r="BM2612" s="4">
        <v>15.26</v>
      </c>
      <c r="BN2612" s="4">
        <v>117.01</v>
      </c>
      <c r="BO2612" s="4">
        <v>117.01</v>
      </c>
      <c r="BQ2612" t="s">
        <v>83</v>
      </c>
      <c r="BR2612" t="s">
        <v>155</v>
      </c>
      <c r="BS2612" s="3">
        <v>43746</v>
      </c>
      <c r="BT2612" s="5">
        <v>0.35486111111111113</v>
      </c>
      <c r="BU2612" t="s">
        <v>1035</v>
      </c>
      <c r="BV2612" t="s">
        <v>90</v>
      </c>
      <c r="BY2612">
        <v>89892.51</v>
      </c>
      <c r="BZ2612" t="s">
        <v>27</v>
      </c>
      <c r="CA2612" t="s">
        <v>1036</v>
      </c>
      <c r="CC2612" t="s">
        <v>76</v>
      </c>
      <c r="CD2612">
        <v>1619</v>
      </c>
      <c r="CE2612" t="s">
        <v>86</v>
      </c>
      <c r="CF2612" s="3">
        <v>43747</v>
      </c>
      <c r="CI2612">
        <v>1</v>
      </c>
      <c r="CJ2612">
        <v>1</v>
      </c>
      <c r="CK2612">
        <v>32</v>
      </c>
      <c r="CL2612" t="s">
        <v>87</v>
      </c>
    </row>
    <row r="2613" spans="1:90">
      <c r="A2613" t="s">
        <v>72</v>
      </c>
      <c r="B2613" t="s">
        <v>73</v>
      </c>
      <c r="C2613" t="s">
        <v>74</v>
      </c>
      <c r="E2613" t="str">
        <f>"FES1162718280"</f>
        <v>FES1162718280</v>
      </c>
      <c r="F2613" s="3">
        <v>43759</v>
      </c>
      <c r="G2613">
        <v>202004</v>
      </c>
      <c r="H2613" t="s">
        <v>75</v>
      </c>
      <c r="I2613" t="s">
        <v>76</v>
      </c>
      <c r="J2613" t="s">
        <v>77</v>
      </c>
      <c r="K2613" t="s">
        <v>78</v>
      </c>
      <c r="L2613" t="s">
        <v>92</v>
      </c>
      <c r="M2613" t="s">
        <v>93</v>
      </c>
      <c r="N2613" t="s">
        <v>1934</v>
      </c>
      <c r="O2613" t="s">
        <v>82</v>
      </c>
      <c r="P2613" t="str">
        <f>"2170713015                    "</f>
        <v xml:space="preserve">2170713015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8.7899999999999991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 s="4">
        <v>50.66</v>
      </c>
      <c r="BM2613" s="4">
        <v>7.6</v>
      </c>
      <c r="BN2613" s="4">
        <v>58.26</v>
      </c>
      <c r="BO2613" s="4">
        <v>58.26</v>
      </c>
      <c r="BQ2613" t="s">
        <v>2749</v>
      </c>
      <c r="BR2613" t="s">
        <v>84</v>
      </c>
      <c r="BS2613" s="3">
        <v>43760</v>
      </c>
      <c r="BT2613" s="5">
        <v>0.40138888888888885</v>
      </c>
      <c r="BU2613" t="s">
        <v>2750</v>
      </c>
      <c r="BV2613" t="s">
        <v>90</v>
      </c>
      <c r="BY2613">
        <v>1200</v>
      </c>
      <c r="CA2613" t="s">
        <v>1247</v>
      </c>
      <c r="CC2613" t="s">
        <v>93</v>
      </c>
      <c r="CD2613">
        <v>7405</v>
      </c>
      <c r="CE2613" t="s">
        <v>96</v>
      </c>
      <c r="CF2613" s="3">
        <v>43761</v>
      </c>
      <c r="CI2613">
        <v>1</v>
      </c>
      <c r="CJ2613">
        <v>1</v>
      </c>
      <c r="CK2613">
        <v>21</v>
      </c>
      <c r="CL2613" t="s">
        <v>87</v>
      </c>
    </row>
    <row r="2614" spans="1:90">
      <c r="A2614" t="s">
        <v>72</v>
      </c>
      <c r="B2614" t="s">
        <v>73</v>
      </c>
      <c r="C2614" t="s">
        <v>74</v>
      </c>
      <c r="E2614" t="str">
        <f>"FES1162718251"</f>
        <v>FES1162718251</v>
      </c>
      <c r="F2614" s="3">
        <v>43759</v>
      </c>
      <c r="G2614">
        <v>202004</v>
      </c>
      <c r="H2614" t="s">
        <v>75</v>
      </c>
      <c r="I2614" t="s">
        <v>76</v>
      </c>
      <c r="J2614" t="s">
        <v>77</v>
      </c>
      <c r="K2614" t="s">
        <v>78</v>
      </c>
      <c r="L2614" t="s">
        <v>92</v>
      </c>
      <c r="M2614" t="s">
        <v>93</v>
      </c>
      <c r="N2614" t="s">
        <v>94</v>
      </c>
      <c r="O2614" t="s">
        <v>82</v>
      </c>
      <c r="P2614" t="str">
        <f>"2170712972                    "</f>
        <v xml:space="preserve">2170712972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8.7899999999999991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 s="4">
        <v>50.66</v>
      </c>
      <c r="BM2614" s="4">
        <v>7.6</v>
      </c>
      <c r="BN2614" s="4">
        <v>58.26</v>
      </c>
      <c r="BO2614" s="4">
        <v>58.26</v>
      </c>
      <c r="BQ2614" t="s">
        <v>95</v>
      </c>
      <c r="BR2614" t="s">
        <v>84</v>
      </c>
      <c r="BS2614" s="3">
        <v>43760</v>
      </c>
      <c r="BT2614" s="5">
        <v>0.35625000000000001</v>
      </c>
      <c r="BU2614" t="s">
        <v>2093</v>
      </c>
      <c r="BV2614" t="s">
        <v>90</v>
      </c>
      <c r="BY2614">
        <v>1200</v>
      </c>
      <c r="CA2614" t="s">
        <v>147</v>
      </c>
      <c r="CC2614" t="s">
        <v>93</v>
      </c>
      <c r="CD2614">
        <v>7441</v>
      </c>
      <c r="CE2614" t="s">
        <v>96</v>
      </c>
      <c r="CF2614" s="3">
        <v>43761</v>
      </c>
      <c r="CI2614">
        <v>1</v>
      </c>
      <c r="CJ2614">
        <v>1</v>
      </c>
      <c r="CK2614">
        <v>21</v>
      </c>
      <c r="CL2614" t="s">
        <v>87</v>
      </c>
    </row>
    <row r="2615" spans="1:90">
      <c r="A2615" t="s">
        <v>72</v>
      </c>
      <c r="B2615" t="s">
        <v>73</v>
      </c>
      <c r="C2615" t="s">
        <v>74</v>
      </c>
      <c r="E2615" t="str">
        <f>"FES1162715585"</f>
        <v>FES1162715585</v>
      </c>
      <c r="F2615" s="3">
        <v>43745</v>
      </c>
      <c r="G2615">
        <v>202004</v>
      </c>
      <c r="H2615" t="s">
        <v>75</v>
      </c>
      <c r="I2615" t="s">
        <v>76</v>
      </c>
      <c r="J2615" t="s">
        <v>151</v>
      </c>
      <c r="K2615" t="s">
        <v>78</v>
      </c>
      <c r="L2615" t="s">
        <v>695</v>
      </c>
      <c r="M2615" t="s">
        <v>696</v>
      </c>
      <c r="N2615" t="s">
        <v>740</v>
      </c>
      <c r="O2615" t="s">
        <v>925</v>
      </c>
      <c r="P2615" t="str">
        <f>"2170710534                    "</f>
        <v xml:space="preserve">2170710534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16.89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16.899999999999999</v>
      </c>
      <c r="BJ2615">
        <v>16.600000000000001</v>
      </c>
      <c r="BK2615">
        <v>17</v>
      </c>
      <c r="BL2615" s="4">
        <v>97.31</v>
      </c>
      <c r="BM2615" s="4">
        <v>14.6</v>
      </c>
      <c r="BN2615" s="4">
        <v>111.91</v>
      </c>
      <c r="BO2615" s="4">
        <v>111.91</v>
      </c>
      <c r="BQ2615" t="s">
        <v>101</v>
      </c>
      <c r="BR2615" t="s">
        <v>155</v>
      </c>
      <c r="BS2615" s="3">
        <v>43746</v>
      </c>
      <c r="BT2615" s="5">
        <v>0.42708333333333331</v>
      </c>
      <c r="BU2615" t="s">
        <v>1424</v>
      </c>
      <c r="BV2615" t="s">
        <v>90</v>
      </c>
      <c r="BY2615">
        <v>82968.08</v>
      </c>
      <c r="BZ2615" t="s">
        <v>27</v>
      </c>
      <c r="CC2615" t="s">
        <v>696</v>
      </c>
      <c r="CD2615">
        <v>2162</v>
      </c>
      <c r="CE2615" t="s">
        <v>86</v>
      </c>
      <c r="CF2615" s="3">
        <v>43747</v>
      </c>
      <c r="CI2615">
        <v>1</v>
      </c>
      <c r="CJ2615">
        <v>1</v>
      </c>
      <c r="CK2615">
        <v>32</v>
      </c>
      <c r="CL2615" t="s">
        <v>87</v>
      </c>
    </row>
    <row r="2616" spans="1:90">
      <c r="A2616" t="s">
        <v>72</v>
      </c>
      <c r="B2616" t="s">
        <v>73</v>
      </c>
      <c r="C2616" t="s">
        <v>74</v>
      </c>
      <c r="E2616" t="str">
        <f>"FES1162718184"</f>
        <v>FES1162718184</v>
      </c>
      <c r="F2616" s="3">
        <v>43759</v>
      </c>
      <c r="G2616">
        <v>202004</v>
      </c>
      <c r="H2616" t="s">
        <v>75</v>
      </c>
      <c r="I2616" t="s">
        <v>76</v>
      </c>
      <c r="J2616" t="s">
        <v>77</v>
      </c>
      <c r="K2616" t="s">
        <v>78</v>
      </c>
      <c r="L2616" t="s">
        <v>75</v>
      </c>
      <c r="M2616" t="s">
        <v>76</v>
      </c>
      <c r="N2616" t="s">
        <v>1816</v>
      </c>
      <c r="O2616" t="s">
        <v>82</v>
      </c>
      <c r="P2616" t="str">
        <f>"2170711442                    "</f>
        <v xml:space="preserve">2170711442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6.87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 s="4">
        <v>39.58</v>
      </c>
      <c r="BM2616" s="4">
        <v>5.94</v>
      </c>
      <c r="BN2616" s="4">
        <v>45.52</v>
      </c>
      <c r="BO2616" s="4">
        <v>45.52</v>
      </c>
      <c r="BQ2616" t="s">
        <v>95</v>
      </c>
      <c r="BR2616" t="s">
        <v>84</v>
      </c>
      <c r="BS2616" s="3">
        <v>43760</v>
      </c>
      <c r="BT2616" s="5">
        <v>0.41666666666666669</v>
      </c>
      <c r="BU2616" t="s">
        <v>2751</v>
      </c>
      <c r="BV2616" t="s">
        <v>90</v>
      </c>
      <c r="BY2616">
        <v>1200</v>
      </c>
      <c r="CC2616" t="s">
        <v>76</v>
      </c>
      <c r="CD2616">
        <v>1609</v>
      </c>
      <c r="CE2616" t="s">
        <v>96</v>
      </c>
      <c r="CF2616" s="3">
        <v>43761</v>
      </c>
      <c r="CI2616">
        <v>1</v>
      </c>
      <c r="CJ2616">
        <v>1</v>
      </c>
      <c r="CK2616">
        <v>22</v>
      </c>
      <c r="CL2616" t="s">
        <v>87</v>
      </c>
    </row>
    <row r="2617" spans="1:90">
      <c r="A2617" t="s">
        <v>72</v>
      </c>
      <c r="B2617" t="s">
        <v>73</v>
      </c>
      <c r="C2617" t="s">
        <v>74</v>
      </c>
      <c r="E2617" t="str">
        <f>"FES1162716137"</f>
        <v>FES1162716137</v>
      </c>
      <c r="F2617" s="3">
        <v>43747</v>
      </c>
      <c r="G2617">
        <v>202004</v>
      </c>
      <c r="H2617" t="s">
        <v>75</v>
      </c>
      <c r="I2617" t="s">
        <v>76</v>
      </c>
      <c r="J2617" t="s">
        <v>151</v>
      </c>
      <c r="K2617" t="s">
        <v>78</v>
      </c>
      <c r="L2617" t="s">
        <v>282</v>
      </c>
      <c r="M2617" t="s">
        <v>283</v>
      </c>
      <c r="N2617" t="s">
        <v>2752</v>
      </c>
      <c r="O2617" t="s">
        <v>925</v>
      </c>
      <c r="P2617" t="str">
        <f>"2170710749                    "</f>
        <v xml:space="preserve">2170710749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14.58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2</v>
      </c>
      <c r="BI2617">
        <v>13.4</v>
      </c>
      <c r="BJ2617">
        <v>6.2</v>
      </c>
      <c r="BK2617">
        <v>14</v>
      </c>
      <c r="BL2617" s="4">
        <v>83.99</v>
      </c>
      <c r="BM2617" s="4">
        <v>12.6</v>
      </c>
      <c r="BN2617" s="4">
        <v>96.59</v>
      </c>
      <c r="BO2617" s="4">
        <v>96.59</v>
      </c>
      <c r="BQ2617" t="s">
        <v>83</v>
      </c>
      <c r="BR2617" t="s">
        <v>155</v>
      </c>
      <c r="BS2617" s="3">
        <v>43748</v>
      </c>
      <c r="BT2617" s="5">
        <v>0.39652777777777781</v>
      </c>
      <c r="BU2617" t="s">
        <v>2753</v>
      </c>
      <c r="BV2617" t="s">
        <v>90</v>
      </c>
      <c r="BY2617">
        <v>30825.56</v>
      </c>
      <c r="BZ2617" t="s">
        <v>27</v>
      </c>
      <c r="CC2617" t="s">
        <v>283</v>
      </c>
      <c r="CD2617">
        <v>1540</v>
      </c>
      <c r="CE2617" t="s">
        <v>317</v>
      </c>
      <c r="CF2617" s="3">
        <v>43749</v>
      </c>
      <c r="CI2617">
        <v>1</v>
      </c>
      <c r="CJ2617">
        <v>1</v>
      </c>
      <c r="CK2617">
        <v>32</v>
      </c>
      <c r="CL2617" t="s">
        <v>87</v>
      </c>
    </row>
    <row r="2618" spans="1:90">
      <c r="A2618" t="s">
        <v>72</v>
      </c>
      <c r="B2618" t="s">
        <v>73</v>
      </c>
      <c r="C2618" t="s">
        <v>74</v>
      </c>
      <c r="E2618" t="str">
        <f>"FES1162718236"</f>
        <v>FES1162718236</v>
      </c>
      <c r="F2618" s="3">
        <v>43759</v>
      </c>
      <c r="G2618">
        <v>202004</v>
      </c>
      <c r="H2618" t="s">
        <v>75</v>
      </c>
      <c r="I2618" t="s">
        <v>76</v>
      </c>
      <c r="J2618" t="s">
        <v>77</v>
      </c>
      <c r="K2618" t="s">
        <v>78</v>
      </c>
      <c r="L2618" t="s">
        <v>92</v>
      </c>
      <c r="M2618" t="s">
        <v>93</v>
      </c>
      <c r="N2618" t="s">
        <v>276</v>
      </c>
      <c r="O2618" t="s">
        <v>82</v>
      </c>
      <c r="P2618" t="str">
        <f>"2170709827                    "</f>
        <v xml:space="preserve">2170709827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8.7899999999999991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 s="4">
        <v>50.66</v>
      </c>
      <c r="BM2618" s="4">
        <v>7.6</v>
      </c>
      <c r="BN2618" s="4">
        <v>58.26</v>
      </c>
      <c r="BO2618" s="4">
        <v>58.26</v>
      </c>
      <c r="BQ2618" t="s">
        <v>95</v>
      </c>
      <c r="BR2618" t="s">
        <v>84</v>
      </c>
      <c r="BS2618" s="3">
        <v>43760</v>
      </c>
      <c r="BT2618" s="5">
        <v>0.3444444444444445</v>
      </c>
      <c r="BU2618" t="s">
        <v>277</v>
      </c>
      <c r="BV2618" t="s">
        <v>90</v>
      </c>
      <c r="BY2618">
        <v>1200</v>
      </c>
      <c r="CA2618" t="s">
        <v>214</v>
      </c>
      <c r="CC2618" t="s">
        <v>93</v>
      </c>
      <c r="CD2618">
        <v>7441</v>
      </c>
      <c r="CE2618" t="s">
        <v>96</v>
      </c>
      <c r="CF2618" s="3">
        <v>43761</v>
      </c>
      <c r="CI2618">
        <v>1</v>
      </c>
      <c r="CJ2618">
        <v>1</v>
      </c>
      <c r="CK2618">
        <v>21</v>
      </c>
      <c r="CL2618" t="s">
        <v>87</v>
      </c>
    </row>
    <row r="2619" spans="1:90">
      <c r="A2619" t="s">
        <v>72</v>
      </c>
      <c r="B2619" t="s">
        <v>73</v>
      </c>
      <c r="C2619" t="s">
        <v>74</v>
      </c>
      <c r="E2619" t="str">
        <f>"FES1162716530"</f>
        <v>FES1162716530</v>
      </c>
      <c r="F2619" s="3">
        <v>43748</v>
      </c>
      <c r="G2619">
        <v>202004</v>
      </c>
      <c r="H2619" t="s">
        <v>75</v>
      </c>
      <c r="I2619" t="s">
        <v>76</v>
      </c>
      <c r="J2619" t="s">
        <v>151</v>
      </c>
      <c r="K2619" t="s">
        <v>78</v>
      </c>
      <c r="L2619" t="s">
        <v>359</v>
      </c>
      <c r="M2619" t="s">
        <v>360</v>
      </c>
      <c r="N2619" t="s">
        <v>361</v>
      </c>
      <c r="O2619" t="s">
        <v>925</v>
      </c>
      <c r="P2619" t="str">
        <f>"2170711461                    "</f>
        <v xml:space="preserve">2170711461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12.36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2.8</v>
      </c>
      <c r="BJ2619">
        <v>0.8</v>
      </c>
      <c r="BK2619">
        <v>3</v>
      </c>
      <c r="BL2619" s="4">
        <v>71.239999999999995</v>
      </c>
      <c r="BM2619" s="4">
        <v>10.69</v>
      </c>
      <c r="BN2619" s="4">
        <v>81.93</v>
      </c>
      <c r="BO2619" s="4">
        <v>81.93</v>
      </c>
      <c r="BQ2619" t="s">
        <v>83</v>
      </c>
      <c r="BR2619" t="s">
        <v>155</v>
      </c>
      <c r="BS2619" s="3">
        <v>43749</v>
      </c>
      <c r="BT2619" s="5">
        <v>0.5395833333333333</v>
      </c>
      <c r="BU2619" t="s">
        <v>362</v>
      </c>
      <c r="BV2619" t="s">
        <v>90</v>
      </c>
      <c r="BY2619">
        <v>4032.86</v>
      </c>
      <c r="BZ2619" t="s">
        <v>27</v>
      </c>
      <c r="CA2619" t="s">
        <v>363</v>
      </c>
      <c r="CC2619" t="s">
        <v>360</v>
      </c>
      <c r="CD2619">
        <v>407</v>
      </c>
      <c r="CE2619" t="s">
        <v>86</v>
      </c>
      <c r="CF2619" s="3">
        <v>43752</v>
      </c>
      <c r="CI2619">
        <v>1</v>
      </c>
      <c r="CJ2619">
        <v>1</v>
      </c>
      <c r="CK2619">
        <v>34</v>
      </c>
      <c r="CL2619" t="s">
        <v>87</v>
      </c>
    </row>
    <row r="2620" spans="1:90">
      <c r="A2620" t="s">
        <v>72</v>
      </c>
      <c r="B2620" t="s">
        <v>73</v>
      </c>
      <c r="C2620" t="s">
        <v>74</v>
      </c>
      <c r="E2620" t="str">
        <f>"FES1162718189"</f>
        <v>FES1162718189</v>
      </c>
      <c r="F2620" s="3">
        <v>43759</v>
      </c>
      <c r="G2620">
        <v>202004</v>
      </c>
      <c r="H2620" t="s">
        <v>75</v>
      </c>
      <c r="I2620" t="s">
        <v>76</v>
      </c>
      <c r="J2620" t="s">
        <v>77</v>
      </c>
      <c r="K2620" t="s">
        <v>78</v>
      </c>
      <c r="L2620" t="s">
        <v>119</v>
      </c>
      <c r="M2620" t="s">
        <v>120</v>
      </c>
      <c r="N2620" t="s">
        <v>1241</v>
      </c>
      <c r="O2620" t="s">
        <v>82</v>
      </c>
      <c r="P2620" t="str">
        <f>"2170712910                    "</f>
        <v xml:space="preserve">2170712910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8.7899999999999991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 s="4">
        <v>50.66</v>
      </c>
      <c r="BM2620" s="4">
        <v>7.6</v>
      </c>
      <c r="BN2620" s="4">
        <v>58.26</v>
      </c>
      <c r="BO2620" s="4">
        <v>58.26</v>
      </c>
      <c r="BR2620" t="s">
        <v>84</v>
      </c>
      <c r="BS2620" s="3">
        <v>43760</v>
      </c>
      <c r="BT2620" s="5">
        <v>0.3263888888888889</v>
      </c>
      <c r="BU2620" t="s">
        <v>1868</v>
      </c>
      <c r="BV2620" t="s">
        <v>90</v>
      </c>
      <c r="BY2620">
        <v>1200</v>
      </c>
      <c r="CA2620" t="s">
        <v>209</v>
      </c>
      <c r="CC2620" t="s">
        <v>120</v>
      </c>
      <c r="CD2620">
        <v>6001</v>
      </c>
      <c r="CE2620" t="s">
        <v>96</v>
      </c>
      <c r="CF2620" s="3">
        <v>43761</v>
      </c>
      <c r="CI2620">
        <v>1</v>
      </c>
      <c r="CJ2620">
        <v>1</v>
      </c>
      <c r="CK2620">
        <v>21</v>
      </c>
      <c r="CL2620" t="s">
        <v>87</v>
      </c>
    </row>
    <row r="2621" spans="1:90">
      <c r="A2621" t="s">
        <v>72</v>
      </c>
      <c r="B2621" t="s">
        <v>73</v>
      </c>
      <c r="C2621" t="s">
        <v>74</v>
      </c>
      <c r="E2621" t="str">
        <f>"FES1162718266"</f>
        <v>FES1162718266</v>
      </c>
      <c r="F2621" s="3">
        <v>43759</v>
      </c>
      <c r="G2621">
        <v>202004</v>
      </c>
      <c r="H2621" t="s">
        <v>75</v>
      </c>
      <c r="I2621" t="s">
        <v>76</v>
      </c>
      <c r="J2621" t="s">
        <v>77</v>
      </c>
      <c r="K2621" t="s">
        <v>78</v>
      </c>
      <c r="L2621" t="s">
        <v>92</v>
      </c>
      <c r="M2621" t="s">
        <v>93</v>
      </c>
      <c r="N2621" t="s">
        <v>2754</v>
      </c>
      <c r="O2621" t="s">
        <v>82</v>
      </c>
      <c r="P2621" t="str">
        <f>"2170712989                    "</f>
        <v xml:space="preserve">2170712989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8.7899999999999991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 s="4">
        <v>50.66</v>
      </c>
      <c r="BM2621" s="4">
        <v>7.6</v>
      </c>
      <c r="BN2621" s="4">
        <v>58.26</v>
      </c>
      <c r="BO2621" s="4">
        <v>58.26</v>
      </c>
      <c r="BQ2621" t="s">
        <v>2755</v>
      </c>
      <c r="BR2621" t="s">
        <v>84</v>
      </c>
      <c r="BS2621" s="3">
        <v>43760</v>
      </c>
      <c r="BT2621" s="5">
        <v>0.42777777777777781</v>
      </c>
      <c r="BU2621" t="s">
        <v>2756</v>
      </c>
      <c r="BV2621" t="s">
        <v>90</v>
      </c>
      <c r="BY2621">
        <v>1200</v>
      </c>
      <c r="CA2621" t="s">
        <v>732</v>
      </c>
      <c r="CC2621" t="s">
        <v>93</v>
      </c>
      <c r="CD2621">
        <v>7800</v>
      </c>
      <c r="CE2621" t="s">
        <v>96</v>
      </c>
      <c r="CF2621" s="3">
        <v>43761</v>
      </c>
      <c r="CI2621">
        <v>1</v>
      </c>
      <c r="CJ2621">
        <v>1</v>
      </c>
      <c r="CK2621">
        <v>21</v>
      </c>
      <c r="CL2621" t="s">
        <v>87</v>
      </c>
    </row>
    <row r="2622" spans="1:90">
      <c r="A2622" t="s">
        <v>72</v>
      </c>
      <c r="B2622" t="s">
        <v>73</v>
      </c>
      <c r="C2622" t="s">
        <v>74</v>
      </c>
      <c r="E2622" t="str">
        <f>"FES1162718271"</f>
        <v>FES1162718271</v>
      </c>
      <c r="F2622" s="3">
        <v>43759</v>
      </c>
      <c r="G2622">
        <v>202004</v>
      </c>
      <c r="H2622" t="s">
        <v>75</v>
      </c>
      <c r="I2622" t="s">
        <v>76</v>
      </c>
      <c r="J2622" t="s">
        <v>77</v>
      </c>
      <c r="K2622" t="s">
        <v>78</v>
      </c>
      <c r="L2622" t="s">
        <v>199</v>
      </c>
      <c r="M2622" t="s">
        <v>200</v>
      </c>
      <c r="N2622" t="s">
        <v>2494</v>
      </c>
      <c r="O2622" t="s">
        <v>82</v>
      </c>
      <c r="P2622" t="str">
        <f>"2170713002                    "</f>
        <v xml:space="preserve">2170713002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8.7899999999999991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 s="4">
        <v>50.66</v>
      </c>
      <c r="BM2622" s="4">
        <v>7.6</v>
      </c>
      <c r="BN2622" s="4">
        <v>58.26</v>
      </c>
      <c r="BO2622" s="4">
        <v>58.26</v>
      </c>
      <c r="BR2622" t="s">
        <v>84</v>
      </c>
      <c r="BS2622" s="3">
        <v>43760</v>
      </c>
      <c r="BT2622" s="5">
        <v>0.43402777777777773</v>
      </c>
      <c r="BU2622" t="s">
        <v>2678</v>
      </c>
      <c r="BV2622" t="s">
        <v>90</v>
      </c>
      <c r="BY2622">
        <v>1200</v>
      </c>
      <c r="CA2622" t="s">
        <v>2679</v>
      </c>
      <c r="CC2622" t="s">
        <v>200</v>
      </c>
      <c r="CD2622">
        <v>5201</v>
      </c>
      <c r="CE2622" t="s">
        <v>96</v>
      </c>
      <c r="CF2622" s="3">
        <v>43763</v>
      </c>
      <c r="CI2622">
        <v>1</v>
      </c>
      <c r="CJ2622">
        <v>1</v>
      </c>
      <c r="CK2622">
        <v>21</v>
      </c>
      <c r="CL2622" t="s">
        <v>87</v>
      </c>
    </row>
    <row r="2623" spans="1:90">
      <c r="A2623" t="s">
        <v>72</v>
      </c>
      <c r="B2623" t="s">
        <v>73</v>
      </c>
      <c r="C2623" t="s">
        <v>74</v>
      </c>
      <c r="E2623" t="str">
        <f>"FES1162718240"</f>
        <v>FES1162718240</v>
      </c>
      <c r="F2623" s="3">
        <v>43759</v>
      </c>
      <c r="G2623">
        <v>202004</v>
      </c>
      <c r="H2623" t="s">
        <v>75</v>
      </c>
      <c r="I2623" t="s">
        <v>76</v>
      </c>
      <c r="J2623" t="s">
        <v>77</v>
      </c>
      <c r="K2623" t="s">
        <v>78</v>
      </c>
      <c r="L2623" t="s">
        <v>119</v>
      </c>
      <c r="M2623" t="s">
        <v>120</v>
      </c>
      <c r="N2623" t="s">
        <v>2757</v>
      </c>
      <c r="O2623" t="s">
        <v>82</v>
      </c>
      <c r="P2623" t="str">
        <f>"2170711832                    "</f>
        <v xml:space="preserve">2170711832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8.7899999999999991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 s="4">
        <v>50.66</v>
      </c>
      <c r="BM2623" s="4">
        <v>7.6</v>
      </c>
      <c r="BN2623" s="4">
        <v>58.26</v>
      </c>
      <c r="BO2623" s="4">
        <v>58.26</v>
      </c>
      <c r="BQ2623" t="s">
        <v>83</v>
      </c>
      <c r="BR2623" t="s">
        <v>84</v>
      </c>
      <c r="BS2623" s="3">
        <v>43760</v>
      </c>
      <c r="BT2623" s="5">
        <v>0.34375</v>
      </c>
      <c r="BU2623" t="s">
        <v>2758</v>
      </c>
      <c r="BV2623" t="s">
        <v>90</v>
      </c>
      <c r="BY2623">
        <v>1200</v>
      </c>
      <c r="CA2623" t="s">
        <v>209</v>
      </c>
      <c r="CC2623" t="s">
        <v>120</v>
      </c>
      <c r="CD2623">
        <v>6001</v>
      </c>
      <c r="CE2623" t="s">
        <v>96</v>
      </c>
      <c r="CF2623" s="3">
        <v>43761</v>
      </c>
      <c r="CI2623">
        <v>1</v>
      </c>
      <c r="CJ2623">
        <v>1</v>
      </c>
      <c r="CK2623">
        <v>21</v>
      </c>
      <c r="CL2623" t="s">
        <v>87</v>
      </c>
    </row>
    <row r="2624" spans="1:90">
      <c r="A2624" t="s">
        <v>72</v>
      </c>
      <c r="B2624" t="s">
        <v>73</v>
      </c>
      <c r="C2624" t="s">
        <v>74</v>
      </c>
      <c r="E2624" t="str">
        <f>"FES1162718238"</f>
        <v>FES1162718238</v>
      </c>
      <c r="F2624" s="3">
        <v>43759</v>
      </c>
      <c r="G2624">
        <v>202004</v>
      </c>
      <c r="H2624" t="s">
        <v>75</v>
      </c>
      <c r="I2624" t="s">
        <v>76</v>
      </c>
      <c r="J2624" t="s">
        <v>77</v>
      </c>
      <c r="K2624" t="s">
        <v>78</v>
      </c>
      <c r="L2624" t="s">
        <v>79</v>
      </c>
      <c r="M2624" t="s">
        <v>80</v>
      </c>
      <c r="N2624" t="s">
        <v>693</v>
      </c>
      <c r="O2624" t="s">
        <v>82</v>
      </c>
      <c r="P2624" t="str">
        <f>"2170709482                    "</f>
        <v xml:space="preserve">2170709482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6.87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 s="4">
        <v>39.58</v>
      </c>
      <c r="BM2624" s="4">
        <v>5.94</v>
      </c>
      <c r="BN2624" s="4">
        <v>45.52</v>
      </c>
      <c r="BO2624" s="4">
        <v>45.52</v>
      </c>
      <c r="BQ2624" t="s">
        <v>2484</v>
      </c>
      <c r="BR2624" t="s">
        <v>84</v>
      </c>
      <c r="BS2624" s="3">
        <v>43760</v>
      </c>
      <c r="BT2624" s="5">
        <v>0.43472222222222223</v>
      </c>
      <c r="BU2624" t="s">
        <v>2706</v>
      </c>
      <c r="BV2624" t="s">
        <v>90</v>
      </c>
      <c r="BY2624">
        <v>1200</v>
      </c>
      <c r="CA2624" t="s">
        <v>543</v>
      </c>
      <c r="CC2624" t="s">
        <v>80</v>
      </c>
      <c r="CD2624">
        <v>2091</v>
      </c>
      <c r="CE2624" t="s">
        <v>96</v>
      </c>
      <c r="CF2624" s="3">
        <v>43761</v>
      </c>
      <c r="CI2624">
        <v>1</v>
      </c>
      <c r="CJ2624">
        <v>1</v>
      </c>
      <c r="CK2624">
        <v>22</v>
      </c>
      <c r="CL2624" t="s">
        <v>87</v>
      </c>
    </row>
    <row r="2625" spans="1:90">
      <c r="A2625" t="s">
        <v>72</v>
      </c>
      <c r="B2625" t="s">
        <v>73</v>
      </c>
      <c r="C2625" t="s">
        <v>74</v>
      </c>
      <c r="E2625" t="str">
        <f>"FES1162718292"</f>
        <v>FES1162718292</v>
      </c>
      <c r="F2625" s="3">
        <v>43759</v>
      </c>
      <c r="G2625">
        <v>202004</v>
      </c>
      <c r="H2625" t="s">
        <v>75</v>
      </c>
      <c r="I2625" t="s">
        <v>76</v>
      </c>
      <c r="J2625" t="s">
        <v>77</v>
      </c>
      <c r="K2625" t="s">
        <v>78</v>
      </c>
      <c r="L2625" t="s">
        <v>92</v>
      </c>
      <c r="M2625" t="s">
        <v>93</v>
      </c>
      <c r="N2625" t="s">
        <v>2330</v>
      </c>
      <c r="O2625" t="s">
        <v>82</v>
      </c>
      <c r="P2625" t="str">
        <f>"2170713021                    "</f>
        <v xml:space="preserve">2170713021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8.7899999999999991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 s="4">
        <v>50.66</v>
      </c>
      <c r="BM2625" s="4">
        <v>7.6</v>
      </c>
      <c r="BN2625" s="4">
        <v>58.26</v>
      </c>
      <c r="BO2625" s="4">
        <v>58.26</v>
      </c>
      <c r="BQ2625" t="s">
        <v>258</v>
      </c>
      <c r="BR2625" t="s">
        <v>84</v>
      </c>
      <c r="BS2625" s="3">
        <v>43760</v>
      </c>
      <c r="BT2625" s="5">
        <v>0.33611111111111108</v>
      </c>
      <c r="BU2625" t="s">
        <v>2759</v>
      </c>
      <c r="BV2625" t="s">
        <v>90</v>
      </c>
      <c r="BY2625">
        <v>1200</v>
      </c>
      <c r="CA2625" t="s">
        <v>428</v>
      </c>
      <c r="CC2625" t="s">
        <v>93</v>
      </c>
      <c r="CD2625">
        <v>7460</v>
      </c>
      <c r="CE2625" t="s">
        <v>96</v>
      </c>
      <c r="CF2625" s="3">
        <v>43760</v>
      </c>
      <c r="CI2625">
        <v>1</v>
      </c>
      <c r="CJ2625">
        <v>1</v>
      </c>
      <c r="CK2625">
        <v>21</v>
      </c>
      <c r="CL2625" t="s">
        <v>87</v>
      </c>
    </row>
    <row r="2626" spans="1:90">
      <c r="A2626" t="s">
        <v>72</v>
      </c>
      <c r="B2626" t="s">
        <v>73</v>
      </c>
      <c r="C2626" t="s">
        <v>74</v>
      </c>
      <c r="E2626" t="str">
        <f>"FES1162716377"</f>
        <v>FES1162716377</v>
      </c>
      <c r="F2626" s="3">
        <v>43748</v>
      </c>
      <c r="G2626">
        <v>202004</v>
      </c>
      <c r="H2626" t="s">
        <v>75</v>
      </c>
      <c r="I2626" t="s">
        <v>76</v>
      </c>
      <c r="J2626" t="s">
        <v>151</v>
      </c>
      <c r="K2626" t="s">
        <v>78</v>
      </c>
      <c r="L2626" t="s">
        <v>506</v>
      </c>
      <c r="M2626" t="s">
        <v>507</v>
      </c>
      <c r="N2626" t="s">
        <v>2760</v>
      </c>
      <c r="O2626" t="s">
        <v>925</v>
      </c>
      <c r="P2626" t="str">
        <f>"2170711272                    "</f>
        <v xml:space="preserve">2170711272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12.36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3</v>
      </c>
      <c r="BJ2626">
        <v>1.3</v>
      </c>
      <c r="BK2626">
        <v>3</v>
      </c>
      <c r="BL2626" s="4">
        <v>71.239999999999995</v>
      </c>
      <c r="BM2626" s="4">
        <v>10.69</v>
      </c>
      <c r="BN2626" s="4">
        <v>81.93</v>
      </c>
      <c r="BO2626" s="4">
        <v>81.93</v>
      </c>
      <c r="BQ2626" t="s">
        <v>83</v>
      </c>
      <c r="BR2626" t="s">
        <v>155</v>
      </c>
      <c r="BS2626" s="3">
        <v>43749</v>
      </c>
      <c r="BT2626" s="5">
        <v>0.39930555555555558</v>
      </c>
      <c r="BU2626" t="s">
        <v>2761</v>
      </c>
      <c r="BV2626" t="s">
        <v>90</v>
      </c>
      <c r="BY2626">
        <v>6611.32</v>
      </c>
      <c r="BZ2626" t="s">
        <v>27</v>
      </c>
      <c r="CC2626" t="s">
        <v>507</v>
      </c>
      <c r="CD2626">
        <v>1739</v>
      </c>
      <c r="CE2626" t="s">
        <v>86</v>
      </c>
      <c r="CF2626" s="3">
        <v>43752</v>
      </c>
      <c r="CI2626">
        <v>1</v>
      </c>
      <c r="CJ2626">
        <v>1</v>
      </c>
      <c r="CK2626">
        <v>34</v>
      </c>
      <c r="CL2626" t="s">
        <v>87</v>
      </c>
    </row>
    <row r="2627" spans="1:90">
      <c r="A2627" t="s">
        <v>72</v>
      </c>
      <c r="B2627" t="s">
        <v>73</v>
      </c>
      <c r="C2627" t="s">
        <v>74</v>
      </c>
      <c r="E2627" t="str">
        <f>"FES1162718247"</f>
        <v>FES1162718247</v>
      </c>
      <c r="F2627" s="3">
        <v>43759</v>
      </c>
      <c r="G2627">
        <v>202004</v>
      </c>
      <c r="H2627" t="s">
        <v>75</v>
      </c>
      <c r="I2627" t="s">
        <v>76</v>
      </c>
      <c r="J2627" t="s">
        <v>77</v>
      </c>
      <c r="K2627" t="s">
        <v>78</v>
      </c>
      <c r="L2627" t="s">
        <v>79</v>
      </c>
      <c r="M2627" t="s">
        <v>80</v>
      </c>
      <c r="N2627" t="s">
        <v>81</v>
      </c>
      <c r="O2627" t="s">
        <v>82</v>
      </c>
      <c r="P2627" t="str">
        <f>"2170712967                    "</f>
        <v xml:space="preserve">2170712967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6.87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 s="4">
        <v>39.58</v>
      </c>
      <c r="BM2627" s="4">
        <v>5.94</v>
      </c>
      <c r="BN2627" s="4">
        <v>45.52</v>
      </c>
      <c r="BO2627" s="4">
        <v>45.52</v>
      </c>
      <c r="BQ2627" t="s">
        <v>83</v>
      </c>
      <c r="BR2627" t="s">
        <v>84</v>
      </c>
      <c r="BS2627" s="3">
        <v>43760</v>
      </c>
      <c r="BT2627" s="5">
        <v>0.3576388888888889</v>
      </c>
      <c r="BU2627" t="s">
        <v>2717</v>
      </c>
      <c r="BV2627" t="s">
        <v>90</v>
      </c>
      <c r="BY2627">
        <v>1200</v>
      </c>
      <c r="CA2627" t="s">
        <v>474</v>
      </c>
      <c r="CC2627" t="s">
        <v>80</v>
      </c>
      <c r="CD2627">
        <v>2094</v>
      </c>
      <c r="CE2627" t="s">
        <v>96</v>
      </c>
      <c r="CF2627" s="3">
        <v>43762</v>
      </c>
      <c r="CI2627">
        <v>1</v>
      </c>
      <c r="CJ2627">
        <v>1</v>
      </c>
      <c r="CK2627">
        <v>22</v>
      </c>
      <c r="CL2627" t="s">
        <v>87</v>
      </c>
    </row>
    <row r="2628" spans="1:90">
      <c r="A2628" t="s">
        <v>72</v>
      </c>
      <c r="B2628" t="s">
        <v>73</v>
      </c>
      <c r="C2628" t="s">
        <v>74</v>
      </c>
      <c r="E2628" t="str">
        <f>"FES1162718263"</f>
        <v>FES1162718263</v>
      </c>
      <c r="F2628" s="3">
        <v>43759</v>
      </c>
      <c r="G2628">
        <v>202004</v>
      </c>
      <c r="H2628" t="s">
        <v>75</v>
      </c>
      <c r="I2628" t="s">
        <v>76</v>
      </c>
      <c r="J2628" t="s">
        <v>77</v>
      </c>
      <c r="K2628" t="s">
        <v>78</v>
      </c>
      <c r="L2628" t="s">
        <v>142</v>
      </c>
      <c r="M2628" t="s">
        <v>143</v>
      </c>
      <c r="N2628" t="s">
        <v>2452</v>
      </c>
      <c r="O2628" t="s">
        <v>82</v>
      </c>
      <c r="P2628" t="str">
        <f>"2170712999                    "</f>
        <v xml:space="preserve">2170712999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6.87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 s="4">
        <v>39.58</v>
      </c>
      <c r="BM2628" s="4">
        <v>5.94</v>
      </c>
      <c r="BN2628" s="4">
        <v>45.52</v>
      </c>
      <c r="BO2628" s="4">
        <v>45.52</v>
      </c>
      <c r="BR2628" t="s">
        <v>84</v>
      </c>
      <c r="BS2628" s="3">
        <v>43760</v>
      </c>
      <c r="BT2628" s="5">
        <v>0.30624999999999997</v>
      </c>
      <c r="BU2628" t="s">
        <v>2762</v>
      </c>
      <c r="BV2628" t="s">
        <v>90</v>
      </c>
      <c r="BY2628">
        <v>1200</v>
      </c>
      <c r="CC2628" t="s">
        <v>143</v>
      </c>
      <c r="CD2628">
        <v>1459</v>
      </c>
      <c r="CE2628" t="s">
        <v>96</v>
      </c>
      <c r="CF2628" s="3">
        <v>43761</v>
      </c>
      <c r="CI2628">
        <v>1</v>
      </c>
      <c r="CJ2628">
        <v>1</v>
      </c>
      <c r="CK2628">
        <v>22</v>
      </c>
      <c r="CL2628" t="s">
        <v>87</v>
      </c>
    </row>
    <row r="2629" spans="1:90">
      <c r="A2629" t="s">
        <v>72</v>
      </c>
      <c r="B2629" t="s">
        <v>73</v>
      </c>
      <c r="C2629" t="s">
        <v>74</v>
      </c>
      <c r="E2629" t="str">
        <f>"FES1162718248"</f>
        <v>FES1162718248</v>
      </c>
      <c r="F2629" s="3">
        <v>43759</v>
      </c>
      <c r="G2629">
        <v>202004</v>
      </c>
      <c r="H2629" t="s">
        <v>75</v>
      </c>
      <c r="I2629" t="s">
        <v>76</v>
      </c>
      <c r="J2629" t="s">
        <v>77</v>
      </c>
      <c r="K2629" t="s">
        <v>78</v>
      </c>
      <c r="L2629" t="s">
        <v>79</v>
      </c>
      <c r="M2629" t="s">
        <v>80</v>
      </c>
      <c r="N2629" t="s">
        <v>81</v>
      </c>
      <c r="O2629" t="s">
        <v>82</v>
      </c>
      <c r="P2629" t="str">
        <f>"2170712969                    "</f>
        <v xml:space="preserve">2170712969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6.87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 s="4">
        <v>39.58</v>
      </c>
      <c r="BM2629" s="4">
        <v>5.94</v>
      </c>
      <c r="BN2629" s="4">
        <v>45.52</v>
      </c>
      <c r="BO2629" s="4">
        <v>45.52</v>
      </c>
      <c r="BQ2629" t="s">
        <v>83</v>
      </c>
      <c r="BR2629" t="s">
        <v>84</v>
      </c>
      <c r="BS2629" s="3">
        <v>43760</v>
      </c>
      <c r="BT2629" s="5">
        <v>0.35694444444444445</v>
      </c>
      <c r="BU2629" t="s">
        <v>2717</v>
      </c>
      <c r="BV2629" t="s">
        <v>90</v>
      </c>
      <c r="BY2629">
        <v>1200</v>
      </c>
      <c r="CA2629" t="s">
        <v>474</v>
      </c>
      <c r="CC2629" t="s">
        <v>80</v>
      </c>
      <c r="CD2629">
        <v>2094</v>
      </c>
      <c r="CE2629" t="s">
        <v>96</v>
      </c>
      <c r="CF2629" s="3">
        <v>43762</v>
      </c>
      <c r="CI2629">
        <v>1</v>
      </c>
      <c r="CJ2629">
        <v>1</v>
      </c>
      <c r="CK2629">
        <v>22</v>
      </c>
      <c r="CL2629" t="s">
        <v>87</v>
      </c>
    </row>
    <row r="2630" spans="1:90">
      <c r="A2630" t="s">
        <v>72</v>
      </c>
      <c r="B2630" t="s">
        <v>73</v>
      </c>
      <c r="C2630" t="s">
        <v>74</v>
      </c>
      <c r="E2630" t="str">
        <f>"FES1162718242"</f>
        <v>FES1162718242</v>
      </c>
      <c r="F2630" s="3">
        <v>43759</v>
      </c>
      <c r="G2630">
        <v>202004</v>
      </c>
      <c r="H2630" t="s">
        <v>75</v>
      </c>
      <c r="I2630" t="s">
        <v>76</v>
      </c>
      <c r="J2630" t="s">
        <v>77</v>
      </c>
      <c r="K2630" t="s">
        <v>78</v>
      </c>
      <c r="L2630" t="s">
        <v>479</v>
      </c>
      <c r="M2630" t="s">
        <v>480</v>
      </c>
      <c r="N2630" t="s">
        <v>834</v>
      </c>
      <c r="O2630" t="s">
        <v>82</v>
      </c>
      <c r="P2630" t="str">
        <f>"2170712136                    "</f>
        <v xml:space="preserve">2170712136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12.36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 s="4">
        <v>71.239999999999995</v>
      </c>
      <c r="BM2630" s="4">
        <v>10.69</v>
      </c>
      <c r="BN2630" s="4">
        <v>81.93</v>
      </c>
      <c r="BO2630" s="4">
        <v>81.93</v>
      </c>
      <c r="BQ2630" t="s">
        <v>835</v>
      </c>
      <c r="BR2630" t="s">
        <v>84</v>
      </c>
      <c r="BS2630" s="3">
        <v>43760</v>
      </c>
      <c r="BT2630" s="5">
        <v>0.4375</v>
      </c>
      <c r="BU2630" t="s">
        <v>2763</v>
      </c>
      <c r="BV2630" t="s">
        <v>90</v>
      </c>
      <c r="BY2630">
        <v>1200</v>
      </c>
      <c r="CA2630" t="s">
        <v>1046</v>
      </c>
      <c r="CC2630" t="s">
        <v>480</v>
      </c>
      <c r="CD2630">
        <v>1934</v>
      </c>
      <c r="CE2630" t="s">
        <v>96</v>
      </c>
      <c r="CF2630" s="3">
        <v>43762</v>
      </c>
      <c r="CI2630">
        <v>1</v>
      </c>
      <c r="CJ2630">
        <v>1</v>
      </c>
      <c r="CK2630">
        <v>24</v>
      </c>
      <c r="CL2630" t="s">
        <v>87</v>
      </c>
    </row>
    <row r="2631" spans="1:90">
      <c r="A2631" t="s">
        <v>72</v>
      </c>
      <c r="B2631" t="s">
        <v>73</v>
      </c>
      <c r="C2631" t="s">
        <v>74</v>
      </c>
      <c r="E2631" t="str">
        <f>"FES1162718246"</f>
        <v>FES1162718246</v>
      </c>
      <c r="F2631" s="3">
        <v>43759</v>
      </c>
      <c r="G2631">
        <v>202004</v>
      </c>
      <c r="H2631" t="s">
        <v>75</v>
      </c>
      <c r="I2631" t="s">
        <v>76</v>
      </c>
      <c r="J2631" t="s">
        <v>77</v>
      </c>
      <c r="K2631" t="s">
        <v>78</v>
      </c>
      <c r="L2631" t="s">
        <v>79</v>
      </c>
      <c r="M2631" t="s">
        <v>80</v>
      </c>
      <c r="N2631" t="s">
        <v>2118</v>
      </c>
      <c r="O2631" t="s">
        <v>82</v>
      </c>
      <c r="P2631" t="str">
        <f>"21707125964                   "</f>
        <v xml:space="preserve">21707125964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6.87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 s="4">
        <v>39.58</v>
      </c>
      <c r="BM2631" s="4">
        <v>5.94</v>
      </c>
      <c r="BN2631" s="4">
        <v>45.52</v>
      </c>
      <c r="BO2631" s="4">
        <v>45.52</v>
      </c>
      <c r="BR2631" t="s">
        <v>84</v>
      </c>
      <c r="BS2631" s="3">
        <v>43760</v>
      </c>
      <c r="BT2631" s="5">
        <v>0.37916666666666665</v>
      </c>
      <c r="BU2631" t="s">
        <v>2764</v>
      </c>
      <c r="BV2631" t="s">
        <v>90</v>
      </c>
      <c r="BY2631">
        <v>1200</v>
      </c>
      <c r="CA2631" t="s">
        <v>474</v>
      </c>
      <c r="CC2631" t="s">
        <v>80</v>
      </c>
      <c r="CD2631">
        <v>2197</v>
      </c>
      <c r="CE2631" t="s">
        <v>96</v>
      </c>
      <c r="CF2631" s="3">
        <v>43762</v>
      </c>
      <c r="CI2631">
        <v>1</v>
      </c>
      <c r="CJ2631">
        <v>1</v>
      </c>
      <c r="CK2631">
        <v>22</v>
      </c>
      <c r="CL2631" t="s">
        <v>87</v>
      </c>
    </row>
    <row r="2632" spans="1:90">
      <c r="A2632" t="s">
        <v>72</v>
      </c>
      <c r="B2632" t="s">
        <v>73</v>
      </c>
      <c r="C2632" t="s">
        <v>74</v>
      </c>
      <c r="E2632" t="str">
        <f>"FES1162718267"</f>
        <v>FES1162718267</v>
      </c>
      <c r="F2632" s="3">
        <v>43759</v>
      </c>
      <c r="G2632">
        <v>202004</v>
      </c>
      <c r="H2632" t="s">
        <v>75</v>
      </c>
      <c r="I2632" t="s">
        <v>76</v>
      </c>
      <c r="J2632" t="s">
        <v>77</v>
      </c>
      <c r="K2632" t="s">
        <v>78</v>
      </c>
      <c r="L2632" t="s">
        <v>227</v>
      </c>
      <c r="M2632" t="s">
        <v>228</v>
      </c>
      <c r="N2632" t="s">
        <v>987</v>
      </c>
      <c r="O2632" t="s">
        <v>82</v>
      </c>
      <c r="P2632" t="str">
        <f>"2170712991                    "</f>
        <v xml:space="preserve">2170712991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17.04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 s="4">
        <v>98.16</v>
      </c>
      <c r="BM2632" s="4">
        <v>14.72</v>
      </c>
      <c r="BN2632" s="4">
        <v>112.88</v>
      </c>
      <c r="BO2632" s="4">
        <v>112.88</v>
      </c>
      <c r="BQ2632" t="s">
        <v>83</v>
      </c>
      <c r="BR2632" t="s">
        <v>84</v>
      </c>
      <c r="BS2632" s="3">
        <v>43760</v>
      </c>
      <c r="BT2632" s="5">
        <v>0.4375</v>
      </c>
      <c r="BU2632" t="s">
        <v>2226</v>
      </c>
      <c r="BV2632" t="s">
        <v>90</v>
      </c>
      <c r="BY2632">
        <v>1200</v>
      </c>
      <c r="CA2632" t="s">
        <v>2687</v>
      </c>
      <c r="CC2632" t="s">
        <v>228</v>
      </c>
      <c r="CD2632">
        <v>1911</v>
      </c>
      <c r="CE2632" t="s">
        <v>96</v>
      </c>
      <c r="CF2632" s="3">
        <v>43762</v>
      </c>
      <c r="CI2632">
        <v>1</v>
      </c>
      <c r="CJ2632">
        <v>1</v>
      </c>
      <c r="CK2632">
        <v>23</v>
      </c>
      <c r="CL2632" t="s">
        <v>87</v>
      </c>
    </row>
    <row r="2633" spans="1:90">
      <c r="A2633" t="s">
        <v>72</v>
      </c>
      <c r="B2633" t="s">
        <v>73</v>
      </c>
      <c r="C2633" t="s">
        <v>74</v>
      </c>
      <c r="E2633" t="str">
        <f>"FES1162718270"</f>
        <v>FES1162718270</v>
      </c>
      <c r="F2633" s="3">
        <v>43759</v>
      </c>
      <c r="G2633">
        <v>202004</v>
      </c>
      <c r="H2633" t="s">
        <v>75</v>
      </c>
      <c r="I2633" t="s">
        <v>76</v>
      </c>
      <c r="J2633" t="s">
        <v>77</v>
      </c>
      <c r="K2633" t="s">
        <v>78</v>
      </c>
      <c r="L2633" t="s">
        <v>227</v>
      </c>
      <c r="M2633" t="s">
        <v>228</v>
      </c>
      <c r="N2633" t="s">
        <v>987</v>
      </c>
      <c r="O2633" t="s">
        <v>82</v>
      </c>
      <c r="P2633" t="str">
        <f>"21707412994                   "</f>
        <v xml:space="preserve">21707412994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17.04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 s="4">
        <v>98.16</v>
      </c>
      <c r="BM2633" s="4">
        <v>14.72</v>
      </c>
      <c r="BN2633" s="4">
        <v>112.88</v>
      </c>
      <c r="BO2633" s="4">
        <v>112.88</v>
      </c>
      <c r="BQ2633" t="s">
        <v>83</v>
      </c>
      <c r="BR2633" t="s">
        <v>84</v>
      </c>
      <c r="BS2633" s="3">
        <v>43760</v>
      </c>
      <c r="BT2633" s="5">
        <v>0.4375</v>
      </c>
      <c r="BU2633" t="s">
        <v>2765</v>
      </c>
      <c r="BV2633" t="s">
        <v>90</v>
      </c>
      <c r="BY2633">
        <v>1200</v>
      </c>
      <c r="CA2633" t="s">
        <v>2687</v>
      </c>
      <c r="CC2633" t="s">
        <v>228</v>
      </c>
      <c r="CD2633">
        <v>1911</v>
      </c>
      <c r="CE2633" t="s">
        <v>96</v>
      </c>
      <c r="CF2633" s="3">
        <v>43762</v>
      </c>
      <c r="CI2633">
        <v>1</v>
      </c>
      <c r="CJ2633">
        <v>1</v>
      </c>
      <c r="CK2633">
        <v>23</v>
      </c>
      <c r="CL2633" t="s">
        <v>87</v>
      </c>
    </row>
    <row r="2634" spans="1:90">
      <c r="A2634" t="s">
        <v>72</v>
      </c>
      <c r="B2634" t="s">
        <v>73</v>
      </c>
      <c r="C2634" t="s">
        <v>74</v>
      </c>
      <c r="E2634" t="str">
        <f>"FES1162718286"</f>
        <v>FES1162718286</v>
      </c>
      <c r="F2634" s="3">
        <v>43759</v>
      </c>
      <c r="G2634">
        <v>202004</v>
      </c>
      <c r="H2634" t="s">
        <v>75</v>
      </c>
      <c r="I2634" t="s">
        <v>76</v>
      </c>
      <c r="J2634" t="s">
        <v>77</v>
      </c>
      <c r="K2634" t="s">
        <v>78</v>
      </c>
      <c r="L2634" t="s">
        <v>92</v>
      </c>
      <c r="M2634" t="s">
        <v>93</v>
      </c>
      <c r="N2634" t="s">
        <v>1934</v>
      </c>
      <c r="O2634" t="s">
        <v>82</v>
      </c>
      <c r="P2634" t="str">
        <f>"2170713025                    "</f>
        <v xml:space="preserve">2170713025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15.38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1.8</v>
      </c>
      <c r="BJ2634">
        <v>3.4</v>
      </c>
      <c r="BK2634">
        <v>3.5</v>
      </c>
      <c r="BL2634" s="4">
        <v>88.63</v>
      </c>
      <c r="BM2634" s="4">
        <v>13.29</v>
      </c>
      <c r="BN2634" s="4">
        <v>101.92</v>
      </c>
      <c r="BO2634" s="4">
        <v>101.92</v>
      </c>
      <c r="BQ2634" t="s">
        <v>83</v>
      </c>
      <c r="BR2634" t="s">
        <v>84</v>
      </c>
      <c r="BS2634" s="3">
        <v>43760</v>
      </c>
      <c r="BT2634" s="5">
        <v>0.40208333333333335</v>
      </c>
      <c r="BU2634" t="s">
        <v>2750</v>
      </c>
      <c r="BV2634" t="s">
        <v>90</v>
      </c>
      <c r="BY2634">
        <v>17204.88</v>
      </c>
      <c r="CA2634" t="s">
        <v>1247</v>
      </c>
      <c r="CC2634" t="s">
        <v>93</v>
      </c>
      <c r="CD2634">
        <v>7405</v>
      </c>
      <c r="CE2634" t="s">
        <v>86</v>
      </c>
      <c r="CF2634" s="3">
        <v>43761</v>
      </c>
      <c r="CI2634">
        <v>1</v>
      </c>
      <c r="CJ2634">
        <v>1</v>
      </c>
      <c r="CK2634">
        <v>21</v>
      </c>
      <c r="CL2634" t="s">
        <v>87</v>
      </c>
    </row>
    <row r="2635" spans="1:90">
      <c r="A2635" t="s">
        <v>72</v>
      </c>
      <c r="B2635" t="s">
        <v>73</v>
      </c>
      <c r="C2635" t="s">
        <v>74</v>
      </c>
      <c r="E2635" t="str">
        <f>"FES1162718218"</f>
        <v>FES1162718218</v>
      </c>
      <c r="F2635" s="3">
        <v>43759</v>
      </c>
      <c r="G2635">
        <v>202004</v>
      </c>
      <c r="H2635" t="s">
        <v>75</v>
      </c>
      <c r="I2635" t="s">
        <v>76</v>
      </c>
      <c r="J2635" t="s">
        <v>77</v>
      </c>
      <c r="K2635" t="s">
        <v>78</v>
      </c>
      <c r="L2635" t="s">
        <v>75</v>
      </c>
      <c r="M2635" t="s">
        <v>76</v>
      </c>
      <c r="N2635" t="s">
        <v>846</v>
      </c>
      <c r="O2635" t="s">
        <v>82</v>
      </c>
      <c r="P2635" t="str">
        <f>"2170712947                    "</f>
        <v xml:space="preserve">2170712947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6.87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 s="4">
        <v>39.58</v>
      </c>
      <c r="BM2635" s="4">
        <v>5.94</v>
      </c>
      <c r="BN2635" s="4">
        <v>45.52</v>
      </c>
      <c r="BO2635" s="4">
        <v>45.52</v>
      </c>
      <c r="BQ2635" t="s">
        <v>95</v>
      </c>
      <c r="BR2635" t="s">
        <v>84</v>
      </c>
      <c r="BS2635" s="3">
        <v>43760</v>
      </c>
      <c r="BT2635" s="5">
        <v>0.33333333333333331</v>
      </c>
      <c r="BU2635" t="s">
        <v>2766</v>
      </c>
      <c r="BV2635" t="s">
        <v>90</v>
      </c>
      <c r="BY2635">
        <v>1200</v>
      </c>
      <c r="CA2635" t="s">
        <v>848</v>
      </c>
      <c r="CC2635" t="s">
        <v>76</v>
      </c>
      <c r="CD2635">
        <v>1645</v>
      </c>
      <c r="CE2635" t="s">
        <v>96</v>
      </c>
      <c r="CF2635" s="3">
        <v>43761</v>
      </c>
      <c r="CI2635">
        <v>1</v>
      </c>
      <c r="CJ2635">
        <v>1</v>
      </c>
      <c r="CK2635">
        <v>22</v>
      </c>
      <c r="CL2635" t="s">
        <v>87</v>
      </c>
    </row>
    <row r="2636" spans="1:90">
      <c r="A2636" t="s">
        <v>72</v>
      </c>
      <c r="B2636" t="s">
        <v>73</v>
      </c>
      <c r="C2636" t="s">
        <v>74</v>
      </c>
      <c r="E2636" t="str">
        <f>"FES1162718215"</f>
        <v>FES1162718215</v>
      </c>
      <c r="F2636" s="3">
        <v>43759</v>
      </c>
      <c r="G2636">
        <v>202004</v>
      </c>
      <c r="H2636" t="s">
        <v>75</v>
      </c>
      <c r="I2636" t="s">
        <v>76</v>
      </c>
      <c r="J2636" t="s">
        <v>77</v>
      </c>
      <c r="K2636" t="s">
        <v>78</v>
      </c>
      <c r="L2636" t="s">
        <v>551</v>
      </c>
      <c r="M2636" t="s">
        <v>552</v>
      </c>
      <c r="N2636" t="s">
        <v>1082</v>
      </c>
      <c r="O2636" t="s">
        <v>82</v>
      </c>
      <c r="P2636" t="str">
        <f>"2170712944                    "</f>
        <v xml:space="preserve">2170712944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17.04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 s="4">
        <v>98.16</v>
      </c>
      <c r="BM2636" s="4">
        <v>14.72</v>
      </c>
      <c r="BN2636" s="4">
        <v>112.88</v>
      </c>
      <c r="BO2636" s="4">
        <v>112.88</v>
      </c>
      <c r="BQ2636" t="s">
        <v>83</v>
      </c>
      <c r="BR2636" t="s">
        <v>84</v>
      </c>
      <c r="BS2636" s="3">
        <v>43760</v>
      </c>
      <c r="BT2636" s="5">
        <v>0.3576388888888889</v>
      </c>
      <c r="BU2636" t="s">
        <v>467</v>
      </c>
      <c r="BV2636" t="s">
        <v>90</v>
      </c>
      <c r="BY2636">
        <v>1200</v>
      </c>
      <c r="CC2636" t="s">
        <v>552</v>
      </c>
      <c r="CD2636">
        <v>1947</v>
      </c>
      <c r="CE2636" t="s">
        <v>96</v>
      </c>
      <c r="CF2636" s="3">
        <v>43762</v>
      </c>
      <c r="CI2636">
        <v>1</v>
      </c>
      <c r="CJ2636">
        <v>1</v>
      </c>
      <c r="CK2636">
        <v>23</v>
      </c>
      <c r="CL2636" t="s">
        <v>87</v>
      </c>
    </row>
    <row r="2637" spans="1:90">
      <c r="A2637" t="s">
        <v>72</v>
      </c>
      <c r="B2637" t="s">
        <v>73</v>
      </c>
      <c r="C2637" t="s">
        <v>74</v>
      </c>
      <c r="E2637" t="str">
        <f>"FES1162718237"</f>
        <v>FES1162718237</v>
      </c>
      <c r="F2637" s="3">
        <v>43759</v>
      </c>
      <c r="G2637">
        <v>202004</v>
      </c>
      <c r="H2637" t="s">
        <v>75</v>
      </c>
      <c r="I2637" t="s">
        <v>76</v>
      </c>
      <c r="J2637" t="s">
        <v>77</v>
      </c>
      <c r="K2637" t="s">
        <v>78</v>
      </c>
      <c r="L2637" t="s">
        <v>75</v>
      </c>
      <c r="M2637" t="s">
        <v>76</v>
      </c>
      <c r="N2637" t="s">
        <v>88</v>
      </c>
      <c r="O2637" t="s">
        <v>82</v>
      </c>
      <c r="P2637" t="str">
        <f>"2170712774                    "</f>
        <v xml:space="preserve">2170712774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6.87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 s="4">
        <v>39.58</v>
      </c>
      <c r="BM2637" s="4">
        <v>5.94</v>
      </c>
      <c r="BN2637" s="4">
        <v>45.52</v>
      </c>
      <c r="BO2637" s="4">
        <v>45.52</v>
      </c>
      <c r="BQ2637" t="s">
        <v>83</v>
      </c>
      <c r="BR2637" t="s">
        <v>84</v>
      </c>
      <c r="BS2637" s="3">
        <v>43760</v>
      </c>
      <c r="BT2637" s="5">
        <v>0.35416666666666669</v>
      </c>
      <c r="BU2637" t="s">
        <v>2533</v>
      </c>
      <c r="BV2637" t="s">
        <v>90</v>
      </c>
      <c r="BY2637">
        <v>1200</v>
      </c>
      <c r="CA2637" t="s">
        <v>91</v>
      </c>
      <c r="CC2637" t="s">
        <v>76</v>
      </c>
      <c r="CD2637">
        <v>1600</v>
      </c>
      <c r="CE2637" t="s">
        <v>96</v>
      </c>
      <c r="CF2637" s="3">
        <v>43761</v>
      </c>
      <c r="CI2637">
        <v>1</v>
      </c>
      <c r="CJ2637">
        <v>1</v>
      </c>
      <c r="CK2637">
        <v>22</v>
      </c>
      <c r="CL2637" t="s">
        <v>87</v>
      </c>
    </row>
    <row r="2638" spans="1:90">
      <c r="A2638" t="s">
        <v>72</v>
      </c>
      <c r="B2638" t="s">
        <v>73</v>
      </c>
      <c r="C2638" t="s">
        <v>74</v>
      </c>
      <c r="E2638" t="str">
        <f>"FES1162718278"</f>
        <v>FES1162718278</v>
      </c>
      <c r="F2638" s="3">
        <v>43759</v>
      </c>
      <c r="G2638">
        <v>202004</v>
      </c>
      <c r="H2638" t="s">
        <v>75</v>
      </c>
      <c r="I2638" t="s">
        <v>76</v>
      </c>
      <c r="J2638" t="s">
        <v>77</v>
      </c>
      <c r="K2638" t="s">
        <v>78</v>
      </c>
      <c r="L2638" t="s">
        <v>75</v>
      </c>
      <c r="M2638" t="s">
        <v>76</v>
      </c>
      <c r="N2638" t="s">
        <v>1817</v>
      </c>
      <c r="O2638" t="s">
        <v>82</v>
      </c>
      <c r="P2638" t="str">
        <f>"2170713008                    "</f>
        <v xml:space="preserve">2170713008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6.87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1.2</v>
      </c>
      <c r="BJ2638">
        <v>1.2</v>
      </c>
      <c r="BK2638">
        <v>1.5</v>
      </c>
      <c r="BL2638" s="4">
        <v>39.58</v>
      </c>
      <c r="BM2638" s="4">
        <v>5.94</v>
      </c>
      <c r="BN2638" s="4">
        <v>45.52</v>
      </c>
      <c r="BO2638" s="4">
        <v>45.52</v>
      </c>
      <c r="BQ2638" t="s">
        <v>83</v>
      </c>
      <c r="BR2638" t="s">
        <v>84</v>
      </c>
      <c r="BS2638" s="3">
        <v>43760</v>
      </c>
      <c r="BT2638" s="5">
        <v>0.33333333333333331</v>
      </c>
      <c r="BU2638" t="s">
        <v>2767</v>
      </c>
      <c r="BV2638" t="s">
        <v>90</v>
      </c>
      <c r="BY2638">
        <v>6081.65</v>
      </c>
      <c r="CA2638" t="s">
        <v>856</v>
      </c>
      <c r="CC2638" t="s">
        <v>76</v>
      </c>
      <c r="CD2638">
        <v>1666</v>
      </c>
      <c r="CE2638" t="s">
        <v>86</v>
      </c>
      <c r="CF2638" s="3">
        <v>43761</v>
      </c>
      <c r="CI2638">
        <v>1</v>
      </c>
      <c r="CJ2638">
        <v>1</v>
      </c>
      <c r="CK2638">
        <v>22</v>
      </c>
      <c r="CL2638" t="s">
        <v>87</v>
      </c>
    </row>
    <row r="2639" spans="1:90">
      <c r="A2639" t="s">
        <v>72</v>
      </c>
      <c r="B2639" t="s">
        <v>73</v>
      </c>
      <c r="C2639" t="s">
        <v>74</v>
      </c>
      <c r="E2639" t="str">
        <f>"FES1162718256"</f>
        <v>FES1162718256</v>
      </c>
      <c r="F2639" s="3">
        <v>43759</v>
      </c>
      <c r="G2639">
        <v>202004</v>
      </c>
      <c r="H2639" t="s">
        <v>75</v>
      </c>
      <c r="I2639" t="s">
        <v>76</v>
      </c>
      <c r="J2639" t="s">
        <v>77</v>
      </c>
      <c r="K2639" t="s">
        <v>78</v>
      </c>
      <c r="L2639" t="s">
        <v>142</v>
      </c>
      <c r="M2639" t="s">
        <v>143</v>
      </c>
      <c r="N2639" t="s">
        <v>2506</v>
      </c>
      <c r="O2639" t="s">
        <v>82</v>
      </c>
      <c r="P2639" t="str">
        <f>"2170712983                    "</f>
        <v xml:space="preserve">2170712983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10.16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3.8</v>
      </c>
      <c r="BJ2639">
        <v>1.4</v>
      </c>
      <c r="BK2639">
        <v>4</v>
      </c>
      <c r="BL2639" s="4">
        <v>58.55</v>
      </c>
      <c r="BM2639" s="4">
        <v>8.7799999999999994</v>
      </c>
      <c r="BN2639" s="4">
        <v>67.33</v>
      </c>
      <c r="BO2639" s="4">
        <v>67.33</v>
      </c>
      <c r="BQ2639" t="s">
        <v>95</v>
      </c>
      <c r="BR2639" t="s">
        <v>84</v>
      </c>
      <c r="BS2639" s="3">
        <v>43760</v>
      </c>
      <c r="BT2639" s="5">
        <v>0.36805555555555558</v>
      </c>
      <c r="BU2639" t="s">
        <v>2507</v>
      </c>
      <c r="BV2639" t="s">
        <v>90</v>
      </c>
      <c r="BY2639">
        <v>6809.89</v>
      </c>
      <c r="CC2639" t="s">
        <v>143</v>
      </c>
      <c r="CD2639">
        <v>1459</v>
      </c>
      <c r="CE2639" t="s">
        <v>86</v>
      </c>
      <c r="CF2639" s="3">
        <v>43761</v>
      </c>
      <c r="CI2639">
        <v>1</v>
      </c>
      <c r="CJ2639">
        <v>1</v>
      </c>
      <c r="CK2639">
        <v>22</v>
      </c>
      <c r="CL2639" t="s">
        <v>87</v>
      </c>
    </row>
    <row r="2640" spans="1:90">
      <c r="A2640" t="s">
        <v>72</v>
      </c>
      <c r="B2640" t="s">
        <v>73</v>
      </c>
      <c r="C2640" t="s">
        <v>74</v>
      </c>
      <c r="E2640" t="str">
        <f>"FES1162718253"</f>
        <v>FES1162718253</v>
      </c>
      <c r="F2640" s="3">
        <v>43759</v>
      </c>
      <c r="G2640">
        <v>202004</v>
      </c>
      <c r="H2640" t="s">
        <v>75</v>
      </c>
      <c r="I2640" t="s">
        <v>76</v>
      </c>
      <c r="J2640" t="s">
        <v>77</v>
      </c>
      <c r="K2640" t="s">
        <v>78</v>
      </c>
      <c r="L2640" t="s">
        <v>185</v>
      </c>
      <c r="M2640" t="s">
        <v>186</v>
      </c>
      <c r="N2640" t="s">
        <v>591</v>
      </c>
      <c r="O2640" t="s">
        <v>82</v>
      </c>
      <c r="P2640" t="str">
        <f>"2170712976                    "</f>
        <v xml:space="preserve">2170712976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6.87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1.8</v>
      </c>
      <c r="BJ2640">
        <v>1</v>
      </c>
      <c r="BK2640">
        <v>2</v>
      </c>
      <c r="BL2640" s="4">
        <v>39.58</v>
      </c>
      <c r="BM2640" s="4">
        <v>5.94</v>
      </c>
      <c r="BN2640" s="4">
        <v>45.52</v>
      </c>
      <c r="BO2640" s="4">
        <v>45.52</v>
      </c>
      <c r="BQ2640" t="s">
        <v>95</v>
      </c>
      <c r="BR2640" t="s">
        <v>84</v>
      </c>
      <c r="BS2640" s="3">
        <v>43760</v>
      </c>
      <c r="BT2640" s="5">
        <v>0.40625</v>
      </c>
      <c r="BU2640" t="s">
        <v>2768</v>
      </c>
      <c r="BV2640" t="s">
        <v>90</v>
      </c>
      <c r="BY2640">
        <v>4930.51</v>
      </c>
      <c r="CC2640" t="s">
        <v>186</v>
      </c>
      <c r="CD2640">
        <v>1428</v>
      </c>
      <c r="CE2640" t="s">
        <v>86</v>
      </c>
      <c r="CF2640" s="3">
        <v>43761</v>
      </c>
      <c r="CI2640">
        <v>1</v>
      </c>
      <c r="CJ2640">
        <v>1</v>
      </c>
      <c r="CK2640">
        <v>22</v>
      </c>
      <c r="CL2640" t="s">
        <v>87</v>
      </c>
    </row>
    <row r="2641" spans="1:90">
      <c r="A2641" t="s">
        <v>72</v>
      </c>
      <c r="B2641" t="s">
        <v>73</v>
      </c>
      <c r="C2641" t="s">
        <v>74</v>
      </c>
      <c r="E2641" t="str">
        <f>"FES1162182298"</f>
        <v>FES1162182298</v>
      </c>
      <c r="F2641" s="3">
        <v>43759</v>
      </c>
      <c r="G2641">
        <v>202004</v>
      </c>
      <c r="H2641" t="s">
        <v>75</v>
      </c>
      <c r="I2641" t="s">
        <v>76</v>
      </c>
      <c r="J2641" t="s">
        <v>77</v>
      </c>
      <c r="K2641" t="s">
        <v>78</v>
      </c>
      <c r="L2641" t="s">
        <v>436</v>
      </c>
      <c r="M2641" t="s">
        <v>437</v>
      </c>
      <c r="N2641" t="s">
        <v>1436</v>
      </c>
      <c r="O2641" t="s">
        <v>925</v>
      </c>
      <c r="P2641" t="str">
        <f>"2170712963                    "</f>
        <v xml:space="preserve">2170712963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6.87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2</v>
      </c>
      <c r="BJ2641">
        <v>1.3</v>
      </c>
      <c r="BK2641">
        <v>2</v>
      </c>
      <c r="BL2641" s="4">
        <v>39.58</v>
      </c>
      <c r="BM2641" s="4">
        <v>5.94</v>
      </c>
      <c r="BN2641" s="4">
        <v>45.52</v>
      </c>
      <c r="BO2641" s="4">
        <v>45.52</v>
      </c>
      <c r="BP2641" t="s">
        <v>926</v>
      </c>
      <c r="BQ2641" t="s">
        <v>83</v>
      </c>
      <c r="BR2641" t="s">
        <v>84</v>
      </c>
      <c r="BS2641" s="3">
        <v>43760</v>
      </c>
      <c r="BT2641" s="5">
        <v>0.3263888888888889</v>
      </c>
      <c r="BU2641" t="s">
        <v>2769</v>
      </c>
      <c r="BV2641" t="s">
        <v>90</v>
      </c>
      <c r="BY2641">
        <v>6631.74</v>
      </c>
      <c r="CC2641" t="s">
        <v>437</v>
      </c>
      <c r="CD2641">
        <v>1709</v>
      </c>
      <c r="CE2641" t="s">
        <v>86</v>
      </c>
      <c r="CI2641">
        <v>1</v>
      </c>
      <c r="CJ2641">
        <v>1</v>
      </c>
      <c r="CK2641">
        <v>32</v>
      </c>
      <c r="CL2641" t="s">
        <v>87</v>
      </c>
    </row>
    <row r="2642" spans="1:90">
      <c r="A2642" t="s">
        <v>72</v>
      </c>
      <c r="B2642" t="s">
        <v>73</v>
      </c>
      <c r="C2642" t="s">
        <v>74</v>
      </c>
      <c r="E2642" t="str">
        <f>"FES1162718369"</f>
        <v>FES1162718369</v>
      </c>
      <c r="F2642" s="3">
        <v>43759</v>
      </c>
      <c r="G2642">
        <v>202004</v>
      </c>
      <c r="H2642" t="s">
        <v>75</v>
      </c>
      <c r="I2642" t="s">
        <v>76</v>
      </c>
      <c r="J2642" t="s">
        <v>77</v>
      </c>
      <c r="K2642" t="s">
        <v>78</v>
      </c>
      <c r="L2642" t="s">
        <v>92</v>
      </c>
      <c r="M2642" t="s">
        <v>93</v>
      </c>
      <c r="N2642" t="s">
        <v>1128</v>
      </c>
      <c r="O2642" t="s">
        <v>82</v>
      </c>
      <c r="P2642" t="str">
        <f>"2170712934                    "</f>
        <v xml:space="preserve">2170712934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8.7899999999999991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1.5</v>
      </c>
      <c r="BJ2642">
        <v>0.9</v>
      </c>
      <c r="BK2642">
        <v>1.5</v>
      </c>
      <c r="BL2642" s="4">
        <v>50.66</v>
      </c>
      <c r="BM2642" s="4">
        <v>7.6</v>
      </c>
      <c r="BN2642" s="4">
        <v>58.26</v>
      </c>
      <c r="BO2642" s="4">
        <v>58.26</v>
      </c>
      <c r="BQ2642" t="s">
        <v>95</v>
      </c>
      <c r="BR2642" t="s">
        <v>84</v>
      </c>
      <c r="BS2642" s="3">
        <v>43762</v>
      </c>
      <c r="BT2642" s="5">
        <v>0.33958333333333335</v>
      </c>
      <c r="BU2642" t="s">
        <v>2770</v>
      </c>
      <c r="BV2642" t="s">
        <v>87</v>
      </c>
      <c r="BW2642" t="s">
        <v>825</v>
      </c>
      <c r="BX2642" t="s">
        <v>1251</v>
      </c>
      <c r="BY2642">
        <v>4575.9799999999996</v>
      </c>
      <c r="CA2642" t="s">
        <v>2771</v>
      </c>
      <c r="CC2642" t="s">
        <v>93</v>
      </c>
      <c r="CD2642">
        <v>7441</v>
      </c>
      <c r="CE2642" t="s">
        <v>86</v>
      </c>
      <c r="CF2642" s="3">
        <v>43763</v>
      </c>
      <c r="CI2642">
        <v>1</v>
      </c>
      <c r="CJ2642">
        <v>3</v>
      </c>
      <c r="CK2642">
        <v>21</v>
      </c>
      <c r="CL2642" t="s">
        <v>87</v>
      </c>
    </row>
    <row r="2643" spans="1:90">
      <c r="A2643" t="s">
        <v>72</v>
      </c>
      <c r="B2643" t="s">
        <v>73</v>
      </c>
      <c r="C2643" t="s">
        <v>74</v>
      </c>
      <c r="E2643" t="str">
        <f>"FES1162718377"</f>
        <v>FES1162718377</v>
      </c>
      <c r="F2643" s="3">
        <v>43759</v>
      </c>
      <c r="G2643">
        <v>202004</v>
      </c>
      <c r="H2643" t="s">
        <v>75</v>
      </c>
      <c r="I2643" t="s">
        <v>76</v>
      </c>
      <c r="J2643" t="s">
        <v>77</v>
      </c>
      <c r="K2643" t="s">
        <v>78</v>
      </c>
      <c r="L2643" t="s">
        <v>199</v>
      </c>
      <c r="M2643" t="s">
        <v>200</v>
      </c>
      <c r="N2643" t="s">
        <v>746</v>
      </c>
      <c r="O2643" t="s">
        <v>82</v>
      </c>
      <c r="P2643" t="str">
        <f>"2170713127                    "</f>
        <v xml:space="preserve">2170713127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10.99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2</v>
      </c>
      <c r="BI2643">
        <v>2</v>
      </c>
      <c r="BJ2643">
        <v>2.5</v>
      </c>
      <c r="BK2643">
        <v>2.5</v>
      </c>
      <c r="BL2643" s="4">
        <v>63.32</v>
      </c>
      <c r="BM2643" s="4">
        <v>9.5</v>
      </c>
      <c r="BN2643" s="4">
        <v>72.819999999999993</v>
      </c>
      <c r="BO2643" s="4">
        <v>72.819999999999993</v>
      </c>
      <c r="BQ2643" t="s">
        <v>95</v>
      </c>
      <c r="BR2643" t="s">
        <v>84</v>
      </c>
      <c r="BS2643" s="3">
        <v>43760</v>
      </c>
      <c r="BT2643" s="5">
        <v>0.4375</v>
      </c>
      <c r="BU2643" t="s">
        <v>747</v>
      </c>
      <c r="BV2643" t="s">
        <v>90</v>
      </c>
      <c r="BY2643">
        <v>12353.91</v>
      </c>
      <c r="CA2643" t="s">
        <v>2679</v>
      </c>
      <c r="CC2643" t="s">
        <v>200</v>
      </c>
      <c r="CD2643">
        <v>5201</v>
      </c>
      <c r="CE2643" t="s">
        <v>86</v>
      </c>
      <c r="CF2643" s="3">
        <v>43763</v>
      </c>
      <c r="CI2643">
        <v>1</v>
      </c>
      <c r="CJ2643">
        <v>1</v>
      </c>
      <c r="CK2643">
        <v>21</v>
      </c>
      <c r="CL2643" t="s">
        <v>87</v>
      </c>
    </row>
    <row r="2644" spans="1:90">
      <c r="A2644" t="s">
        <v>72</v>
      </c>
      <c r="B2644" t="s">
        <v>73</v>
      </c>
      <c r="C2644" t="s">
        <v>74</v>
      </c>
      <c r="E2644" t="str">
        <f>"FES1162718382"</f>
        <v>FES1162718382</v>
      </c>
      <c r="F2644" s="3">
        <v>43759</v>
      </c>
      <c r="G2644">
        <v>202004</v>
      </c>
      <c r="H2644" t="s">
        <v>75</v>
      </c>
      <c r="I2644" t="s">
        <v>76</v>
      </c>
      <c r="J2644" t="s">
        <v>77</v>
      </c>
      <c r="K2644" t="s">
        <v>78</v>
      </c>
      <c r="L2644" t="s">
        <v>119</v>
      </c>
      <c r="M2644" t="s">
        <v>120</v>
      </c>
      <c r="N2644" t="s">
        <v>220</v>
      </c>
      <c r="O2644" t="s">
        <v>82</v>
      </c>
      <c r="P2644" t="str">
        <f>"2170712835                    "</f>
        <v xml:space="preserve">2170712835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8.7899999999999991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 s="4">
        <v>50.66</v>
      </c>
      <c r="BM2644" s="4">
        <v>7.6</v>
      </c>
      <c r="BN2644" s="4">
        <v>58.26</v>
      </c>
      <c r="BO2644" s="4">
        <v>58.26</v>
      </c>
      <c r="BQ2644" t="s">
        <v>95</v>
      </c>
      <c r="BR2644" t="s">
        <v>84</v>
      </c>
      <c r="BS2644" s="3">
        <v>43760</v>
      </c>
      <c r="BT2644" s="5">
        <v>0.40277777777777773</v>
      </c>
      <c r="BU2644" t="s">
        <v>221</v>
      </c>
      <c r="BV2644" t="s">
        <v>90</v>
      </c>
      <c r="BY2644">
        <v>1200</v>
      </c>
      <c r="CA2644" t="s">
        <v>209</v>
      </c>
      <c r="CC2644" t="s">
        <v>120</v>
      </c>
      <c r="CD2644">
        <v>6001</v>
      </c>
      <c r="CE2644" t="s">
        <v>96</v>
      </c>
      <c r="CF2644" s="3">
        <v>43761</v>
      </c>
      <c r="CI2644">
        <v>1</v>
      </c>
      <c r="CJ2644">
        <v>1</v>
      </c>
      <c r="CK2644">
        <v>21</v>
      </c>
      <c r="CL2644" t="s">
        <v>87</v>
      </c>
    </row>
    <row r="2645" spans="1:90">
      <c r="A2645" t="s">
        <v>72</v>
      </c>
      <c r="B2645" t="s">
        <v>73</v>
      </c>
      <c r="C2645" t="s">
        <v>74</v>
      </c>
      <c r="E2645" t="str">
        <f>"FES1162718390"</f>
        <v>FES1162718390</v>
      </c>
      <c r="F2645" s="3">
        <v>43759</v>
      </c>
      <c r="G2645">
        <v>202004</v>
      </c>
      <c r="H2645" t="s">
        <v>75</v>
      </c>
      <c r="I2645" t="s">
        <v>76</v>
      </c>
      <c r="J2645" t="s">
        <v>77</v>
      </c>
      <c r="K2645" t="s">
        <v>78</v>
      </c>
      <c r="L2645" t="s">
        <v>570</v>
      </c>
      <c r="M2645" t="s">
        <v>571</v>
      </c>
      <c r="N2645" t="s">
        <v>613</v>
      </c>
      <c r="O2645" t="s">
        <v>82</v>
      </c>
      <c r="P2645" t="str">
        <f>"217071344                     "</f>
        <v xml:space="preserve">217071344 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8.7899999999999991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 s="4">
        <v>50.66</v>
      </c>
      <c r="BM2645" s="4">
        <v>7.6</v>
      </c>
      <c r="BN2645" s="4">
        <v>58.26</v>
      </c>
      <c r="BO2645" s="4">
        <v>58.26</v>
      </c>
      <c r="BQ2645" t="s">
        <v>83</v>
      </c>
      <c r="BR2645" t="s">
        <v>84</v>
      </c>
      <c r="BS2645" s="3">
        <v>43760</v>
      </c>
      <c r="BT2645" s="5">
        <v>0.3354166666666667</v>
      </c>
      <c r="BU2645" t="s">
        <v>1170</v>
      </c>
      <c r="BV2645" t="s">
        <v>90</v>
      </c>
      <c r="BY2645">
        <v>1200</v>
      </c>
      <c r="CA2645" t="s">
        <v>574</v>
      </c>
      <c r="CC2645" t="s">
        <v>571</v>
      </c>
      <c r="CD2645">
        <v>4026</v>
      </c>
      <c r="CE2645" t="s">
        <v>96</v>
      </c>
      <c r="CF2645" s="3">
        <v>43761</v>
      </c>
      <c r="CI2645">
        <v>1</v>
      </c>
      <c r="CJ2645">
        <v>1</v>
      </c>
      <c r="CK2645">
        <v>21</v>
      </c>
      <c r="CL2645" t="s">
        <v>87</v>
      </c>
    </row>
    <row r="2646" spans="1:90">
      <c r="A2646" t="s">
        <v>72</v>
      </c>
      <c r="B2646" t="s">
        <v>73</v>
      </c>
      <c r="C2646" t="s">
        <v>74</v>
      </c>
      <c r="E2646" t="str">
        <f>"FES1162718370"</f>
        <v>FES1162718370</v>
      </c>
      <c r="F2646" s="3">
        <v>43759</v>
      </c>
      <c r="G2646">
        <v>202004</v>
      </c>
      <c r="H2646" t="s">
        <v>75</v>
      </c>
      <c r="I2646" t="s">
        <v>76</v>
      </c>
      <c r="J2646" t="s">
        <v>77</v>
      </c>
      <c r="K2646" t="s">
        <v>78</v>
      </c>
      <c r="L2646" t="s">
        <v>98</v>
      </c>
      <c r="M2646" t="s">
        <v>99</v>
      </c>
      <c r="N2646" t="s">
        <v>681</v>
      </c>
      <c r="O2646" t="s">
        <v>82</v>
      </c>
      <c r="P2646" t="str">
        <f>"2170713113                    "</f>
        <v xml:space="preserve">2170713113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8.7899999999999991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 s="4">
        <v>50.66</v>
      </c>
      <c r="BM2646" s="4">
        <v>7.6</v>
      </c>
      <c r="BN2646" s="4">
        <v>58.26</v>
      </c>
      <c r="BO2646" s="4">
        <v>58.26</v>
      </c>
      <c r="BQ2646" t="s">
        <v>95</v>
      </c>
      <c r="BR2646" t="s">
        <v>84</v>
      </c>
      <c r="BS2646" s="3">
        <v>43760</v>
      </c>
      <c r="BT2646" s="5">
        <v>0.32916666666666666</v>
      </c>
      <c r="BU2646" t="s">
        <v>682</v>
      </c>
      <c r="BV2646" t="s">
        <v>90</v>
      </c>
      <c r="BY2646">
        <v>1200</v>
      </c>
      <c r="CA2646" t="s">
        <v>453</v>
      </c>
      <c r="CC2646" t="s">
        <v>99</v>
      </c>
      <c r="CD2646">
        <v>3610</v>
      </c>
      <c r="CE2646" t="s">
        <v>96</v>
      </c>
      <c r="CF2646" s="3">
        <v>43761</v>
      </c>
      <c r="CI2646">
        <v>1</v>
      </c>
      <c r="CJ2646">
        <v>1</v>
      </c>
      <c r="CK2646">
        <v>21</v>
      </c>
      <c r="CL2646" t="s">
        <v>87</v>
      </c>
    </row>
    <row r="2647" spans="1:90">
      <c r="A2647" t="s">
        <v>72</v>
      </c>
      <c r="B2647" t="s">
        <v>73</v>
      </c>
      <c r="C2647" t="s">
        <v>74</v>
      </c>
      <c r="E2647" t="str">
        <f>"FES1162718378"</f>
        <v>FES1162718378</v>
      </c>
      <c r="F2647" s="3">
        <v>43759</v>
      </c>
      <c r="G2647">
        <v>202004</v>
      </c>
      <c r="H2647" t="s">
        <v>75</v>
      </c>
      <c r="I2647" t="s">
        <v>76</v>
      </c>
      <c r="J2647" t="s">
        <v>77</v>
      </c>
      <c r="K2647" t="s">
        <v>78</v>
      </c>
      <c r="L2647" t="s">
        <v>79</v>
      </c>
      <c r="M2647" t="s">
        <v>80</v>
      </c>
      <c r="N2647" t="s">
        <v>81</v>
      </c>
      <c r="O2647" t="s">
        <v>82</v>
      </c>
      <c r="P2647" t="str">
        <f>"2170713128                    "</f>
        <v xml:space="preserve">2170713128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6.87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 s="4">
        <v>39.58</v>
      </c>
      <c r="BM2647" s="4">
        <v>5.94</v>
      </c>
      <c r="BN2647" s="4">
        <v>45.52</v>
      </c>
      <c r="BO2647" s="4">
        <v>45.52</v>
      </c>
      <c r="BQ2647" t="s">
        <v>83</v>
      </c>
      <c r="BR2647" t="s">
        <v>84</v>
      </c>
      <c r="BS2647" s="3">
        <v>43760</v>
      </c>
      <c r="BT2647" s="5">
        <v>0.35625000000000001</v>
      </c>
      <c r="BU2647" t="s">
        <v>339</v>
      </c>
      <c r="BV2647" t="s">
        <v>90</v>
      </c>
      <c r="BY2647">
        <v>1200</v>
      </c>
      <c r="CA2647" t="s">
        <v>474</v>
      </c>
      <c r="CC2647" t="s">
        <v>80</v>
      </c>
      <c r="CD2647">
        <v>2094</v>
      </c>
      <c r="CE2647" t="s">
        <v>96</v>
      </c>
      <c r="CF2647" s="3">
        <v>43762</v>
      </c>
      <c r="CI2647">
        <v>1</v>
      </c>
      <c r="CJ2647">
        <v>1</v>
      </c>
      <c r="CK2647">
        <v>22</v>
      </c>
      <c r="CL2647" t="s">
        <v>87</v>
      </c>
    </row>
    <row r="2648" spans="1:90">
      <c r="A2648" t="s">
        <v>72</v>
      </c>
      <c r="B2648" t="s">
        <v>73</v>
      </c>
      <c r="C2648" t="s">
        <v>74</v>
      </c>
      <c r="E2648" t="str">
        <f>"FES1162718384"</f>
        <v>FES1162718384</v>
      </c>
      <c r="F2648" s="3">
        <v>43759</v>
      </c>
      <c r="G2648">
        <v>202004</v>
      </c>
      <c r="H2648" t="s">
        <v>75</v>
      </c>
      <c r="I2648" t="s">
        <v>76</v>
      </c>
      <c r="J2648" t="s">
        <v>77</v>
      </c>
      <c r="K2648" t="s">
        <v>78</v>
      </c>
      <c r="L2648" t="s">
        <v>199</v>
      </c>
      <c r="M2648" t="s">
        <v>200</v>
      </c>
      <c r="N2648" t="s">
        <v>767</v>
      </c>
      <c r="O2648" t="s">
        <v>82</v>
      </c>
      <c r="P2648" t="str">
        <f>"2170713173                    "</f>
        <v xml:space="preserve">2170713173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8.7899999999999991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 s="4">
        <v>50.66</v>
      </c>
      <c r="BM2648" s="4">
        <v>7.6</v>
      </c>
      <c r="BN2648" s="4">
        <v>58.26</v>
      </c>
      <c r="BO2648" s="4">
        <v>58.26</v>
      </c>
      <c r="BR2648" t="s">
        <v>84</v>
      </c>
      <c r="BS2648" s="3">
        <v>43760</v>
      </c>
      <c r="BT2648" s="5">
        <v>0.43402777777777773</v>
      </c>
      <c r="BU2648" t="s">
        <v>2772</v>
      </c>
      <c r="BV2648" t="s">
        <v>90</v>
      </c>
      <c r="BY2648">
        <v>1200</v>
      </c>
      <c r="CA2648" t="s">
        <v>769</v>
      </c>
      <c r="CC2648" t="s">
        <v>200</v>
      </c>
      <c r="CD2648">
        <v>5200</v>
      </c>
      <c r="CE2648" t="s">
        <v>96</v>
      </c>
      <c r="CF2648" s="3">
        <v>43763</v>
      </c>
      <c r="CI2648">
        <v>1</v>
      </c>
      <c r="CJ2648">
        <v>1</v>
      </c>
      <c r="CK2648">
        <v>21</v>
      </c>
      <c r="CL2648" t="s">
        <v>87</v>
      </c>
    </row>
    <row r="2649" spans="1:90">
      <c r="A2649" t="s">
        <v>72</v>
      </c>
      <c r="B2649" t="s">
        <v>73</v>
      </c>
      <c r="C2649" t="s">
        <v>74</v>
      </c>
      <c r="E2649" t="str">
        <f>"FES1162718388"</f>
        <v>FES1162718388</v>
      </c>
      <c r="F2649" s="3">
        <v>43759</v>
      </c>
      <c r="G2649">
        <v>202004</v>
      </c>
      <c r="H2649" t="s">
        <v>75</v>
      </c>
      <c r="I2649" t="s">
        <v>76</v>
      </c>
      <c r="J2649" t="s">
        <v>77</v>
      </c>
      <c r="K2649" t="s">
        <v>78</v>
      </c>
      <c r="L2649" t="s">
        <v>92</v>
      </c>
      <c r="M2649" t="s">
        <v>93</v>
      </c>
      <c r="N2649" t="s">
        <v>94</v>
      </c>
      <c r="O2649" t="s">
        <v>82</v>
      </c>
      <c r="P2649" t="str">
        <f>"2170713142                    "</f>
        <v xml:space="preserve">2170713142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8.7899999999999991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 s="4">
        <v>50.66</v>
      </c>
      <c r="BM2649" s="4">
        <v>7.6</v>
      </c>
      <c r="BN2649" s="4">
        <v>58.26</v>
      </c>
      <c r="BO2649" s="4">
        <v>58.26</v>
      </c>
      <c r="BQ2649" t="s">
        <v>95</v>
      </c>
      <c r="BR2649" t="s">
        <v>84</v>
      </c>
      <c r="BS2649" s="3">
        <v>43760</v>
      </c>
      <c r="BT2649" s="5">
        <v>0.35694444444444445</v>
      </c>
      <c r="BU2649" t="s">
        <v>2093</v>
      </c>
      <c r="BV2649" t="s">
        <v>90</v>
      </c>
      <c r="BY2649">
        <v>1200</v>
      </c>
      <c r="CA2649" t="s">
        <v>147</v>
      </c>
      <c r="CC2649" t="s">
        <v>93</v>
      </c>
      <c r="CD2649">
        <v>7441</v>
      </c>
      <c r="CE2649" t="s">
        <v>96</v>
      </c>
      <c r="CF2649" s="3">
        <v>43761</v>
      </c>
      <c r="CI2649">
        <v>1</v>
      </c>
      <c r="CJ2649">
        <v>1</v>
      </c>
      <c r="CK2649">
        <v>21</v>
      </c>
      <c r="CL2649" t="s">
        <v>87</v>
      </c>
    </row>
    <row r="2650" spans="1:90">
      <c r="A2650" t="s">
        <v>72</v>
      </c>
      <c r="B2650" t="s">
        <v>73</v>
      </c>
      <c r="C2650" t="s">
        <v>74</v>
      </c>
      <c r="E2650" t="str">
        <f>"FES1162718383"</f>
        <v>FES1162718383</v>
      </c>
      <c r="F2650" s="3">
        <v>43759</v>
      </c>
      <c r="G2650">
        <v>202004</v>
      </c>
      <c r="H2650" t="s">
        <v>75</v>
      </c>
      <c r="I2650" t="s">
        <v>76</v>
      </c>
      <c r="J2650" t="s">
        <v>77</v>
      </c>
      <c r="K2650" t="s">
        <v>78</v>
      </c>
      <c r="L2650" t="s">
        <v>92</v>
      </c>
      <c r="M2650" t="s">
        <v>93</v>
      </c>
      <c r="N2650" t="s">
        <v>699</v>
      </c>
      <c r="O2650" t="s">
        <v>82</v>
      </c>
      <c r="P2650" t="str">
        <f>"2170713136                    "</f>
        <v xml:space="preserve">2170713136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15.38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3.1</v>
      </c>
      <c r="BJ2650">
        <v>0.9</v>
      </c>
      <c r="BK2650">
        <v>3.5</v>
      </c>
      <c r="BL2650" s="4">
        <v>88.63</v>
      </c>
      <c r="BM2650" s="4">
        <v>13.29</v>
      </c>
      <c r="BN2650" s="4">
        <v>101.92</v>
      </c>
      <c r="BO2650" s="4">
        <v>101.92</v>
      </c>
      <c r="BQ2650" t="s">
        <v>83</v>
      </c>
      <c r="BR2650" t="s">
        <v>84</v>
      </c>
      <c r="BS2650" s="3">
        <v>43760</v>
      </c>
      <c r="BT2650" s="5">
        <v>0.40416666666666662</v>
      </c>
      <c r="BU2650" t="s">
        <v>2134</v>
      </c>
      <c r="BV2650" t="s">
        <v>90</v>
      </c>
      <c r="BY2650">
        <v>4557.0600000000004</v>
      </c>
      <c r="CA2650" t="s">
        <v>270</v>
      </c>
      <c r="CC2650" t="s">
        <v>93</v>
      </c>
      <c r="CD2650">
        <v>7580</v>
      </c>
      <c r="CE2650" t="s">
        <v>86</v>
      </c>
      <c r="CF2650" s="3">
        <v>43761</v>
      </c>
      <c r="CI2650">
        <v>1</v>
      </c>
      <c r="CJ2650">
        <v>1</v>
      </c>
      <c r="CK2650">
        <v>21</v>
      </c>
      <c r="CL2650" t="s">
        <v>87</v>
      </c>
    </row>
    <row r="2651" spans="1:90">
      <c r="A2651" t="s">
        <v>72</v>
      </c>
      <c r="B2651" t="s">
        <v>73</v>
      </c>
      <c r="C2651" t="s">
        <v>74</v>
      </c>
      <c r="E2651" t="str">
        <f>"FES1162718387"</f>
        <v>FES1162718387</v>
      </c>
      <c r="F2651" s="3">
        <v>43759</v>
      </c>
      <c r="G2651">
        <v>202004</v>
      </c>
      <c r="H2651" t="s">
        <v>75</v>
      </c>
      <c r="I2651" t="s">
        <v>76</v>
      </c>
      <c r="J2651" t="s">
        <v>77</v>
      </c>
      <c r="K2651" t="s">
        <v>78</v>
      </c>
      <c r="L2651" t="s">
        <v>92</v>
      </c>
      <c r="M2651" t="s">
        <v>93</v>
      </c>
      <c r="N2651" t="s">
        <v>1960</v>
      </c>
      <c r="O2651" t="s">
        <v>82</v>
      </c>
      <c r="P2651" t="str">
        <f>"2170713140                    "</f>
        <v xml:space="preserve">2170713140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15.38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3.1</v>
      </c>
      <c r="BJ2651">
        <v>1.6</v>
      </c>
      <c r="BK2651">
        <v>3.5</v>
      </c>
      <c r="BL2651" s="4">
        <v>88.63</v>
      </c>
      <c r="BM2651" s="4">
        <v>13.29</v>
      </c>
      <c r="BN2651" s="4">
        <v>101.92</v>
      </c>
      <c r="BO2651" s="4">
        <v>101.92</v>
      </c>
      <c r="BQ2651" t="s">
        <v>83</v>
      </c>
      <c r="BR2651" t="s">
        <v>84</v>
      </c>
      <c r="BS2651" s="3">
        <v>43760</v>
      </c>
      <c r="BT2651" s="5">
        <v>0.37152777777777773</v>
      </c>
      <c r="BU2651" t="s">
        <v>1961</v>
      </c>
      <c r="BV2651" t="s">
        <v>90</v>
      </c>
      <c r="BY2651">
        <v>8248.4599999999991</v>
      </c>
      <c r="CA2651" t="s">
        <v>428</v>
      </c>
      <c r="CC2651" t="s">
        <v>93</v>
      </c>
      <c r="CD2651">
        <v>7460</v>
      </c>
      <c r="CE2651" t="s">
        <v>86</v>
      </c>
      <c r="CF2651" s="3">
        <v>43760</v>
      </c>
      <c r="CI2651">
        <v>1</v>
      </c>
      <c r="CJ2651">
        <v>1</v>
      </c>
      <c r="CK2651">
        <v>21</v>
      </c>
      <c r="CL2651" t="s">
        <v>87</v>
      </c>
    </row>
    <row r="2652" spans="1:90">
      <c r="A2652" t="s">
        <v>72</v>
      </c>
      <c r="B2652" t="s">
        <v>73</v>
      </c>
      <c r="C2652" t="s">
        <v>74</v>
      </c>
      <c r="E2652" t="str">
        <f>"FES1162718379"</f>
        <v>FES1162718379</v>
      </c>
      <c r="F2652" s="3">
        <v>43759</v>
      </c>
      <c r="G2652">
        <v>202004</v>
      </c>
      <c r="H2652" t="s">
        <v>75</v>
      </c>
      <c r="I2652" t="s">
        <v>76</v>
      </c>
      <c r="J2652" t="s">
        <v>77</v>
      </c>
      <c r="K2652" t="s">
        <v>78</v>
      </c>
      <c r="L2652" t="s">
        <v>75</v>
      </c>
      <c r="M2652" t="s">
        <v>76</v>
      </c>
      <c r="N2652" t="s">
        <v>1495</v>
      </c>
      <c r="O2652" t="s">
        <v>82</v>
      </c>
      <c r="P2652" t="str">
        <f>"2170713129                    "</f>
        <v xml:space="preserve">2170713129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7.69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2.5</v>
      </c>
      <c r="BJ2652">
        <v>1.3</v>
      </c>
      <c r="BK2652">
        <v>2.5</v>
      </c>
      <c r="BL2652" s="4">
        <v>44.32</v>
      </c>
      <c r="BM2652" s="4">
        <v>6.65</v>
      </c>
      <c r="BN2652" s="4">
        <v>50.97</v>
      </c>
      <c r="BO2652" s="4">
        <v>50.97</v>
      </c>
      <c r="BQ2652" t="s">
        <v>95</v>
      </c>
      <c r="BR2652" t="s">
        <v>84</v>
      </c>
      <c r="BS2652" s="3">
        <v>43760</v>
      </c>
      <c r="BT2652" s="5">
        <v>0.32222222222222224</v>
      </c>
      <c r="BU2652" t="s">
        <v>1656</v>
      </c>
      <c r="BV2652" t="s">
        <v>90</v>
      </c>
      <c r="BY2652">
        <v>6355.8</v>
      </c>
      <c r="CA2652" t="s">
        <v>91</v>
      </c>
      <c r="CC2652" t="s">
        <v>76</v>
      </c>
      <c r="CD2652">
        <v>1600</v>
      </c>
      <c r="CE2652" t="s">
        <v>86</v>
      </c>
      <c r="CF2652" s="3">
        <v>43761</v>
      </c>
      <c r="CI2652">
        <v>1</v>
      </c>
      <c r="CJ2652">
        <v>1</v>
      </c>
      <c r="CK2652">
        <v>22</v>
      </c>
      <c r="CL2652" t="s">
        <v>87</v>
      </c>
    </row>
    <row r="2653" spans="1:90">
      <c r="A2653" t="s">
        <v>72</v>
      </c>
      <c r="B2653" t="s">
        <v>73</v>
      </c>
      <c r="C2653" t="s">
        <v>74</v>
      </c>
      <c r="E2653" t="str">
        <f>"FES1162718404"</f>
        <v>FES1162718404</v>
      </c>
      <c r="F2653" s="3">
        <v>43759</v>
      </c>
      <c r="G2653">
        <v>202004</v>
      </c>
      <c r="H2653" t="s">
        <v>75</v>
      </c>
      <c r="I2653" t="s">
        <v>76</v>
      </c>
      <c r="J2653" t="s">
        <v>77</v>
      </c>
      <c r="K2653" t="s">
        <v>78</v>
      </c>
      <c r="L2653" t="s">
        <v>215</v>
      </c>
      <c r="M2653" t="s">
        <v>216</v>
      </c>
      <c r="N2653" t="s">
        <v>850</v>
      </c>
      <c r="O2653" t="s">
        <v>82</v>
      </c>
      <c r="P2653" t="str">
        <f>"2170712905                    "</f>
        <v xml:space="preserve">2170712905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10.99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2.2999999999999998</v>
      </c>
      <c r="BJ2653">
        <v>1</v>
      </c>
      <c r="BK2653">
        <v>2.5</v>
      </c>
      <c r="BL2653" s="4">
        <v>63.32</v>
      </c>
      <c r="BM2653" s="4">
        <v>9.5</v>
      </c>
      <c r="BN2653" s="4">
        <v>72.819999999999993</v>
      </c>
      <c r="BO2653" s="4">
        <v>72.819999999999993</v>
      </c>
      <c r="BQ2653" t="s">
        <v>83</v>
      </c>
      <c r="BR2653" t="s">
        <v>84</v>
      </c>
      <c r="BS2653" s="3">
        <v>43760</v>
      </c>
      <c r="BT2653" s="5">
        <v>0.4375</v>
      </c>
      <c r="BU2653" t="s">
        <v>2773</v>
      </c>
      <c r="BV2653" t="s">
        <v>90</v>
      </c>
      <c r="BY2653">
        <v>5075.17</v>
      </c>
      <c r="CA2653" t="s">
        <v>2017</v>
      </c>
      <c r="CC2653" t="s">
        <v>216</v>
      </c>
      <c r="CD2653">
        <v>3201</v>
      </c>
      <c r="CE2653" t="s">
        <v>86</v>
      </c>
      <c r="CF2653" s="3">
        <v>43761</v>
      </c>
      <c r="CI2653">
        <v>1</v>
      </c>
      <c r="CJ2653">
        <v>1</v>
      </c>
      <c r="CK2653">
        <v>21</v>
      </c>
      <c r="CL2653" t="s">
        <v>87</v>
      </c>
    </row>
    <row r="2654" spans="1:90">
      <c r="A2654" t="s">
        <v>72</v>
      </c>
      <c r="B2654" t="s">
        <v>73</v>
      </c>
      <c r="C2654" t="s">
        <v>74</v>
      </c>
      <c r="E2654" t="str">
        <f>"FES1162718398"</f>
        <v>FES1162718398</v>
      </c>
      <c r="F2654" s="3">
        <v>43759</v>
      </c>
      <c r="G2654">
        <v>202004</v>
      </c>
      <c r="H2654" t="s">
        <v>75</v>
      </c>
      <c r="I2654" t="s">
        <v>76</v>
      </c>
      <c r="J2654" t="s">
        <v>77</v>
      </c>
      <c r="K2654" t="s">
        <v>78</v>
      </c>
      <c r="L2654" t="s">
        <v>92</v>
      </c>
      <c r="M2654" t="s">
        <v>93</v>
      </c>
      <c r="N2654" t="s">
        <v>699</v>
      </c>
      <c r="O2654" t="s">
        <v>82</v>
      </c>
      <c r="P2654" t="str">
        <f>"2170712685                    "</f>
        <v xml:space="preserve">2170712685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13.19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2.6</v>
      </c>
      <c r="BJ2654">
        <v>1.2</v>
      </c>
      <c r="BK2654">
        <v>3</v>
      </c>
      <c r="BL2654" s="4">
        <v>75.98</v>
      </c>
      <c r="BM2654" s="4">
        <v>11.4</v>
      </c>
      <c r="BN2654" s="4">
        <v>87.38</v>
      </c>
      <c r="BO2654" s="4">
        <v>87.38</v>
      </c>
      <c r="BQ2654" t="s">
        <v>83</v>
      </c>
      <c r="BR2654" t="s">
        <v>84</v>
      </c>
      <c r="BS2654" s="3">
        <v>43760</v>
      </c>
      <c r="BT2654" s="5">
        <v>0.40416666666666662</v>
      </c>
      <c r="BU2654" t="s">
        <v>2134</v>
      </c>
      <c r="BV2654" t="s">
        <v>90</v>
      </c>
      <c r="BY2654">
        <v>5991.79</v>
      </c>
      <c r="CA2654" t="s">
        <v>270</v>
      </c>
      <c r="CC2654" t="s">
        <v>93</v>
      </c>
      <c r="CD2654">
        <v>7580</v>
      </c>
      <c r="CE2654" t="s">
        <v>86</v>
      </c>
      <c r="CF2654" s="3">
        <v>43761</v>
      </c>
      <c r="CI2654">
        <v>1</v>
      </c>
      <c r="CJ2654">
        <v>1</v>
      </c>
      <c r="CK2654">
        <v>21</v>
      </c>
      <c r="CL2654" t="s">
        <v>87</v>
      </c>
    </row>
    <row r="2655" spans="1:90">
      <c r="A2655" t="s">
        <v>72</v>
      </c>
      <c r="B2655" t="s">
        <v>73</v>
      </c>
      <c r="C2655" t="s">
        <v>74</v>
      </c>
      <c r="E2655" t="str">
        <f>"FES1162718381"</f>
        <v>FES1162718381</v>
      </c>
      <c r="F2655" s="3">
        <v>43759</v>
      </c>
      <c r="G2655">
        <v>202004</v>
      </c>
      <c r="H2655" t="s">
        <v>75</v>
      </c>
      <c r="I2655" t="s">
        <v>76</v>
      </c>
      <c r="J2655" t="s">
        <v>77</v>
      </c>
      <c r="K2655" t="s">
        <v>78</v>
      </c>
      <c r="L2655" t="s">
        <v>114</v>
      </c>
      <c r="M2655" t="s">
        <v>115</v>
      </c>
      <c r="N2655" t="s">
        <v>364</v>
      </c>
      <c r="O2655" t="s">
        <v>82</v>
      </c>
      <c r="P2655" t="str">
        <f>"2170713131                    "</f>
        <v xml:space="preserve">2170713131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8.7899999999999991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0.2</v>
      </c>
      <c r="BJ2655">
        <v>1.4</v>
      </c>
      <c r="BK2655">
        <v>1.5</v>
      </c>
      <c r="BL2655" s="4">
        <v>50.66</v>
      </c>
      <c r="BM2655" s="4">
        <v>7.6</v>
      </c>
      <c r="BN2655" s="4">
        <v>58.26</v>
      </c>
      <c r="BO2655" s="4">
        <v>58.26</v>
      </c>
      <c r="BQ2655" t="s">
        <v>95</v>
      </c>
      <c r="BR2655" t="s">
        <v>84</v>
      </c>
      <c r="BS2655" s="3">
        <v>43760</v>
      </c>
      <c r="BT2655" s="5">
        <v>0.36458333333333331</v>
      </c>
      <c r="BU2655" t="s">
        <v>2774</v>
      </c>
      <c r="BV2655" t="s">
        <v>90</v>
      </c>
      <c r="BY2655">
        <v>7135.52</v>
      </c>
      <c r="CA2655" t="s">
        <v>366</v>
      </c>
      <c r="CC2655" t="s">
        <v>115</v>
      </c>
      <c r="CD2655">
        <v>184</v>
      </c>
      <c r="CE2655" t="s">
        <v>86</v>
      </c>
      <c r="CF2655" s="3">
        <v>43762</v>
      </c>
      <c r="CI2655">
        <v>1</v>
      </c>
      <c r="CJ2655">
        <v>1</v>
      </c>
      <c r="CK2655">
        <v>21</v>
      </c>
      <c r="CL2655" t="s">
        <v>87</v>
      </c>
    </row>
    <row r="2656" spans="1:90">
      <c r="A2656" t="s">
        <v>72</v>
      </c>
      <c r="B2656" t="s">
        <v>73</v>
      </c>
      <c r="C2656" t="s">
        <v>74</v>
      </c>
      <c r="E2656" t="str">
        <f>"FES1162718391"</f>
        <v>FES1162718391</v>
      </c>
      <c r="F2656" s="3">
        <v>43759</v>
      </c>
      <c r="G2656">
        <v>202004</v>
      </c>
      <c r="H2656" t="s">
        <v>75</v>
      </c>
      <c r="I2656" t="s">
        <v>76</v>
      </c>
      <c r="J2656" t="s">
        <v>77</v>
      </c>
      <c r="K2656" t="s">
        <v>78</v>
      </c>
      <c r="L2656" t="s">
        <v>79</v>
      </c>
      <c r="M2656" t="s">
        <v>80</v>
      </c>
      <c r="N2656" t="s">
        <v>1806</v>
      </c>
      <c r="O2656" t="s">
        <v>82</v>
      </c>
      <c r="P2656" t="str">
        <f>"2170713146                    "</f>
        <v xml:space="preserve">2170713146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23.33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2</v>
      </c>
      <c r="BI2656">
        <v>11.8</v>
      </c>
      <c r="BJ2656">
        <v>5</v>
      </c>
      <c r="BK2656">
        <v>12</v>
      </c>
      <c r="BL2656" s="4">
        <v>134.44</v>
      </c>
      <c r="BM2656" s="4">
        <v>20.170000000000002</v>
      </c>
      <c r="BN2656" s="4">
        <v>154.61000000000001</v>
      </c>
      <c r="BO2656" s="4">
        <v>154.61000000000001</v>
      </c>
      <c r="BQ2656" t="s">
        <v>83</v>
      </c>
      <c r="BR2656" t="s">
        <v>84</v>
      </c>
      <c r="BS2656" s="3">
        <v>43760</v>
      </c>
      <c r="BT2656" s="5">
        <v>0.33333333333333331</v>
      </c>
      <c r="BU2656" t="s">
        <v>2775</v>
      </c>
      <c r="BV2656" t="s">
        <v>90</v>
      </c>
      <c r="BY2656">
        <v>24789.48</v>
      </c>
      <c r="CA2656" t="s">
        <v>206</v>
      </c>
      <c r="CC2656" t="s">
        <v>80</v>
      </c>
      <c r="CD2656">
        <v>2090</v>
      </c>
      <c r="CE2656" t="s">
        <v>86</v>
      </c>
      <c r="CF2656" s="3">
        <v>43761</v>
      </c>
      <c r="CI2656">
        <v>1</v>
      </c>
      <c r="CJ2656">
        <v>1</v>
      </c>
      <c r="CK2656">
        <v>22</v>
      </c>
      <c r="CL2656" t="s">
        <v>87</v>
      </c>
    </row>
    <row r="2657" spans="1:90">
      <c r="A2657" t="s">
        <v>72</v>
      </c>
      <c r="B2657" t="s">
        <v>73</v>
      </c>
      <c r="C2657" t="s">
        <v>74</v>
      </c>
      <c r="E2657" t="str">
        <f>"FES1162718291"</f>
        <v>FES1162718291</v>
      </c>
      <c r="F2657" s="3">
        <v>43759</v>
      </c>
      <c r="G2657">
        <v>202004</v>
      </c>
      <c r="H2657" t="s">
        <v>75</v>
      </c>
      <c r="I2657" t="s">
        <v>76</v>
      </c>
      <c r="J2657" t="s">
        <v>77</v>
      </c>
      <c r="K2657" t="s">
        <v>78</v>
      </c>
      <c r="L2657" t="s">
        <v>227</v>
      </c>
      <c r="M2657" t="s">
        <v>228</v>
      </c>
      <c r="N2657" t="s">
        <v>229</v>
      </c>
      <c r="O2657" t="s">
        <v>82</v>
      </c>
      <c r="P2657" t="str">
        <f>"2170719241                    "</f>
        <v xml:space="preserve">2170719241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17.04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 s="4">
        <v>98.16</v>
      </c>
      <c r="BM2657" s="4">
        <v>14.72</v>
      </c>
      <c r="BN2657" s="4">
        <v>112.88</v>
      </c>
      <c r="BO2657" s="4">
        <v>112.88</v>
      </c>
      <c r="BQ2657" t="s">
        <v>230</v>
      </c>
      <c r="BR2657" t="s">
        <v>84</v>
      </c>
      <c r="BS2657" s="3">
        <v>43760</v>
      </c>
      <c r="BT2657" s="5">
        <v>0.41666666666666669</v>
      </c>
      <c r="BU2657" t="s">
        <v>2776</v>
      </c>
      <c r="BV2657" t="s">
        <v>90</v>
      </c>
      <c r="BY2657">
        <v>1200</v>
      </c>
      <c r="CA2657" t="s">
        <v>2687</v>
      </c>
      <c r="CC2657" t="s">
        <v>228</v>
      </c>
      <c r="CD2657">
        <v>1911</v>
      </c>
      <c r="CE2657" t="s">
        <v>96</v>
      </c>
      <c r="CF2657" s="3">
        <v>43762</v>
      </c>
      <c r="CI2657">
        <v>1</v>
      </c>
      <c r="CJ2657">
        <v>1</v>
      </c>
      <c r="CK2657">
        <v>23</v>
      </c>
      <c r="CL2657" t="s">
        <v>87</v>
      </c>
    </row>
    <row r="2658" spans="1:90">
      <c r="A2658" t="s">
        <v>72</v>
      </c>
      <c r="B2658" t="s">
        <v>73</v>
      </c>
      <c r="C2658" t="s">
        <v>74</v>
      </c>
      <c r="E2658" t="str">
        <f>"FES1162718312"</f>
        <v>FES1162718312</v>
      </c>
      <c r="F2658" s="3">
        <v>43759</v>
      </c>
      <c r="G2658">
        <v>202004</v>
      </c>
      <c r="H2658" t="s">
        <v>75</v>
      </c>
      <c r="I2658" t="s">
        <v>76</v>
      </c>
      <c r="J2658" t="s">
        <v>77</v>
      </c>
      <c r="K2658" t="s">
        <v>78</v>
      </c>
      <c r="L2658" t="s">
        <v>114</v>
      </c>
      <c r="M2658" t="s">
        <v>115</v>
      </c>
      <c r="N2658" t="s">
        <v>148</v>
      </c>
      <c r="O2658" t="s">
        <v>82</v>
      </c>
      <c r="P2658" t="str">
        <f>"2170713055                    "</f>
        <v xml:space="preserve">2170713055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8.7899999999999991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 s="4">
        <v>50.66</v>
      </c>
      <c r="BM2658" s="4">
        <v>7.6</v>
      </c>
      <c r="BN2658" s="4">
        <v>58.26</v>
      </c>
      <c r="BO2658" s="4">
        <v>58.26</v>
      </c>
      <c r="BQ2658" t="s">
        <v>95</v>
      </c>
      <c r="BR2658" t="s">
        <v>84</v>
      </c>
      <c r="BS2658" s="3">
        <v>43760</v>
      </c>
      <c r="BT2658" s="5">
        <v>0.39583333333333331</v>
      </c>
      <c r="BU2658" t="s">
        <v>2777</v>
      </c>
      <c r="BV2658" t="s">
        <v>90</v>
      </c>
      <c r="BY2658">
        <v>1200</v>
      </c>
      <c r="CC2658" t="s">
        <v>115</v>
      </c>
      <c r="CD2658">
        <v>200</v>
      </c>
      <c r="CE2658" t="s">
        <v>96</v>
      </c>
      <c r="CF2658" s="3">
        <v>43761</v>
      </c>
      <c r="CI2658">
        <v>1</v>
      </c>
      <c r="CJ2658">
        <v>1</v>
      </c>
      <c r="CK2658">
        <v>21</v>
      </c>
      <c r="CL2658" t="s">
        <v>87</v>
      </c>
    </row>
    <row r="2659" spans="1:90">
      <c r="A2659" t="s">
        <v>72</v>
      </c>
      <c r="B2659" t="s">
        <v>73</v>
      </c>
      <c r="C2659" t="s">
        <v>74</v>
      </c>
      <c r="E2659" t="str">
        <f>"FES1162718241"</f>
        <v>FES1162718241</v>
      </c>
      <c r="F2659" s="3">
        <v>43759</v>
      </c>
      <c r="G2659">
        <v>202004</v>
      </c>
      <c r="H2659" t="s">
        <v>75</v>
      </c>
      <c r="I2659" t="s">
        <v>76</v>
      </c>
      <c r="J2659" t="s">
        <v>77</v>
      </c>
      <c r="K2659" t="s">
        <v>78</v>
      </c>
      <c r="L2659" t="s">
        <v>104</v>
      </c>
      <c r="M2659" t="s">
        <v>105</v>
      </c>
      <c r="N2659" t="s">
        <v>126</v>
      </c>
      <c r="O2659" t="s">
        <v>82</v>
      </c>
      <c r="P2659" t="str">
        <f>"2170712010                    "</f>
        <v xml:space="preserve">2170712010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21.97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2</v>
      </c>
      <c r="BI2659">
        <v>4.8</v>
      </c>
      <c r="BJ2659">
        <v>2.6</v>
      </c>
      <c r="BK2659">
        <v>5</v>
      </c>
      <c r="BL2659" s="4">
        <v>126.6</v>
      </c>
      <c r="BM2659" s="4">
        <v>18.989999999999998</v>
      </c>
      <c r="BN2659" s="4">
        <v>145.59</v>
      </c>
      <c r="BO2659" s="4">
        <v>145.59</v>
      </c>
      <c r="BQ2659" t="s">
        <v>95</v>
      </c>
      <c r="BR2659" t="s">
        <v>84</v>
      </c>
      <c r="BS2659" s="3">
        <v>43760</v>
      </c>
      <c r="BT2659" s="5">
        <v>0.42499999999999999</v>
      </c>
      <c r="BU2659" t="s">
        <v>378</v>
      </c>
      <c r="BV2659" t="s">
        <v>90</v>
      </c>
      <c r="BY2659">
        <v>13223.24</v>
      </c>
      <c r="CA2659" t="s">
        <v>108</v>
      </c>
      <c r="CC2659" t="s">
        <v>105</v>
      </c>
      <c r="CD2659">
        <v>6220</v>
      </c>
      <c r="CE2659" t="s">
        <v>86</v>
      </c>
      <c r="CF2659" s="3">
        <v>43761</v>
      </c>
      <c r="CI2659">
        <v>1</v>
      </c>
      <c r="CJ2659">
        <v>1</v>
      </c>
      <c r="CK2659">
        <v>21</v>
      </c>
      <c r="CL2659" t="s">
        <v>87</v>
      </c>
    </row>
    <row r="2660" spans="1:90">
      <c r="A2660" t="s">
        <v>72</v>
      </c>
      <c r="B2660" t="s">
        <v>73</v>
      </c>
      <c r="C2660" t="s">
        <v>74</v>
      </c>
      <c r="E2660" t="str">
        <f>"FES1162718264"</f>
        <v>FES1162718264</v>
      </c>
      <c r="F2660" s="3">
        <v>43759</v>
      </c>
      <c r="G2660">
        <v>202004</v>
      </c>
      <c r="H2660" t="s">
        <v>75</v>
      </c>
      <c r="I2660" t="s">
        <v>76</v>
      </c>
      <c r="J2660" t="s">
        <v>77</v>
      </c>
      <c r="K2660" t="s">
        <v>78</v>
      </c>
      <c r="L2660" t="s">
        <v>162</v>
      </c>
      <c r="M2660" t="s">
        <v>163</v>
      </c>
      <c r="N2660" t="s">
        <v>166</v>
      </c>
      <c r="O2660" t="s">
        <v>82</v>
      </c>
      <c r="P2660" t="str">
        <f>"2170713001                    "</f>
        <v xml:space="preserve">2170713001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28.58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3.4</v>
      </c>
      <c r="BJ2660">
        <v>0.9</v>
      </c>
      <c r="BK2660">
        <v>3.5</v>
      </c>
      <c r="BL2660" s="4">
        <v>164.66</v>
      </c>
      <c r="BM2660" s="4">
        <v>24.7</v>
      </c>
      <c r="BN2660" s="4">
        <v>189.36</v>
      </c>
      <c r="BO2660" s="4">
        <v>189.36</v>
      </c>
      <c r="BQ2660" t="s">
        <v>95</v>
      </c>
      <c r="BR2660" t="s">
        <v>84</v>
      </c>
      <c r="BS2660" s="3">
        <v>43760</v>
      </c>
      <c r="BT2660" s="5">
        <v>0.41666666666666669</v>
      </c>
      <c r="BU2660" t="s">
        <v>1314</v>
      </c>
      <c r="BV2660" t="s">
        <v>90</v>
      </c>
      <c r="BY2660">
        <v>4582.38</v>
      </c>
      <c r="CA2660" t="s">
        <v>133</v>
      </c>
      <c r="CC2660" t="s">
        <v>163</v>
      </c>
      <c r="CD2660">
        <v>7130</v>
      </c>
      <c r="CE2660" t="s">
        <v>86</v>
      </c>
      <c r="CF2660" s="3">
        <v>43761</v>
      </c>
      <c r="CI2660">
        <v>1</v>
      </c>
      <c r="CJ2660">
        <v>1</v>
      </c>
      <c r="CK2660">
        <v>23</v>
      </c>
      <c r="CL2660" t="s">
        <v>87</v>
      </c>
    </row>
    <row r="2661" spans="1:90">
      <c r="A2661" t="s">
        <v>72</v>
      </c>
      <c r="B2661" t="s">
        <v>73</v>
      </c>
      <c r="C2661" t="s">
        <v>74</v>
      </c>
      <c r="E2661" t="str">
        <f>"FES1162718232"</f>
        <v>FES1162718232</v>
      </c>
      <c r="F2661" s="3">
        <v>43759</v>
      </c>
      <c r="G2661">
        <v>202004</v>
      </c>
      <c r="H2661" t="s">
        <v>75</v>
      </c>
      <c r="I2661" t="s">
        <v>76</v>
      </c>
      <c r="J2661" t="s">
        <v>77</v>
      </c>
      <c r="K2661" t="s">
        <v>78</v>
      </c>
      <c r="L2661" t="s">
        <v>75</v>
      </c>
      <c r="M2661" t="s">
        <v>76</v>
      </c>
      <c r="N2661" t="s">
        <v>2778</v>
      </c>
      <c r="O2661" t="s">
        <v>82</v>
      </c>
      <c r="P2661" t="str">
        <f>"2170712960                    "</f>
        <v xml:space="preserve">2170712960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6.87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 s="4">
        <v>39.58</v>
      </c>
      <c r="BM2661" s="4">
        <v>5.94</v>
      </c>
      <c r="BN2661" s="4">
        <v>45.52</v>
      </c>
      <c r="BO2661" s="4">
        <v>45.52</v>
      </c>
      <c r="BQ2661" t="s">
        <v>192</v>
      </c>
      <c r="BR2661" t="s">
        <v>84</v>
      </c>
      <c r="BS2661" s="3">
        <v>43760</v>
      </c>
      <c r="BT2661" s="5">
        <v>0.40625</v>
      </c>
      <c r="BU2661" t="s">
        <v>2779</v>
      </c>
      <c r="BV2661" t="s">
        <v>90</v>
      </c>
      <c r="BY2661">
        <v>1200</v>
      </c>
      <c r="CA2661" t="s">
        <v>133</v>
      </c>
      <c r="CC2661" t="s">
        <v>76</v>
      </c>
      <c r="CD2661">
        <v>1619</v>
      </c>
      <c r="CE2661" t="s">
        <v>96</v>
      </c>
      <c r="CF2661" s="3">
        <v>43761</v>
      </c>
      <c r="CI2661">
        <v>1</v>
      </c>
      <c r="CJ2661">
        <v>1</v>
      </c>
      <c r="CK2661">
        <v>22</v>
      </c>
      <c r="CL2661" t="s">
        <v>87</v>
      </c>
    </row>
    <row r="2662" spans="1:90">
      <c r="A2662" t="s">
        <v>72</v>
      </c>
      <c r="B2662" t="s">
        <v>73</v>
      </c>
      <c r="C2662" t="s">
        <v>74</v>
      </c>
      <c r="E2662" t="str">
        <f>"FES1162718227"</f>
        <v>FES1162718227</v>
      </c>
      <c r="F2662" s="3">
        <v>43759</v>
      </c>
      <c r="G2662">
        <v>202004</v>
      </c>
      <c r="H2662" t="s">
        <v>75</v>
      </c>
      <c r="I2662" t="s">
        <v>76</v>
      </c>
      <c r="J2662" t="s">
        <v>77</v>
      </c>
      <c r="K2662" t="s">
        <v>78</v>
      </c>
      <c r="L2662" t="s">
        <v>185</v>
      </c>
      <c r="M2662" t="s">
        <v>186</v>
      </c>
      <c r="N2662" t="s">
        <v>1490</v>
      </c>
      <c r="O2662" t="s">
        <v>82</v>
      </c>
      <c r="P2662" t="str">
        <f>"2170712953                    "</f>
        <v xml:space="preserve">2170712953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6.87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 s="4">
        <v>39.58</v>
      </c>
      <c r="BM2662" s="4">
        <v>5.94</v>
      </c>
      <c r="BN2662" s="4">
        <v>45.52</v>
      </c>
      <c r="BO2662" s="4">
        <v>45.52</v>
      </c>
      <c r="BQ2662" t="s">
        <v>1491</v>
      </c>
      <c r="BR2662" t="s">
        <v>84</v>
      </c>
      <c r="BS2662" s="3">
        <v>43760</v>
      </c>
      <c r="BT2662" s="5">
        <v>0.38194444444444442</v>
      </c>
      <c r="BU2662" t="s">
        <v>2780</v>
      </c>
      <c r="BV2662" t="s">
        <v>90</v>
      </c>
      <c r="BY2662">
        <v>1200</v>
      </c>
      <c r="CC2662" t="s">
        <v>186</v>
      </c>
      <c r="CD2662">
        <v>1422</v>
      </c>
      <c r="CE2662" t="s">
        <v>96</v>
      </c>
      <c r="CF2662" s="3">
        <v>43761</v>
      </c>
      <c r="CI2662">
        <v>1</v>
      </c>
      <c r="CJ2662">
        <v>1</v>
      </c>
      <c r="CK2662">
        <v>22</v>
      </c>
      <c r="CL2662" t="s">
        <v>87</v>
      </c>
    </row>
    <row r="2663" spans="1:90">
      <c r="A2663" t="s">
        <v>72</v>
      </c>
      <c r="B2663" t="s">
        <v>73</v>
      </c>
      <c r="C2663" t="s">
        <v>74</v>
      </c>
      <c r="E2663" t="str">
        <f>"FES1162718252"</f>
        <v>FES1162718252</v>
      </c>
      <c r="F2663" s="3">
        <v>43759</v>
      </c>
      <c r="G2663">
        <v>202004</v>
      </c>
      <c r="H2663" t="s">
        <v>75</v>
      </c>
      <c r="I2663" t="s">
        <v>76</v>
      </c>
      <c r="J2663" t="s">
        <v>77</v>
      </c>
      <c r="K2663" t="s">
        <v>78</v>
      </c>
      <c r="L2663" t="s">
        <v>152</v>
      </c>
      <c r="M2663" t="s">
        <v>153</v>
      </c>
      <c r="N2663" t="s">
        <v>726</v>
      </c>
      <c r="O2663" t="s">
        <v>82</v>
      </c>
      <c r="P2663" t="str">
        <f>"2170712975                    "</f>
        <v xml:space="preserve">2170712975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51.66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6.4</v>
      </c>
      <c r="BJ2663">
        <v>1.8</v>
      </c>
      <c r="BK2663">
        <v>6.5</v>
      </c>
      <c r="BL2663" s="4">
        <v>297.66000000000003</v>
      </c>
      <c r="BM2663" s="4">
        <v>44.65</v>
      </c>
      <c r="BN2663" s="4">
        <v>342.31</v>
      </c>
      <c r="BO2663" s="4">
        <v>342.31</v>
      </c>
      <c r="BQ2663" t="s">
        <v>83</v>
      </c>
      <c r="BR2663" t="s">
        <v>84</v>
      </c>
      <c r="BS2663" s="3">
        <v>43761</v>
      </c>
      <c r="BT2663" s="5">
        <v>0.5541666666666667</v>
      </c>
      <c r="BU2663" t="s">
        <v>1943</v>
      </c>
      <c r="BV2663" t="s">
        <v>90</v>
      </c>
      <c r="BY2663">
        <v>8888.1</v>
      </c>
      <c r="CA2663" t="s">
        <v>157</v>
      </c>
      <c r="CC2663" t="s">
        <v>153</v>
      </c>
      <c r="CD2663">
        <v>6849</v>
      </c>
      <c r="CE2663" t="s">
        <v>86</v>
      </c>
      <c r="CF2663" s="3">
        <v>43762</v>
      </c>
      <c r="CI2663">
        <v>3</v>
      </c>
      <c r="CJ2663">
        <v>2</v>
      </c>
      <c r="CK2663">
        <v>23</v>
      </c>
      <c r="CL2663" t="s">
        <v>87</v>
      </c>
    </row>
    <row r="2664" spans="1:90">
      <c r="A2664" t="s">
        <v>72</v>
      </c>
      <c r="B2664" t="s">
        <v>73</v>
      </c>
      <c r="C2664" t="s">
        <v>74</v>
      </c>
      <c r="E2664" t="str">
        <f>"FES1162718257"</f>
        <v>FES1162718257</v>
      </c>
      <c r="F2664" s="3">
        <v>43759</v>
      </c>
      <c r="G2664">
        <v>202004</v>
      </c>
      <c r="H2664" t="s">
        <v>75</v>
      </c>
      <c r="I2664" t="s">
        <v>76</v>
      </c>
      <c r="J2664" t="s">
        <v>77</v>
      </c>
      <c r="K2664" t="s">
        <v>78</v>
      </c>
      <c r="L2664" t="s">
        <v>92</v>
      </c>
      <c r="M2664" t="s">
        <v>93</v>
      </c>
      <c r="N2664" t="s">
        <v>556</v>
      </c>
      <c r="O2664" t="s">
        <v>82</v>
      </c>
      <c r="P2664" t="str">
        <f>"2170710712984                 "</f>
        <v xml:space="preserve">2170710712984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19.78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2.1</v>
      </c>
      <c r="BJ2664">
        <v>4.0999999999999996</v>
      </c>
      <c r="BK2664">
        <v>4.5</v>
      </c>
      <c r="BL2664" s="4">
        <v>113.95</v>
      </c>
      <c r="BM2664" s="4">
        <v>17.09</v>
      </c>
      <c r="BN2664" s="4">
        <v>131.04</v>
      </c>
      <c r="BO2664" s="4">
        <v>131.04</v>
      </c>
      <c r="BQ2664" t="s">
        <v>83</v>
      </c>
      <c r="BR2664" t="s">
        <v>84</v>
      </c>
      <c r="BS2664" s="3">
        <v>43760</v>
      </c>
      <c r="BT2664" s="5">
        <v>0.34166666666666662</v>
      </c>
      <c r="BU2664" t="s">
        <v>2781</v>
      </c>
      <c r="BV2664" t="s">
        <v>90</v>
      </c>
      <c r="BY2664">
        <v>20328.34</v>
      </c>
      <c r="CA2664" t="s">
        <v>428</v>
      </c>
      <c r="CC2664" t="s">
        <v>93</v>
      </c>
      <c r="CD2664">
        <v>7460</v>
      </c>
      <c r="CE2664" t="s">
        <v>86</v>
      </c>
      <c r="CF2664" s="3">
        <v>43760</v>
      </c>
      <c r="CI2664">
        <v>1</v>
      </c>
      <c r="CJ2664">
        <v>1</v>
      </c>
      <c r="CK2664">
        <v>21</v>
      </c>
      <c r="CL2664" t="s">
        <v>87</v>
      </c>
    </row>
    <row r="2665" spans="1:90">
      <c r="A2665" t="s">
        <v>72</v>
      </c>
      <c r="B2665" t="s">
        <v>73</v>
      </c>
      <c r="C2665" t="s">
        <v>74</v>
      </c>
      <c r="E2665" t="str">
        <f>"FES1162718203"</f>
        <v>FES1162718203</v>
      </c>
      <c r="F2665" s="3">
        <v>43759</v>
      </c>
      <c r="G2665">
        <v>202004</v>
      </c>
      <c r="H2665" t="s">
        <v>75</v>
      </c>
      <c r="I2665" t="s">
        <v>76</v>
      </c>
      <c r="J2665" t="s">
        <v>77</v>
      </c>
      <c r="K2665" t="s">
        <v>78</v>
      </c>
      <c r="L2665" t="s">
        <v>114</v>
      </c>
      <c r="M2665" t="s">
        <v>115</v>
      </c>
      <c r="N2665" t="s">
        <v>1908</v>
      </c>
      <c r="O2665" t="s">
        <v>82</v>
      </c>
      <c r="P2665" t="str">
        <f>"21707212929                   "</f>
        <v xml:space="preserve">21707212929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8.7899999999999991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 s="4">
        <v>50.66</v>
      </c>
      <c r="BM2665" s="4">
        <v>7.6</v>
      </c>
      <c r="BN2665" s="4">
        <v>58.26</v>
      </c>
      <c r="BO2665" s="4">
        <v>58.26</v>
      </c>
      <c r="BQ2665" t="s">
        <v>785</v>
      </c>
      <c r="BR2665" t="s">
        <v>84</v>
      </c>
      <c r="BS2665" s="3">
        <v>43760</v>
      </c>
      <c r="BT2665" s="5">
        <v>0.34722222222222227</v>
      </c>
      <c r="BU2665" t="s">
        <v>2782</v>
      </c>
      <c r="BV2665" t="s">
        <v>90</v>
      </c>
      <c r="BY2665">
        <v>1200</v>
      </c>
      <c r="CA2665" t="s">
        <v>831</v>
      </c>
      <c r="CC2665" t="s">
        <v>115</v>
      </c>
      <c r="CD2665">
        <v>159</v>
      </c>
      <c r="CE2665" t="s">
        <v>96</v>
      </c>
      <c r="CF2665" s="3">
        <v>43761</v>
      </c>
      <c r="CI2665">
        <v>1</v>
      </c>
      <c r="CJ2665">
        <v>1</v>
      </c>
      <c r="CK2665">
        <v>21</v>
      </c>
      <c r="CL2665" t="s">
        <v>87</v>
      </c>
    </row>
    <row r="2666" spans="1:90">
      <c r="A2666" t="s">
        <v>72</v>
      </c>
      <c r="B2666" t="s">
        <v>73</v>
      </c>
      <c r="C2666" t="s">
        <v>74</v>
      </c>
      <c r="E2666" t="str">
        <f>"FES1162717174"</f>
        <v>FES1162717174</v>
      </c>
      <c r="F2666" s="3">
        <v>43759</v>
      </c>
      <c r="G2666">
        <v>202004</v>
      </c>
      <c r="H2666" t="s">
        <v>75</v>
      </c>
      <c r="I2666" t="s">
        <v>76</v>
      </c>
      <c r="J2666" t="s">
        <v>77</v>
      </c>
      <c r="K2666" t="s">
        <v>78</v>
      </c>
      <c r="L2666" t="s">
        <v>241</v>
      </c>
      <c r="M2666" t="s">
        <v>242</v>
      </c>
      <c r="N2666" t="s">
        <v>243</v>
      </c>
      <c r="O2666" t="s">
        <v>82</v>
      </c>
      <c r="P2666" t="str">
        <f>"2170712094                    "</f>
        <v xml:space="preserve">2170712094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19.78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2.8</v>
      </c>
      <c r="BJ2666">
        <v>4.5</v>
      </c>
      <c r="BK2666">
        <v>4.5</v>
      </c>
      <c r="BL2666" s="4">
        <v>113.95</v>
      </c>
      <c r="BM2666" s="4">
        <v>17.09</v>
      </c>
      <c r="BN2666" s="4">
        <v>131.04</v>
      </c>
      <c r="BO2666" s="4">
        <v>131.04</v>
      </c>
      <c r="BQ2666" t="s">
        <v>83</v>
      </c>
      <c r="BR2666" t="s">
        <v>84</v>
      </c>
      <c r="BS2666" s="3">
        <v>43760</v>
      </c>
      <c r="BT2666" s="5">
        <v>0.38611111111111113</v>
      </c>
      <c r="BU2666" t="s">
        <v>2783</v>
      </c>
      <c r="BV2666" t="s">
        <v>90</v>
      </c>
      <c r="BY2666">
        <v>22598.35</v>
      </c>
      <c r="CA2666" t="s">
        <v>2784</v>
      </c>
      <c r="CC2666" t="s">
        <v>242</v>
      </c>
      <c r="CD2666">
        <v>7599</v>
      </c>
      <c r="CE2666" t="s">
        <v>86</v>
      </c>
      <c r="CF2666" s="3">
        <v>43761</v>
      </c>
      <c r="CI2666">
        <v>1</v>
      </c>
      <c r="CJ2666">
        <v>1</v>
      </c>
      <c r="CK2666">
        <v>21</v>
      </c>
      <c r="CL2666" t="s">
        <v>87</v>
      </c>
    </row>
    <row r="2667" spans="1:90">
      <c r="A2667" t="s">
        <v>72</v>
      </c>
      <c r="B2667" t="s">
        <v>73</v>
      </c>
      <c r="C2667" t="s">
        <v>74</v>
      </c>
      <c r="E2667" t="str">
        <f>"FES1162718268"</f>
        <v>FES1162718268</v>
      </c>
      <c r="F2667" s="3">
        <v>43759</v>
      </c>
      <c r="G2667">
        <v>202004</v>
      </c>
      <c r="H2667" t="s">
        <v>75</v>
      </c>
      <c r="I2667" t="s">
        <v>76</v>
      </c>
      <c r="J2667" t="s">
        <v>77</v>
      </c>
      <c r="K2667" t="s">
        <v>78</v>
      </c>
      <c r="L2667" t="s">
        <v>227</v>
      </c>
      <c r="M2667" t="s">
        <v>228</v>
      </c>
      <c r="N2667" t="s">
        <v>987</v>
      </c>
      <c r="O2667" t="s">
        <v>82</v>
      </c>
      <c r="P2667" t="str">
        <f>"2170719992                    "</f>
        <v xml:space="preserve">2170719992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17.04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 s="4">
        <v>98.16</v>
      </c>
      <c r="BM2667" s="4">
        <v>14.72</v>
      </c>
      <c r="BN2667" s="4">
        <v>112.88</v>
      </c>
      <c r="BO2667" s="4">
        <v>112.88</v>
      </c>
      <c r="BQ2667" t="s">
        <v>83</v>
      </c>
      <c r="BR2667" t="s">
        <v>84</v>
      </c>
      <c r="BS2667" s="3">
        <v>43760</v>
      </c>
      <c r="BT2667" s="5">
        <v>0.4375</v>
      </c>
      <c r="BU2667" t="s">
        <v>2226</v>
      </c>
      <c r="BV2667" t="s">
        <v>90</v>
      </c>
      <c r="BY2667">
        <v>1200</v>
      </c>
      <c r="CA2667" t="s">
        <v>2687</v>
      </c>
      <c r="CC2667" t="s">
        <v>228</v>
      </c>
      <c r="CD2667">
        <v>1911</v>
      </c>
      <c r="CE2667" t="s">
        <v>96</v>
      </c>
      <c r="CF2667" s="3">
        <v>43762</v>
      </c>
      <c r="CI2667">
        <v>1</v>
      </c>
      <c r="CJ2667">
        <v>1</v>
      </c>
      <c r="CK2667">
        <v>23</v>
      </c>
      <c r="CL2667" t="s">
        <v>87</v>
      </c>
    </row>
    <row r="2668" spans="1:90">
      <c r="A2668" t="s">
        <v>72</v>
      </c>
      <c r="B2668" t="s">
        <v>73</v>
      </c>
      <c r="C2668" t="s">
        <v>74</v>
      </c>
      <c r="E2668" t="str">
        <f>"FES1162718211"</f>
        <v>FES1162718211</v>
      </c>
      <c r="F2668" s="3">
        <v>43759</v>
      </c>
      <c r="G2668">
        <v>202004</v>
      </c>
      <c r="H2668" t="s">
        <v>75</v>
      </c>
      <c r="I2668" t="s">
        <v>76</v>
      </c>
      <c r="J2668" t="s">
        <v>77</v>
      </c>
      <c r="K2668" t="s">
        <v>78</v>
      </c>
      <c r="L2668" t="s">
        <v>75</v>
      </c>
      <c r="M2668" t="s">
        <v>76</v>
      </c>
      <c r="N2668" t="s">
        <v>457</v>
      </c>
      <c r="O2668" t="s">
        <v>82</v>
      </c>
      <c r="P2668" t="str">
        <f>"2170712943                    "</f>
        <v xml:space="preserve">2170712943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6.87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 s="4">
        <v>39.58</v>
      </c>
      <c r="BM2668" s="4">
        <v>5.94</v>
      </c>
      <c r="BN2668" s="4">
        <v>45.52</v>
      </c>
      <c r="BO2668" s="4">
        <v>45.52</v>
      </c>
      <c r="BQ2668" t="s">
        <v>458</v>
      </c>
      <c r="BR2668" t="s">
        <v>84</v>
      </c>
      <c r="BS2668" s="3">
        <v>43760</v>
      </c>
      <c r="BT2668" s="5">
        <v>0.34722222222222227</v>
      </c>
      <c r="BU2668" t="s">
        <v>459</v>
      </c>
      <c r="BV2668" t="s">
        <v>90</v>
      </c>
      <c r="BY2668">
        <v>1200</v>
      </c>
      <c r="CA2668" t="s">
        <v>91</v>
      </c>
      <c r="CC2668" t="s">
        <v>76</v>
      </c>
      <c r="CD2668">
        <v>1600</v>
      </c>
      <c r="CE2668" t="s">
        <v>96</v>
      </c>
      <c r="CF2668" s="3">
        <v>43761</v>
      </c>
      <c r="CI2668">
        <v>1</v>
      </c>
      <c r="CJ2668">
        <v>1</v>
      </c>
      <c r="CK2668">
        <v>22</v>
      </c>
      <c r="CL2668" t="s">
        <v>87</v>
      </c>
    </row>
    <row r="2669" spans="1:90">
      <c r="A2669" t="s">
        <v>72</v>
      </c>
      <c r="B2669" t="s">
        <v>73</v>
      </c>
      <c r="C2669" t="s">
        <v>74</v>
      </c>
      <c r="E2669" t="str">
        <f>"FES1162720622"</f>
        <v>FES1162720622</v>
      </c>
      <c r="F2669" s="3">
        <v>43769</v>
      </c>
      <c r="G2669">
        <v>202004</v>
      </c>
      <c r="H2669" t="s">
        <v>75</v>
      </c>
      <c r="I2669" t="s">
        <v>76</v>
      </c>
      <c r="J2669" t="s">
        <v>77</v>
      </c>
      <c r="K2669" t="s">
        <v>78</v>
      </c>
      <c r="L2669" t="s">
        <v>248</v>
      </c>
      <c r="M2669" t="s">
        <v>249</v>
      </c>
      <c r="N2669" t="s">
        <v>250</v>
      </c>
      <c r="O2669" t="s">
        <v>82</v>
      </c>
      <c r="P2669" t="str">
        <f>"2170715045                    "</f>
        <v xml:space="preserve">2170715045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7.69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2.4</v>
      </c>
      <c r="BJ2669">
        <v>1.9</v>
      </c>
      <c r="BK2669">
        <v>2.5</v>
      </c>
      <c r="BL2669" s="4">
        <v>44.32</v>
      </c>
      <c r="BM2669" s="4">
        <v>6.65</v>
      </c>
      <c r="BN2669" s="4">
        <v>50.97</v>
      </c>
      <c r="BO2669" s="4">
        <v>50.97</v>
      </c>
      <c r="BQ2669" t="s">
        <v>101</v>
      </c>
      <c r="BR2669" t="s">
        <v>84</v>
      </c>
      <c r="BS2669" t="s">
        <v>85</v>
      </c>
      <c r="BY2669">
        <v>9437.76</v>
      </c>
      <c r="CC2669" t="s">
        <v>249</v>
      </c>
      <c r="CD2669">
        <v>1559</v>
      </c>
      <c r="CE2669" t="s">
        <v>96</v>
      </c>
      <c r="CI2669">
        <v>1</v>
      </c>
      <c r="CJ2669" t="s">
        <v>85</v>
      </c>
      <c r="CK2669">
        <v>22</v>
      </c>
      <c r="CL2669" t="s">
        <v>87</v>
      </c>
    </row>
    <row r="2670" spans="1:90">
      <c r="A2670" t="s">
        <v>72</v>
      </c>
      <c r="B2670" t="s">
        <v>73</v>
      </c>
      <c r="C2670" t="s">
        <v>74</v>
      </c>
      <c r="E2670" t="str">
        <f>"FES1162718313"</f>
        <v>FES1162718313</v>
      </c>
      <c r="F2670" s="3">
        <v>43759</v>
      </c>
      <c r="G2670">
        <v>202004</v>
      </c>
      <c r="H2670" t="s">
        <v>75</v>
      </c>
      <c r="I2670" t="s">
        <v>76</v>
      </c>
      <c r="J2670" t="s">
        <v>151</v>
      </c>
      <c r="K2670" t="s">
        <v>78</v>
      </c>
      <c r="L2670" t="s">
        <v>601</v>
      </c>
      <c r="M2670" t="s">
        <v>602</v>
      </c>
      <c r="N2670" t="s">
        <v>2785</v>
      </c>
      <c r="O2670" t="s">
        <v>925</v>
      </c>
      <c r="P2670" t="str">
        <f>"2170713057                    "</f>
        <v xml:space="preserve">2170713057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23.5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6.2</v>
      </c>
      <c r="BJ2670">
        <v>3.4</v>
      </c>
      <c r="BK2670">
        <v>7</v>
      </c>
      <c r="BL2670" s="4">
        <v>135.38999999999999</v>
      </c>
      <c r="BM2670" s="4">
        <v>20.309999999999999</v>
      </c>
      <c r="BN2670" s="4">
        <v>155.69999999999999</v>
      </c>
      <c r="BO2670" s="4">
        <v>155.69999999999999</v>
      </c>
      <c r="BQ2670" t="s">
        <v>83</v>
      </c>
      <c r="BR2670" t="s">
        <v>155</v>
      </c>
      <c r="BS2670" s="3">
        <v>43760</v>
      </c>
      <c r="BT2670" s="5">
        <v>0.38541666666666669</v>
      </c>
      <c r="BU2670" t="s">
        <v>2786</v>
      </c>
      <c r="BV2670" t="s">
        <v>90</v>
      </c>
      <c r="BY2670">
        <v>17236.8</v>
      </c>
      <c r="BZ2670" t="s">
        <v>27</v>
      </c>
      <c r="CA2670" t="s">
        <v>605</v>
      </c>
      <c r="CC2670" t="s">
        <v>602</v>
      </c>
      <c r="CD2670">
        <v>250</v>
      </c>
      <c r="CE2670" t="s">
        <v>86</v>
      </c>
      <c r="CF2670" s="3">
        <v>43762</v>
      </c>
      <c r="CI2670">
        <v>1</v>
      </c>
      <c r="CJ2670">
        <v>1</v>
      </c>
      <c r="CK2670">
        <v>34</v>
      </c>
      <c r="CL2670" t="s">
        <v>87</v>
      </c>
    </row>
    <row r="2671" spans="1:90">
      <c r="A2671" t="s">
        <v>72</v>
      </c>
      <c r="B2671" t="s">
        <v>73</v>
      </c>
      <c r="C2671" t="s">
        <v>74</v>
      </c>
      <c r="E2671" t="str">
        <f>"FES1162720506"</f>
        <v>FES1162720506</v>
      </c>
      <c r="F2671" s="3">
        <v>43769</v>
      </c>
      <c r="G2671">
        <v>202004</v>
      </c>
      <c r="H2671" t="s">
        <v>75</v>
      </c>
      <c r="I2671" t="s">
        <v>76</v>
      </c>
      <c r="J2671" t="s">
        <v>77</v>
      </c>
      <c r="K2671" t="s">
        <v>78</v>
      </c>
      <c r="L2671" t="s">
        <v>248</v>
      </c>
      <c r="M2671" t="s">
        <v>249</v>
      </c>
      <c r="N2671" t="s">
        <v>1086</v>
      </c>
      <c r="O2671" t="s">
        <v>82</v>
      </c>
      <c r="P2671" t="str">
        <f>"2170714499                    "</f>
        <v xml:space="preserve">2170714499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11.81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4.7</v>
      </c>
      <c r="BJ2671">
        <v>3.1</v>
      </c>
      <c r="BK2671">
        <v>5</v>
      </c>
      <c r="BL2671" s="4">
        <v>68.040000000000006</v>
      </c>
      <c r="BM2671" s="4">
        <v>10.210000000000001</v>
      </c>
      <c r="BN2671" s="4">
        <v>78.25</v>
      </c>
      <c r="BO2671" s="4">
        <v>78.25</v>
      </c>
      <c r="BQ2671" t="s">
        <v>83</v>
      </c>
      <c r="BR2671" t="s">
        <v>84</v>
      </c>
      <c r="BS2671" t="s">
        <v>85</v>
      </c>
      <c r="BY2671">
        <v>15338.55</v>
      </c>
      <c r="CC2671" t="s">
        <v>249</v>
      </c>
      <c r="CD2671">
        <v>1559</v>
      </c>
      <c r="CE2671" t="s">
        <v>86</v>
      </c>
      <c r="CI2671">
        <v>1</v>
      </c>
      <c r="CJ2671" t="s">
        <v>85</v>
      </c>
      <c r="CK2671">
        <v>22</v>
      </c>
      <c r="CL2671" t="s">
        <v>87</v>
      </c>
    </row>
    <row r="2672" spans="1:90">
      <c r="A2672" t="s">
        <v>72</v>
      </c>
      <c r="B2672" t="s">
        <v>73</v>
      </c>
      <c r="C2672" t="s">
        <v>74</v>
      </c>
      <c r="E2672" t="str">
        <f>"FES1162720619"</f>
        <v>FES1162720619</v>
      </c>
      <c r="F2672" s="3">
        <v>43769</v>
      </c>
      <c r="G2672">
        <v>202004</v>
      </c>
      <c r="H2672" t="s">
        <v>75</v>
      </c>
      <c r="I2672" t="s">
        <v>76</v>
      </c>
      <c r="J2672" t="s">
        <v>77</v>
      </c>
      <c r="K2672" t="s">
        <v>78</v>
      </c>
      <c r="L2672" t="s">
        <v>695</v>
      </c>
      <c r="M2672" t="s">
        <v>696</v>
      </c>
      <c r="N2672" t="s">
        <v>2787</v>
      </c>
      <c r="O2672" t="s">
        <v>82</v>
      </c>
      <c r="P2672" t="str">
        <f>"2170715042                    "</f>
        <v xml:space="preserve">2170715042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6.87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1.4</v>
      </c>
      <c r="BJ2672">
        <v>1.8</v>
      </c>
      <c r="BK2672">
        <v>2</v>
      </c>
      <c r="BL2672" s="4">
        <v>39.58</v>
      </c>
      <c r="BM2672" s="4">
        <v>5.94</v>
      </c>
      <c r="BN2672" s="4">
        <v>45.52</v>
      </c>
      <c r="BO2672" s="4">
        <v>45.52</v>
      </c>
      <c r="BQ2672" t="s">
        <v>95</v>
      </c>
      <c r="BR2672" t="s">
        <v>84</v>
      </c>
      <c r="BS2672" t="s">
        <v>85</v>
      </c>
      <c r="BY2672">
        <v>8892.48</v>
      </c>
      <c r="CC2672" t="s">
        <v>696</v>
      </c>
      <c r="CD2672">
        <v>2170</v>
      </c>
      <c r="CE2672" t="s">
        <v>96</v>
      </c>
      <c r="CI2672">
        <v>1</v>
      </c>
      <c r="CJ2672" t="s">
        <v>85</v>
      </c>
      <c r="CK2672">
        <v>22</v>
      </c>
      <c r="CL2672" t="s">
        <v>87</v>
      </c>
    </row>
    <row r="2673" spans="1:90">
      <c r="A2673" t="s">
        <v>72</v>
      </c>
      <c r="B2673" t="s">
        <v>73</v>
      </c>
      <c r="C2673" t="s">
        <v>74</v>
      </c>
      <c r="E2673" t="str">
        <f>"FES1162718135"</f>
        <v>FES1162718135</v>
      </c>
      <c r="F2673" s="3">
        <v>43756</v>
      </c>
      <c r="G2673">
        <v>202004</v>
      </c>
      <c r="H2673" t="s">
        <v>75</v>
      </c>
      <c r="I2673" t="s">
        <v>76</v>
      </c>
      <c r="J2673" t="s">
        <v>151</v>
      </c>
      <c r="K2673" t="s">
        <v>78</v>
      </c>
      <c r="L2673" t="s">
        <v>506</v>
      </c>
      <c r="M2673" t="s">
        <v>507</v>
      </c>
      <c r="N2673" t="s">
        <v>2788</v>
      </c>
      <c r="O2673" t="s">
        <v>925</v>
      </c>
      <c r="P2673" t="str">
        <f>"2170712862                    "</f>
        <v xml:space="preserve">2170712862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27.21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7.7</v>
      </c>
      <c r="BJ2673">
        <v>3.6</v>
      </c>
      <c r="BK2673">
        <v>8</v>
      </c>
      <c r="BL2673" s="4">
        <v>156.77000000000001</v>
      </c>
      <c r="BM2673" s="4">
        <v>23.52</v>
      </c>
      <c r="BN2673" s="4">
        <v>180.29</v>
      </c>
      <c r="BO2673" s="4">
        <v>180.29</v>
      </c>
      <c r="BQ2673" t="s">
        <v>83</v>
      </c>
      <c r="BR2673" t="s">
        <v>155</v>
      </c>
      <c r="BS2673" s="3">
        <v>43759</v>
      </c>
      <c r="BT2673" s="5">
        <v>0.33333333333333331</v>
      </c>
      <c r="BU2673" t="s">
        <v>1406</v>
      </c>
      <c r="BV2673" t="s">
        <v>90</v>
      </c>
      <c r="BY2673">
        <v>17852.400000000001</v>
      </c>
      <c r="BZ2673" t="s">
        <v>27</v>
      </c>
      <c r="CC2673" t="s">
        <v>507</v>
      </c>
      <c r="CD2673">
        <v>1754</v>
      </c>
      <c r="CE2673" t="s">
        <v>86</v>
      </c>
      <c r="CF2673" s="3">
        <v>43760</v>
      </c>
      <c r="CI2673">
        <v>1</v>
      </c>
      <c r="CJ2673">
        <v>1</v>
      </c>
      <c r="CK2673">
        <v>34</v>
      </c>
      <c r="CL2673" t="s">
        <v>87</v>
      </c>
    </row>
    <row r="2674" spans="1:90">
      <c r="A2674" t="s">
        <v>72</v>
      </c>
      <c r="B2674" t="s">
        <v>73</v>
      </c>
      <c r="C2674" t="s">
        <v>74</v>
      </c>
      <c r="E2674" t="str">
        <f>"FES1162720613"</f>
        <v>FES1162720613</v>
      </c>
      <c r="F2674" s="3">
        <v>43769</v>
      </c>
      <c r="G2674">
        <v>202004</v>
      </c>
      <c r="H2674" t="s">
        <v>75</v>
      </c>
      <c r="I2674" t="s">
        <v>76</v>
      </c>
      <c r="J2674" t="s">
        <v>77</v>
      </c>
      <c r="K2674" t="s">
        <v>78</v>
      </c>
      <c r="L2674" t="s">
        <v>175</v>
      </c>
      <c r="M2674" t="s">
        <v>176</v>
      </c>
      <c r="N2674" t="s">
        <v>252</v>
      </c>
      <c r="O2674" t="s">
        <v>82</v>
      </c>
      <c r="P2674" t="str">
        <f>"2170715029                    "</f>
        <v xml:space="preserve">2170715029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8.7899999999999991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1.1000000000000001</v>
      </c>
      <c r="BJ2674">
        <v>1.9</v>
      </c>
      <c r="BK2674">
        <v>2</v>
      </c>
      <c r="BL2674" s="4">
        <v>50.66</v>
      </c>
      <c r="BM2674" s="4">
        <v>7.6</v>
      </c>
      <c r="BN2674" s="4">
        <v>58.26</v>
      </c>
      <c r="BO2674" s="4">
        <v>58.26</v>
      </c>
      <c r="BQ2674" t="s">
        <v>95</v>
      </c>
      <c r="BR2674" t="s">
        <v>84</v>
      </c>
      <c r="BS2674" t="s">
        <v>85</v>
      </c>
      <c r="BY2674">
        <v>9470.27</v>
      </c>
      <c r="CC2674" t="s">
        <v>176</v>
      </c>
      <c r="CD2674">
        <v>4302</v>
      </c>
      <c r="CE2674" t="s">
        <v>96</v>
      </c>
      <c r="CI2674">
        <v>1</v>
      </c>
      <c r="CJ2674" t="s">
        <v>85</v>
      </c>
      <c r="CK2674">
        <v>21</v>
      </c>
      <c r="CL2674" t="s">
        <v>87</v>
      </c>
    </row>
    <row r="2675" spans="1:90">
      <c r="A2675" t="s">
        <v>72</v>
      </c>
      <c r="B2675" t="s">
        <v>73</v>
      </c>
      <c r="C2675" t="s">
        <v>74</v>
      </c>
      <c r="E2675" t="str">
        <f>"FES1162720499"</f>
        <v>FES1162720499</v>
      </c>
      <c r="F2675" s="3">
        <v>43769</v>
      </c>
      <c r="G2675">
        <v>202004</v>
      </c>
      <c r="H2675" t="s">
        <v>75</v>
      </c>
      <c r="I2675" t="s">
        <v>76</v>
      </c>
      <c r="J2675" t="s">
        <v>77</v>
      </c>
      <c r="K2675" t="s">
        <v>78</v>
      </c>
      <c r="L2675" t="s">
        <v>248</v>
      </c>
      <c r="M2675" t="s">
        <v>249</v>
      </c>
      <c r="N2675" t="s">
        <v>751</v>
      </c>
      <c r="O2675" t="s">
        <v>82</v>
      </c>
      <c r="P2675" t="str">
        <f>"2170714620                    "</f>
        <v xml:space="preserve">2170714620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12.63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5.2</v>
      </c>
      <c r="BJ2675">
        <v>3.1</v>
      </c>
      <c r="BK2675">
        <v>5.5</v>
      </c>
      <c r="BL2675" s="4">
        <v>72.78</v>
      </c>
      <c r="BM2675" s="4">
        <v>10.92</v>
      </c>
      <c r="BN2675" s="4">
        <v>83.7</v>
      </c>
      <c r="BO2675" s="4">
        <v>83.7</v>
      </c>
      <c r="BQ2675" t="s">
        <v>95</v>
      </c>
      <c r="BR2675" t="s">
        <v>84</v>
      </c>
      <c r="BS2675" t="s">
        <v>85</v>
      </c>
      <c r="BY2675">
        <v>15634.94</v>
      </c>
      <c r="CC2675" t="s">
        <v>249</v>
      </c>
      <c r="CD2675">
        <v>1559</v>
      </c>
      <c r="CE2675" t="s">
        <v>86</v>
      </c>
      <c r="CI2675">
        <v>1</v>
      </c>
      <c r="CJ2675" t="s">
        <v>85</v>
      </c>
      <c r="CK2675">
        <v>22</v>
      </c>
      <c r="CL2675" t="s">
        <v>87</v>
      </c>
    </row>
    <row r="2676" spans="1:90">
      <c r="A2676" t="s">
        <v>72</v>
      </c>
      <c r="B2676" t="s">
        <v>73</v>
      </c>
      <c r="C2676" t="s">
        <v>74</v>
      </c>
      <c r="E2676" t="str">
        <f>"FES1162718432"</f>
        <v>FES1162718432</v>
      </c>
      <c r="F2676" s="3">
        <v>43760</v>
      </c>
      <c r="G2676">
        <v>202004</v>
      </c>
      <c r="H2676" t="s">
        <v>75</v>
      </c>
      <c r="I2676" t="s">
        <v>76</v>
      </c>
      <c r="J2676" t="s">
        <v>151</v>
      </c>
      <c r="K2676" t="s">
        <v>78</v>
      </c>
      <c r="L2676" t="s">
        <v>2170</v>
      </c>
      <c r="M2676" t="s">
        <v>2171</v>
      </c>
      <c r="N2676" t="s">
        <v>2172</v>
      </c>
      <c r="O2676" t="s">
        <v>925</v>
      </c>
      <c r="P2676" t="str">
        <f>"2170709421                    "</f>
        <v xml:space="preserve">2170709421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12.36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2.2000000000000002</v>
      </c>
      <c r="BJ2676">
        <v>1.5</v>
      </c>
      <c r="BK2676">
        <v>3</v>
      </c>
      <c r="BL2676" s="4">
        <v>71.239999999999995</v>
      </c>
      <c r="BM2676" s="4">
        <v>10.69</v>
      </c>
      <c r="BN2676" s="4">
        <v>81.93</v>
      </c>
      <c r="BO2676" s="4">
        <v>81.93</v>
      </c>
      <c r="BQ2676" t="s">
        <v>83</v>
      </c>
      <c r="BR2676" t="s">
        <v>155</v>
      </c>
      <c r="BS2676" s="3">
        <v>43761</v>
      </c>
      <c r="BT2676" s="5">
        <v>0.52500000000000002</v>
      </c>
      <c r="BU2676" t="s">
        <v>2173</v>
      </c>
      <c r="BV2676" t="s">
        <v>90</v>
      </c>
      <c r="BY2676">
        <v>7574.62</v>
      </c>
      <c r="BZ2676" t="s">
        <v>27</v>
      </c>
      <c r="CA2676" t="s">
        <v>2174</v>
      </c>
      <c r="CC2676" t="s">
        <v>2171</v>
      </c>
      <c r="CD2676">
        <v>1028</v>
      </c>
      <c r="CE2676" t="s">
        <v>86</v>
      </c>
      <c r="CF2676" s="3">
        <v>43762</v>
      </c>
      <c r="CI2676">
        <v>1</v>
      </c>
      <c r="CJ2676">
        <v>1</v>
      </c>
      <c r="CK2676">
        <v>34</v>
      </c>
      <c r="CL2676" t="s">
        <v>87</v>
      </c>
    </row>
    <row r="2677" spans="1:90">
      <c r="A2677" t="s">
        <v>72</v>
      </c>
      <c r="B2677" t="s">
        <v>73</v>
      </c>
      <c r="C2677" t="s">
        <v>74</v>
      </c>
      <c r="E2677" t="str">
        <f>"FES1162720305"</f>
        <v>FES1162720305</v>
      </c>
      <c r="F2677" s="3">
        <v>43769</v>
      </c>
      <c r="G2677">
        <v>202004</v>
      </c>
      <c r="H2677" t="s">
        <v>75</v>
      </c>
      <c r="I2677" t="s">
        <v>76</v>
      </c>
      <c r="J2677" t="s">
        <v>77</v>
      </c>
      <c r="K2677" t="s">
        <v>78</v>
      </c>
      <c r="L2677" t="s">
        <v>92</v>
      </c>
      <c r="M2677" t="s">
        <v>93</v>
      </c>
      <c r="N2677" t="s">
        <v>195</v>
      </c>
      <c r="O2677" t="s">
        <v>82</v>
      </c>
      <c r="P2677" t="str">
        <f>"2170711492                    "</f>
        <v xml:space="preserve">2170711492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19.78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4.3</v>
      </c>
      <c r="BJ2677">
        <v>1.6</v>
      </c>
      <c r="BK2677">
        <v>4.5</v>
      </c>
      <c r="BL2677" s="4">
        <v>113.95</v>
      </c>
      <c r="BM2677" s="4">
        <v>17.09</v>
      </c>
      <c r="BN2677" s="4">
        <v>131.04</v>
      </c>
      <c r="BO2677" s="4">
        <v>131.04</v>
      </c>
      <c r="BQ2677" t="s">
        <v>101</v>
      </c>
      <c r="BR2677" t="s">
        <v>84</v>
      </c>
      <c r="BS2677" t="s">
        <v>85</v>
      </c>
      <c r="BY2677">
        <v>7964.25</v>
      </c>
      <c r="CC2677" t="s">
        <v>93</v>
      </c>
      <c r="CD2677">
        <v>7800</v>
      </c>
      <c r="CE2677" t="s">
        <v>86</v>
      </c>
      <c r="CI2677">
        <v>1</v>
      </c>
      <c r="CJ2677" t="s">
        <v>85</v>
      </c>
      <c r="CK2677">
        <v>21</v>
      </c>
      <c r="CL2677" t="s">
        <v>87</v>
      </c>
    </row>
    <row r="2678" spans="1:90">
      <c r="A2678" t="s">
        <v>72</v>
      </c>
      <c r="B2678" t="s">
        <v>73</v>
      </c>
      <c r="C2678" t="s">
        <v>74</v>
      </c>
      <c r="E2678" t="str">
        <f>"FES1162720038"</f>
        <v>FES1162720038</v>
      </c>
      <c r="F2678" s="3">
        <v>43768</v>
      </c>
      <c r="G2678">
        <v>202004</v>
      </c>
      <c r="H2678" t="s">
        <v>75</v>
      </c>
      <c r="I2678" t="s">
        <v>76</v>
      </c>
      <c r="J2678" t="s">
        <v>151</v>
      </c>
      <c r="K2678" t="s">
        <v>78</v>
      </c>
      <c r="L2678" t="s">
        <v>79</v>
      </c>
      <c r="M2678" t="s">
        <v>80</v>
      </c>
      <c r="N2678" t="s">
        <v>2789</v>
      </c>
      <c r="O2678" t="s">
        <v>925</v>
      </c>
      <c r="P2678" t="str">
        <f>"2170710420                    "</f>
        <v xml:space="preserve">2170710420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15.35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14.1</v>
      </c>
      <c r="BJ2678">
        <v>8.9</v>
      </c>
      <c r="BK2678">
        <v>15</v>
      </c>
      <c r="BL2678" s="4">
        <v>88.43</v>
      </c>
      <c r="BM2678" s="4">
        <v>13.26</v>
      </c>
      <c r="BN2678" s="4">
        <v>101.69</v>
      </c>
      <c r="BO2678" s="4">
        <v>101.69</v>
      </c>
      <c r="BQ2678" t="s">
        <v>83</v>
      </c>
      <c r="BR2678" t="s">
        <v>155</v>
      </c>
      <c r="BS2678" s="3">
        <v>43769</v>
      </c>
      <c r="BT2678" s="5">
        <v>0.36041666666666666</v>
      </c>
      <c r="BU2678" t="s">
        <v>2790</v>
      </c>
      <c r="BV2678" t="s">
        <v>90</v>
      </c>
      <c r="BY2678">
        <v>44418.59</v>
      </c>
      <c r="BZ2678" t="s">
        <v>27</v>
      </c>
      <c r="CC2678" t="s">
        <v>80</v>
      </c>
      <c r="CD2678">
        <v>2087</v>
      </c>
      <c r="CE2678" t="s">
        <v>86</v>
      </c>
      <c r="CI2678">
        <v>1</v>
      </c>
      <c r="CJ2678">
        <v>1</v>
      </c>
      <c r="CK2678">
        <v>32</v>
      </c>
      <c r="CL2678" t="s">
        <v>87</v>
      </c>
    </row>
    <row r="2679" spans="1:90">
      <c r="A2679" t="s">
        <v>72</v>
      </c>
      <c r="B2679" t="s">
        <v>73</v>
      </c>
      <c r="C2679" t="s">
        <v>74</v>
      </c>
      <c r="E2679" t="str">
        <f>"009939482963"</f>
        <v>009939482963</v>
      </c>
      <c r="F2679" s="3">
        <v>43769</v>
      </c>
      <c r="G2679">
        <v>202004</v>
      </c>
      <c r="H2679" t="s">
        <v>92</v>
      </c>
      <c r="I2679" t="s">
        <v>93</v>
      </c>
      <c r="J2679" t="s">
        <v>151</v>
      </c>
      <c r="K2679" t="s">
        <v>78</v>
      </c>
      <c r="L2679" t="s">
        <v>119</v>
      </c>
      <c r="M2679" t="s">
        <v>120</v>
      </c>
      <c r="N2679" t="s">
        <v>151</v>
      </c>
      <c r="O2679" t="s">
        <v>82</v>
      </c>
      <c r="P2679" t="str">
        <f>"1703                          "</f>
        <v xml:space="preserve">1703      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41.74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2.6</v>
      </c>
      <c r="BJ2679">
        <v>9.3000000000000007</v>
      </c>
      <c r="BK2679">
        <v>9.5</v>
      </c>
      <c r="BL2679" s="4">
        <v>240.51</v>
      </c>
      <c r="BM2679" s="4">
        <v>36.08</v>
      </c>
      <c r="BN2679" s="4">
        <v>276.58999999999997</v>
      </c>
      <c r="BO2679" s="4">
        <v>276.58999999999997</v>
      </c>
      <c r="BQ2679" t="s">
        <v>1871</v>
      </c>
      <c r="BR2679" t="s">
        <v>1455</v>
      </c>
      <c r="BS2679" t="s">
        <v>85</v>
      </c>
      <c r="BY2679">
        <v>46332</v>
      </c>
      <c r="BZ2679" t="s">
        <v>27</v>
      </c>
      <c r="CC2679" t="s">
        <v>120</v>
      </c>
      <c r="CD2679">
        <v>6045</v>
      </c>
      <c r="CE2679" t="s">
        <v>86</v>
      </c>
      <c r="CI2679">
        <v>1</v>
      </c>
      <c r="CJ2679" t="s">
        <v>85</v>
      </c>
      <c r="CK2679">
        <v>21</v>
      </c>
      <c r="CL2679" t="s">
        <v>87</v>
      </c>
    </row>
    <row r="2680" spans="1:90">
      <c r="A2680" t="s">
        <v>72</v>
      </c>
      <c r="B2680" t="s">
        <v>73</v>
      </c>
      <c r="C2680" t="s">
        <v>74</v>
      </c>
      <c r="E2680" t="str">
        <f>"FES1162719407"</f>
        <v>FES1162719407</v>
      </c>
      <c r="F2680" s="3">
        <v>43763</v>
      </c>
      <c r="G2680">
        <v>202004</v>
      </c>
      <c r="H2680" t="s">
        <v>75</v>
      </c>
      <c r="I2680" t="s">
        <v>76</v>
      </c>
      <c r="J2680" t="s">
        <v>77</v>
      </c>
      <c r="K2680" t="s">
        <v>78</v>
      </c>
      <c r="L2680" t="s">
        <v>248</v>
      </c>
      <c r="M2680" t="s">
        <v>249</v>
      </c>
      <c r="N2680" t="s">
        <v>2791</v>
      </c>
      <c r="O2680" t="s">
        <v>82</v>
      </c>
      <c r="P2680" t="str">
        <f>"2170711394                    "</f>
        <v xml:space="preserve">2170711394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6.87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0.2</v>
      </c>
      <c r="BJ2680">
        <v>1</v>
      </c>
      <c r="BK2680">
        <v>1</v>
      </c>
      <c r="BL2680" s="4">
        <v>39.58</v>
      </c>
      <c r="BM2680" s="4">
        <v>5.94</v>
      </c>
      <c r="BN2680" s="4">
        <v>45.52</v>
      </c>
      <c r="BO2680" s="4">
        <v>45.52</v>
      </c>
      <c r="BQ2680" t="s">
        <v>192</v>
      </c>
      <c r="BR2680" t="s">
        <v>84</v>
      </c>
      <c r="BS2680" s="3">
        <v>43766</v>
      </c>
      <c r="BT2680" s="5">
        <v>0.33333333333333331</v>
      </c>
      <c r="BU2680" t="s">
        <v>1439</v>
      </c>
      <c r="BV2680" t="s">
        <v>90</v>
      </c>
      <c r="BY2680">
        <v>4887.34</v>
      </c>
      <c r="CC2680" t="s">
        <v>249</v>
      </c>
      <c r="CD2680">
        <v>1560</v>
      </c>
      <c r="CE2680" t="s">
        <v>96</v>
      </c>
      <c r="CF2680" s="3">
        <v>43767</v>
      </c>
      <c r="CI2680">
        <v>1</v>
      </c>
      <c r="CJ2680">
        <v>1</v>
      </c>
      <c r="CK2680">
        <v>22</v>
      </c>
      <c r="CL2680" t="s">
        <v>87</v>
      </c>
    </row>
    <row r="2681" spans="1:90">
      <c r="A2681" t="s">
        <v>72</v>
      </c>
      <c r="B2681" t="s">
        <v>73</v>
      </c>
      <c r="C2681" t="s">
        <v>74</v>
      </c>
      <c r="E2681" t="str">
        <f>"FES1162720311"</f>
        <v>FES1162720311</v>
      </c>
      <c r="F2681" s="3">
        <v>43769</v>
      </c>
      <c r="G2681">
        <v>202004</v>
      </c>
      <c r="H2681" t="s">
        <v>75</v>
      </c>
      <c r="I2681" t="s">
        <v>76</v>
      </c>
      <c r="J2681" t="s">
        <v>77</v>
      </c>
      <c r="K2681" t="s">
        <v>78</v>
      </c>
      <c r="L2681" t="s">
        <v>248</v>
      </c>
      <c r="M2681" t="s">
        <v>249</v>
      </c>
      <c r="N2681" t="s">
        <v>751</v>
      </c>
      <c r="O2681" t="s">
        <v>82</v>
      </c>
      <c r="P2681" t="str">
        <f>"2170712037                    "</f>
        <v xml:space="preserve">2170712037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12.63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5.3</v>
      </c>
      <c r="BJ2681">
        <v>1.7</v>
      </c>
      <c r="BK2681">
        <v>5.5</v>
      </c>
      <c r="BL2681" s="4">
        <v>72.78</v>
      </c>
      <c r="BM2681" s="4">
        <v>10.92</v>
      </c>
      <c r="BN2681" s="4">
        <v>83.7</v>
      </c>
      <c r="BO2681" s="4">
        <v>83.7</v>
      </c>
      <c r="BQ2681" t="s">
        <v>95</v>
      </c>
      <c r="BR2681" t="s">
        <v>84</v>
      </c>
      <c r="BS2681" t="s">
        <v>85</v>
      </c>
      <c r="BY2681">
        <v>8675.35</v>
      </c>
      <c r="CC2681" t="s">
        <v>249</v>
      </c>
      <c r="CD2681">
        <v>1559</v>
      </c>
      <c r="CE2681" t="s">
        <v>86</v>
      </c>
      <c r="CI2681">
        <v>1</v>
      </c>
      <c r="CJ2681" t="s">
        <v>85</v>
      </c>
      <c r="CK2681">
        <v>22</v>
      </c>
      <c r="CL2681" t="s">
        <v>87</v>
      </c>
    </row>
    <row r="2682" spans="1:90">
      <c r="A2682" t="s">
        <v>72</v>
      </c>
      <c r="B2682" t="s">
        <v>73</v>
      </c>
      <c r="C2682" t="s">
        <v>74</v>
      </c>
      <c r="E2682" t="str">
        <f>"FES1162720576"</f>
        <v>FES1162720576</v>
      </c>
      <c r="F2682" s="3">
        <v>43769</v>
      </c>
      <c r="G2682">
        <v>202004</v>
      </c>
      <c r="H2682" t="s">
        <v>75</v>
      </c>
      <c r="I2682" t="s">
        <v>76</v>
      </c>
      <c r="J2682" t="s">
        <v>77</v>
      </c>
      <c r="K2682" t="s">
        <v>78</v>
      </c>
      <c r="L2682" t="s">
        <v>695</v>
      </c>
      <c r="M2682" t="s">
        <v>696</v>
      </c>
      <c r="N2682" t="s">
        <v>740</v>
      </c>
      <c r="O2682" t="s">
        <v>82</v>
      </c>
      <c r="P2682" t="str">
        <f>"2170713082                    "</f>
        <v xml:space="preserve">2170713082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6.87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1.7</v>
      </c>
      <c r="BJ2682">
        <v>1.7</v>
      </c>
      <c r="BK2682">
        <v>2</v>
      </c>
      <c r="BL2682" s="4">
        <v>39.58</v>
      </c>
      <c r="BM2682" s="4">
        <v>5.94</v>
      </c>
      <c r="BN2682" s="4">
        <v>45.52</v>
      </c>
      <c r="BO2682" s="4">
        <v>45.52</v>
      </c>
      <c r="BQ2682" t="s">
        <v>101</v>
      </c>
      <c r="BR2682" t="s">
        <v>84</v>
      </c>
      <c r="BS2682" t="s">
        <v>85</v>
      </c>
      <c r="BY2682">
        <v>8396.19</v>
      </c>
      <c r="CC2682" t="s">
        <v>696</v>
      </c>
      <c r="CD2682">
        <v>2162</v>
      </c>
      <c r="CE2682" t="s">
        <v>96</v>
      </c>
      <c r="CI2682">
        <v>1</v>
      </c>
      <c r="CJ2682" t="s">
        <v>85</v>
      </c>
      <c r="CK2682">
        <v>22</v>
      </c>
      <c r="CL2682" t="s">
        <v>87</v>
      </c>
    </row>
    <row r="2683" spans="1:90">
      <c r="A2683" t="s">
        <v>72</v>
      </c>
      <c r="B2683" t="s">
        <v>73</v>
      </c>
      <c r="C2683" t="s">
        <v>74</v>
      </c>
      <c r="E2683" t="str">
        <f>"FES1162719329"</f>
        <v>FES1162719329</v>
      </c>
      <c r="F2683" s="3">
        <v>43763</v>
      </c>
      <c r="G2683">
        <v>202004</v>
      </c>
      <c r="H2683" t="s">
        <v>75</v>
      </c>
      <c r="I2683" t="s">
        <v>76</v>
      </c>
      <c r="J2683" t="s">
        <v>77</v>
      </c>
      <c r="K2683" t="s">
        <v>78</v>
      </c>
      <c r="L2683" t="s">
        <v>545</v>
      </c>
      <c r="M2683" t="s">
        <v>546</v>
      </c>
      <c r="N2683" t="s">
        <v>547</v>
      </c>
      <c r="O2683" t="s">
        <v>82</v>
      </c>
      <c r="P2683" t="str">
        <f>"2170712241                    "</f>
        <v xml:space="preserve">2170712241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39.549999999999997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4.3</v>
      </c>
      <c r="BJ2683">
        <v>8.6</v>
      </c>
      <c r="BK2683">
        <v>9</v>
      </c>
      <c r="BL2683" s="4">
        <v>227.86</v>
      </c>
      <c r="BM2683" s="4">
        <v>34.18</v>
      </c>
      <c r="BN2683" s="4">
        <v>262.04000000000002</v>
      </c>
      <c r="BO2683" s="4">
        <v>262.04000000000002</v>
      </c>
      <c r="BQ2683" t="s">
        <v>95</v>
      </c>
      <c r="BR2683" t="s">
        <v>84</v>
      </c>
      <c r="BS2683" s="3">
        <v>43766</v>
      </c>
      <c r="BT2683" s="5">
        <v>0.42638888888888887</v>
      </c>
      <c r="BU2683" t="s">
        <v>548</v>
      </c>
      <c r="BV2683" t="s">
        <v>90</v>
      </c>
      <c r="BY2683">
        <v>42923.33</v>
      </c>
      <c r="CC2683" t="s">
        <v>546</v>
      </c>
      <c r="CD2683">
        <v>6536</v>
      </c>
      <c r="CE2683" t="s">
        <v>86</v>
      </c>
      <c r="CF2683" s="3">
        <v>43768</v>
      </c>
      <c r="CI2683">
        <v>1</v>
      </c>
      <c r="CJ2683">
        <v>1</v>
      </c>
      <c r="CK2683">
        <v>21</v>
      </c>
      <c r="CL2683" t="s">
        <v>87</v>
      </c>
    </row>
    <row r="2684" spans="1:90">
      <c r="A2684" t="s">
        <v>72</v>
      </c>
      <c r="B2684" t="s">
        <v>73</v>
      </c>
      <c r="C2684" t="s">
        <v>74</v>
      </c>
      <c r="E2684" t="str">
        <f>"FES1162719328"</f>
        <v>FES1162719328</v>
      </c>
      <c r="F2684" s="3">
        <v>43763</v>
      </c>
      <c r="G2684">
        <v>202004</v>
      </c>
      <c r="H2684" t="s">
        <v>75</v>
      </c>
      <c r="I2684" t="s">
        <v>76</v>
      </c>
      <c r="J2684" t="s">
        <v>151</v>
      </c>
      <c r="K2684" t="s">
        <v>78</v>
      </c>
      <c r="L2684" t="s">
        <v>75</v>
      </c>
      <c r="M2684" t="s">
        <v>76</v>
      </c>
      <c r="N2684" t="s">
        <v>1408</v>
      </c>
      <c r="O2684" t="s">
        <v>925</v>
      </c>
      <c r="P2684" t="str">
        <f>"217070712203                  "</f>
        <v xml:space="preserve">217070712203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16.12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2</v>
      </c>
      <c r="BI2684">
        <v>15.8</v>
      </c>
      <c r="BJ2684">
        <v>6.3</v>
      </c>
      <c r="BK2684">
        <v>16</v>
      </c>
      <c r="BL2684" s="4">
        <v>92.87</v>
      </c>
      <c r="BM2684" s="4">
        <v>13.93</v>
      </c>
      <c r="BN2684" s="4">
        <v>106.8</v>
      </c>
      <c r="BO2684" s="4">
        <v>106.8</v>
      </c>
      <c r="BQ2684" t="s">
        <v>83</v>
      </c>
      <c r="BR2684" t="s">
        <v>155</v>
      </c>
      <c r="BS2684" s="3">
        <v>43766</v>
      </c>
      <c r="BT2684" s="5">
        <v>0.3034722222222222</v>
      </c>
      <c r="BU2684" t="s">
        <v>2792</v>
      </c>
      <c r="BV2684" t="s">
        <v>90</v>
      </c>
      <c r="BY2684">
        <v>31403.919999999998</v>
      </c>
      <c r="BZ2684" t="s">
        <v>27</v>
      </c>
      <c r="CA2684" t="s">
        <v>911</v>
      </c>
      <c r="CC2684" t="s">
        <v>76</v>
      </c>
      <c r="CD2684">
        <v>1665</v>
      </c>
      <c r="CE2684" t="s">
        <v>317</v>
      </c>
      <c r="CF2684" s="3">
        <v>43767</v>
      </c>
      <c r="CI2684">
        <v>1</v>
      </c>
      <c r="CJ2684">
        <v>1</v>
      </c>
      <c r="CK2684">
        <v>32</v>
      </c>
      <c r="CL2684" t="s">
        <v>87</v>
      </c>
    </row>
    <row r="2685" spans="1:90">
      <c r="A2685" t="s">
        <v>72</v>
      </c>
      <c r="B2685" t="s">
        <v>73</v>
      </c>
      <c r="C2685" t="s">
        <v>74</v>
      </c>
      <c r="E2685" t="str">
        <f>"FES1162720596"</f>
        <v>FES1162720596</v>
      </c>
      <c r="F2685" s="3">
        <v>43769</v>
      </c>
      <c r="G2685">
        <v>202004</v>
      </c>
      <c r="H2685" t="s">
        <v>75</v>
      </c>
      <c r="I2685" t="s">
        <v>76</v>
      </c>
      <c r="J2685" t="s">
        <v>77</v>
      </c>
      <c r="K2685" t="s">
        <v>78</v>
      </c>
      <c r="L2685" t="s">
        <v>92</v>
      </c>
      <c r="M2685" t="s">
        <v>93</v>
      </c>
      <c r="N2685" t="s">
        <v>690</v>
      </c>
      <c r="O2685" t="s">
        <v>82</v>
      </c>
      <c r="P2685" t="str">
        <f>"2170715008                    "</f>
        <v xml:space="preserve">2170715008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8.7899999999999991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0.9</v>
      </c>
      <c r="BJ2685">
        <v>1.4</v>
      </c>
      <c r="BK2685">
        <v>1.5</v>
      </c>
      <c r="BL2685" s="4">
        <v>50.66</v>
      </c>
      <c r="BM2685" s="4">
        <v>7.6</v>
      </c>
      <c r="BN2685" s="4">
        <v>58.26</v>
      </c>
      <c r="BO2685" s="4">
        <v>58.26</v>
      </c>
      <c r="BQ2685" t="s">
        <v>95</v>
      </c>
      <c r="BR2685" t="s">
        <v>84</v>
      </c>
      <c r="BS2685" t="s">
        <v>85</v>
      </c>
      <c r="BY2685">
        <v>7119</v>
      </c>
      <c r="CC2685" t="s">
        <v>93</v>
      </c>
      <c r="CD2685">
        <v>7530</v>
      </c>
      <c r="CE2685" t="s">
        <v>96</v>
      </c>
      <c r="CI2685">
        <v>1</v>
      </c>
      <c r="CJ2685" t="s">
        <v>85</v>
      </c>
      <c r="CK2685">
        <v>21</v>
      </c>
      <c r="CL2685" t="s">
        <v>87</v>
      </c>
    </row>
    <row r="2686" spans="1:90">
      <c r="A2686" t="s">
        <v>72</v>
      </c>
      <c r="B2686" t="s">
        <v>73</v>
      </c>
      <c r="C2686" t="s">
        <v>74</v>
      </c>
      <c r="E2686" t="str">
        <f>"FES1162720485"</f>
        <v>FES1162720485</v>
      </c>
      <c r="F2686" s="3">
        <v>43769</v>
      </c>
      <c r="G2686">
        <v>202004</v>
      </c>
      <c r="H2686" t="s">
        <v>75</v>
      </c>
      <c r="I2686" t="s">
        <v>76</v>
      </c>
      <c r="J2686" t="s">
        <v>77</v>
      </c>
      <c r="K2686" t="s">
        <v>78</v>
      </c>
      <c r="L2686" t="s">
        <v>506</v>
      </c>
      <c r="M2686" t="s">
        <v>507</v>
      </c>
      <c r="N2686" t="s">
        <v>1478</v>
      </c>
      <c r="O2686" t="s">
        <v>82</v>
      </c>
      <c r="P2686" t="str">
        <f>"2170714901                    "</f>
        <v xml:space="preserve">2170714901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42.48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6.8</v>
      </c>
      <c r="BJ2686">
        <v>2.1</v>
      </c>
      <c r="BK2686">
        <v>7</v>
      </c>
      <c r="BL2686" s="4">
        <v>244.76</v>
      </c>
      <c r="BM2686" s="4">
        <v>36.71</v>
      </c>
      <c r="BN2686" s="4">
        <v>281.47000000000003</v>
      </c>
      <c r="BO2686" s="4">
        <v>281.47000000000003</v>
      </c>
      <c r="BQ2686" t="s">
        <v>83</v>
      </c>
      <c r="BR2686" t="s">
        <v>84</v>
      </c>
      <c r="BS2686" t="s">
        <v>85</v>
      </c>
      <c r="BY2686">
        <v>10501.92</v>
      </c>
      <c r="CC2686" t="s">
        <v>507</v>
      </c>
      <c r="CD2686">
        <v>1739</v>
      </c>
      <c r="CE2686" t="s">
        <v>86</v>
      </c>
      <c r="CI2686">
        <v>1</v>
      </c>
      <c r="CJ2686" t="s">
        <v>85</v>
      </c>
      <c r="CK2686">
        <v>24</v>
      </c>
      <c r="CL2686" t="s">
        <v>87</v>
      </c>
    </row>
    <row r="2687" spans="1:90">
      <c r="A2687" t="s">
        <v>72</v>
      </c>
      <c r="B2687" t="s">
        <v>73</v>
      </c>
      <c r="C2687" t="s">
        <v>74</v>
      </c>
      <c r="E2687" t="str">
        <f>"FES1162719017"</f>
        <v>FES1162719017</v>
      </c>
      <c r="F2687" s="3">
        <v>43762</v>
      </c>
      <c r="G2687">
        <v>202004</v>
      </c>
      <c r="H2687" t="s">
        <v>75</v>
      </c>
      <c r="I2687" t="s">
        <v>76</v>
      </c>
      <c r="J2687" t="s">
        <v>151</v>
      </c>
      <c r="K2687" t="s">
        <v>78</v>
      </c>
      <c r="L2687" t="s">
        <v>1148</v>
      </c>
      <c r="M2687" t="s">
        <v>1149</v>
      </c>
      <c r="N2687" t="s">
        <v>1150</v>
      </c>
      <c r="O2687" t="s">
        <v>925</v>
      </c>
      <c r="P2687" t="str">
        <f>"2170711688                    "</f>
        <v xml:space="preserve">2170711688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12.36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3</v>
      </c>
      <c r="BJ2687">
        <v>0.8</v>
      </c>
      <c r="BK2687">
        <v>3</v>
      </c>
      <c r="BL2687" s="4">
        <v>71.239999999999995</v>
      </c>
      <c r="BM2687" s="4">
        <v>10.69</v>
      </c>
      <c r="BN2687" s="4">
        <v>81.93</v>
      </c>
      <c r="BO2687" s="4">
        <v>81.93</v>
      </c>
      <c r="BQ2687" t="s">
        <v>83</v>
      </c>
      <c r="BR2687" t="s">
        <v>155</v>
      </c>
      <c r="BS2687" s="3">
        <v>43763</v>
      </c>
      <c r="BT2687" s="5">
        <v>0.4375</v>
      </c>
      <c r="BU2687" t="s">
        <v>2243</v>
      </c>
      <c r="BV2687" t="s">
        <v>90</v>
      </c>
      <c r="BY2687">
        <v>3999.1</v>
      </c>
      <c r="BZ2687" t="s">
        <v>27</v>
      </c>
      <c r="CA2687" t="s">
        <v>1410</v>
      </c>
      <c r="CC2687" t="s">
        <v>1149</v>
      </c>
      <c r="CD2687">
        <v>1441</v>
      </c>
      <c r="CE2687" t="s">
        <v>86</v>
      </c>
      <c r="CF2687" s="3">
        <v>43766</v>
      </c>
      <c r="CI2687">
        <v>1</v>
      </c>
      <c r="CJ2687">
        <v>1</v>
      </c>
      <c r="CK2687">
        <v>34</v>
      </c>
      <c r="CL2687" t="s">
        <v>87</v>
      </c>
    </row>
    <row r="2688" spans="1:90">
      <c r="A2688" t="s">
        <v>72</v>
      </c>
      <c r="B2688" t="s">
        <v>73</v>
      </c>
      <c r="C2688" t="s">
        <v>74</v>
      </c>
      <c r="E2688" t="str">
        <f>"FES1162720593"</f>
        <v>FES1162720593</v>
      </c>
      <c r="F2688" s="3">
        <v>43769</v>
      </c>
      <c r="G2688">
        <v>202004</v>
      </c>
      <c r="H2688" t="s">
        <v>75</v>
      </c>
      <c r="I2688" t="s">
        <v>76</v>
      </c>
      <c r="J2688" t="s">
        <v>77</v>
      </c>
      <c r="K2688" t="s">
        <v>78</v>
      </c>
      <c r="L2688" t="s">
        <v>175</v>
      </c>
      <c r="M2688" t="s">
        <v>176</v>
      </c>
      <c r="N2688" t="s">
        <v>1543</v>
      </c>
      <c r="O2688" t="s">
        <v>82</v>
      </c>
      <c r="P2688" t="str">
        <f>"2170713264                    "</f>
        <v xml:space="preserve">2170713264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8.7899999999999991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0.9</v>
      </c>
      <c r="BJ2688">
        <v>1.3</v>
      </c>
      <c r="BK2688">
        <v>1.5</v>
      </c>
      <c r="BL2688" s="4">
        <v>50.66</v>
      </c>
      <c r="BM2688" s="4">
        <v>7.6</v>
      </c>
      <c r="BN2688" s="4">
        <v>58.26</v>
      </c>
      <c r="BO2688" s="4">
        <v>58.26</v>
      </c>
      <c r="BQ2688" t="s">
        <v>83</v>
      </c>
      <c r="BR2688" t="s">
        <v>84</v>
      </c>
      <c r="BS2688" s="3">
        <v>43770</v>
      </c>
      <c r="BT2688" s="5">
        <v>0.3215277777777778</v>
      </c>
      <c r="BU2688" t="s">
        <v>2542</v>
      </c>
      <c r="BV2688" t="s">
        <v>90</v>
      </c>
      <c r="BY2688">
        <v>6706.25</v>
      </c>
      <c r="CA2688" t="s">
        <v>103</v>
      </c>
      <c r="CC2688" t="s">
        <v>176</v>
      </c>
      <c r="CD2688">
        <v>4001</v>
      </c>
      <c r="CE2688" t="s">
        <v>96</v>
      </c>
      <c r="CI2688">
        <v>1</v>
      </c>
      <c r="CJ2688">
        <v>1</v>
      </c>
      <c r="CK2688">
        <v>21</v>
      </c>
      <c r="CL2688" t="s">
        <v>87</v>
      </c>
    </row>
    <row r="2689" spans="1:90">
      <c r="A2689" t="s">
        <v>72</v>
      </c>
      <c r="B2689" t="s">
        <v>73</v>
      </c>
      <c r="C2689" t="s">
        <v>74</v>
      </c>
      <c r="E2689" t="str">
        <f>"FES1162720077"</f>
        <v>FES1162720077</v>
      </c>
      <c r="F2689" s="3">
        <v>43768</v>
      </c>
      <c r="G2689">
        <v>202004</v>
      </c>
      <c r="H2689" t="s">
        <v>75</v>
      </c>
      <c r="I2689" t="s">
        <v>76</v>
      </c>
      <c r="J2689" t="s">
        <v>151</v>
      </c>
      <c r="K2689" t="s">
        <v>78</v>
      </c>
      <c r="L2689" t="s">
        <v>129</v>
      </c>
      <c r="M2689" t="s">
        <v>130</v>
      </c>
      <c r="N2689" t="s">
        <v>2793</v>
      </c>
      <c r="O2689" t="s">
        <v>925</v>
      </c>
      <c r="P2689" t="str">
        <f>"2170714584                    "</f>
        <v xml:space="preserve">2170714584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15.35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14.2</v>
      </c>
      <c r="BJ2689">
        <v>8.5</v>
      </c>
      <c r="BK2689">
        <v>15</v>
      </c>
      <c r="BL2689" s="4">
        <v>88.43</v>
      </c>
      <c r="BM2689" s="4">
        <v>13.26</v>
      </c>
      <c r="BN2689" s="4">
        <v>101.69</v>
      </c>
      <c r="BO2689" s="4">
        <v>101.69</v>
      </c>
      <c r="BQ2689" t="s">
        <v>83</v>
      </c>
      <c r="BR2689" t="s">
        <v>155</v>
      </c>
      <c r="BS2689" s="3">
        <v>43769</v>
      </c>
      <c r="BT2689" s="5">
        <v>0.35833333333333334</v>
      </c>
      <c r="BU2689" t="s">
        <v>1406</v>
      </c>
      <c r="BV2689" t="s">
        <v>90</v>
      </c>
      <c r="BY2689">
        <v>42348.14</v>
      </c>
      <c r="BZ2689" t="s">
        <v>27</v>
      </c>
      <c r="CC2689" t="s">
        <v>130</v>
      </c>
      <c r="CD2689">
        <v>1451</v>
      </c>
      <c r="CE2689" t="s">
        <v>86</v>
      </c>
      <c r="CI2689">
        <v>1</v>
      </c>
      <c r="CJ2689">
        <v>1</v>
      </c>
      <c r="CK2689">
        <v>32</v>
      </c>
      <c r="CL2689" t="s">
        <v>87</v>
      </c>
    </row>
    <row r="2690" spans="1:90">
      <c r="A2690" t="s">
        <v>72</v>
      </c>
      <c r="B2690" t="s">
        <v>73</v>
      </c>
      <c r="C2690" t="s">
        <v>74</v>
      </c>
      <c r="E2690" t="str">
        <f>"FES1162720540"</f>
        <v>FES1162720540</v>
      </c>
      <c r="F2690" s="3">
        <v>43769</v>
      </c>
      <c r="G2690">
        <v>202004</v>
      </c>
      <c r="H2690" t="s">
        <v>75</v>
      </c>
      <c r="I2690" t="s">
        <v>76</v>
      </c>
      <c r="J2690" t="s">
        <v>77</v>
      </c>
      <c r="K2690" t="s">
        <v>78</v>
      </c>
      <c r="L2690" t="s">
        <v>92</v>
      </c>
      <c r="M2690" t="s">
        <v>93</v>
      </c>
      <c r="N2690" t="s">
        <v>276</v>
      </c>
      <c r="O2690" t="s">
        <v>82</v>
      </c>
      <c r="P2690" t="str">
        <f>"2170714963                    "</f>
        <v xml:space="preserve">2170714963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81.28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15.8</v>
      </c>
      <c r="BJ2690">
        <v>18.2</v>
      </c>
      <c r="BK2690">
        <v>18.5</v>
      </c>
      <c r="BL2690" s="4">
        <v>468.33</v>
      </c>
      <c r="BM2690" s="4">
        <v>70.25</v>
      </c>
      <c r="BN2690" s="4">
        <v>538.58000000000004</v>
      </c>
      <c r="BO2690" s="4">
        <v>538.58000000000004</v>
      </c>
      <c r="BQ2690" t="s">
        <v>95</v>
      </c>
      <c r="BR2690" t="s">
        <v>84</v>
      </c>
      <c r="BS2690" t="s">
        <v>85</v>
      </c>
      <c r="BY2690">
        <v>91109.26</v>
      </c>
      <c r="CC2690" t="s">
        <v>93</v>
      </c>
      <c r="CD2690">
        <v>7441</v>
      </c>
      <c r="CE2690" t="s">
        <v>86</v>
      </c>
      <c r="CI2690">
        <v>1</v>
      </c>
      <c r="CJ2690" t="s">
        <v>85</v>
      </c>
      <c r="CK2690">
        <v>21</v>
      </c>
      <c r="CL2690" t="s">
        <v>87</v>
      </c>
    </row>
    <row r="2691" spans="1:90">
      <c r="A2691" t="s">
        <v>72</v>
      </c>
      <c r="B2691" t="s">
        <v>73</v>
      </c>
      <c r="C2691" t="s">
        <v>74</v>
      </c>
      <c r="E2691" t="str">
        <f>"FES1162720150"</f>
        <v>FES1162720150</v>
      </c>
      <c r="F2691" s="3">
        <v>43768</v>
      </c>
      <c r="G2691">
        <v>202004</v>
      </c>
      <c r="H2691" t="s">
        <v>75</v>
      </c>
      <c r="I2691" t="s">
        <v>76</v>
      </c>
      <c r="J2691" t="s">
        <v>151</v>
      </c>
      <c r="K2691" t="s">
        <v>78</v>
      </c>
      <c r="L2691" t="s">
        <v>248</v>
      </c>
      <c r="M2691" t="s">
        <v>249</v>
      </c>
      <c r="N2691" t="s">
        <v>751</v>
      </c>
      <c r="O2691" t="s">
        <v>925</v>
      </c>
      <c r="P2691" t="str">
        <f>"2170714620                    "</f>
        <v xml:space="preserve">2170714620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14.58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13.5</v>
      </c>
      <c r="BJ2691">
        <v>8.6</v>
      </c>
      <c r="BK2691">
        <v>14</v>
      </c>
      <c r="BL2691" s="4">
        <v>83.99</v>
      </c>
      <c r="BM2691" s="4">
        <v>12.6</v>
      </c>
      <c r="BN2691" s="4">
        <v>96.59</v>
      </c>
      <c r="BO2691" s="4">
        <v>96.59</v>
      </c>
      <c r="BQ2691" t="s">
        <v>83</v>
      </c>
      <c r="BR2691" t="s">
        <v>155</v>
      </c>
      <c r="BS2691" s="3">
        <v>43769</v>
      </c>
      <c r="BT2691" s="5">
        <v>0.33333333333333331</v>
      </c>
      <c r="BU2691" t="s">
        <v>912</v>
      </c>
      <c r="BV2691" t="s">
        <v>90</v>
      </c>
      <c r="BY2691">
        <v>42877.8</v>
      </c>
      <c r="BZ2691" t="s">
        <v>27</v>
      </c>
      <c r="CC2691" t="s">
        <v>249</v>
      </c>
      <c r="CD2691">
        <v>1559</v>
      </c>
      <c r="CE2691" t="s">
        <v>86</v>
      </c>
      <c r="CI2691">
        <v>1</v>
      </c>
      <c r="CJ2691">
        <v>1</v>
      </c>
      <c r="CK2691">
        <v>32</v>
      </c>
      <c r="CL2691" t="s">
        <v>87</v>
      </c>
    </row>
    <row r="2692" spans="1:90">
      <c r="A2692" t="s">
        <v>72</v>
      </c>
      <c r="B2692" t="s">
        <v>73</v>
      </c>
      <c r="C2692" t="s">
        <v>74</v>
      </c>
      <c r="E2692" t="str">
        <f>"FES1162720534"</f>
        <v>FES1162720534</v>
      </c>
      <c r="F2692" s="3">
        <v>43769</v>
      </c>
      <c r="G2692">
        <v>202004</v>
      </c>
      <c r="H2692" t="s">
        <v>75</v>
      </c>
      <c r="I2692" t="s">
        <v>76</v>
      </c>
      <c r="J2692" t="s">
        <v>77</v>
      </c>
      <c r="K2692" t="s">
        <v>78</v>
      </c>
      <c r="L2692" t="s">
        <v>119</v>
      </c>
      <c r="M2692" t="s">
        <v>120</v>
      </c>
      <c r="N2692" t="s">
        <v>488</v>
      </c>
      <c r="O2692" t="s">
        <v>82</v>
      </c>
      <c r="P2692" t="str">
        <f>"2170713302                    "</f>
        <v xml:space="preserve">2170713302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39.549999999999997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9</v>
      </c>
      <c r="BJ2692">
        <v>8.9</v>
      </c>
      <c r="BK2692">
        <v>9</v>
      </c>
      <c r="BL2692" s="4">
        <v>227.86</v>
      </c>
      <c r="BM2692" s="4">
        <v>34.18</v>
      </c>
      <c r="BN2692" s="4">
        <v>262.04000000000002</v>
      </c>
      <c r="BO2692" s="4">
        <v>262.04000000000002</v>
      </c>
      <c r="BQ2692" t="s">
        <v>95</v>
      </c>
      <c r="BR2692" t="s">
        <v>84</v>
      </c>
      <c r="BS2692" t="s">
        <v>85</v>
      </c>
      <c r="BY2692">
        <v>44260.58</v>
      </c>
      <c r="CC2692" t="s">
        <v>120</v>
      </c>
      <c r="CD2692">
        <v>6001</v>
      </c>
      <c r="CE2692" t="s">
        <v>86</v>
      </c>
      <c r="CI2692">
        <v>1</v>
      </c>
      <c r="CJ2692" t="s">
        <v>85</v>
      </c>
      <c r="CK2692">
        <v>21</v>
      </c>
      <c r="CL2692" t="s">
        <v>87</v>
      </c>
    </row>
    <row r="2693" spans="1:90">
      <c r="A2693" t="s">
        <v>72</v>
      </c>
      <c r="B2693" t="s">
        <v>73</v>
      </c>
      <c r="C2693" t="s">
        <v>74</v>
      </c>
      <c r="E2693" t="str">
        <f>"FES1162719251"</f>
        <v>FES1162719251</v>
      </c>
      <c r="F2693" s="3">
        <v>43762</v>
      </c>
      <c r="G2693">
        <v>202004</v>
      </c>
      <c r="H2693" t="s">
        <v>75</v>
      </c>
      <c r="I2693" t="s">
        <v>76</v>
      </c>
      <c r="J2693" t="s">
        <v>151</v>
      </c>
      <c r="K2693" t="s">
        <v>78</v>
      </c>
      <c r="L2693" t="s">
        <v>1172</v>
      </c>
      <c r="M2693" t="s">
        <v>1173</v>
      </c>
      <c r="N2693" t="s">
        <v>2668</v>
      </c>
      <c r="O2693" t="s">
        <v>925</v>
      </c>
      <c r="P2693" t="str">
        <f>"22170713883                   "</f>
        <v xml:space="preserve">22170713883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27.21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7.9</v>
      </c>
      <c r="BJ2693">
        <v>3.2</v>
      </c>
      <c r="BK2693">
        <v>8</v>
      </c>
      <c r="BL2693" s="4">
        <v>156.77000000000001</v>
      </c>
      <c r="BM2693" s="4">
        <v>23.52</v>
      </c>
      <c r="BN2693" s="4">
        <v>180.29</v>
      </c>
      <c r="BO2693" s="4">
        <v>180.29</v>
      </c>
      <c r="BQ2693" t="s">
        <v>83</v>
      </c>
      <c r="BR2693" t="s">
        <v>155</v>
      </c>
      <c r="BS2693" s="3">
        <v>43763</v>
      </c>
      <c r="BT2693" s="5">
        <v>0.41666666666666669</v>
      </c>
      <c r="BU2693" t="s">
        <v>2226</v>
      </c>
      <c r="BV2693" t="s">
        <v>90</v>
      </c>
      <c r="BY2693">
        <v>16200.1</v>
      </c>
      <c r="BZ2693" t="s">
        <v>27</v>
      </c>
      <c r="CA2693" t="s">
        <v>133</v>
      </c>
      <c r="CC2693" t="s">
        <v>1173</v>
      </c>
      <c r="CD2693">
        <v>1759</v>
      </c>
      <c r="CE2693" t="s">
        <v>86</v>
      </c>
      <c r="CF2693" s="3">
        <v>43767</v>
      </c>
      <c r="CI2693">
        <v>1</v>
      </c>
      <c r="CJ2693">
        <v>1</v>
      </c>
      <c r="CK2693">
        <v>34</v>
      </c>
      <c r="CL2693" t="s">
        <v>87</v>
      </c>
    </row>
    <row r="2694" spans="1:90">
      <c r="A2694" t="s">
        <v>72</v>
      </c>
      <c r="B2694" t="s">
        <v>73</v>
      </c>
      <c r="C2694" t="s">
        <v>74</v>
      </c>
      <c r="E2694" t="str">
        <f>"FES1162720610"</f>
        <v>FES1162720610</v>
      </c>
      <c r="F2694" s="3">
        <v>43769</v>
      </c>
      <c r="G2694">
        <v>202004</v>
      </c>
      <c r="H2694" t="s">
        <v>75</v>
      </c>
      <c r="I2694" t="s">
        <v>76</v>
      </c>
      <c r="J2694" t="s">
        <v>77</v>
      </c>
      <c r="K2694" t="s">
        <v>78</v>
      </c>
      <c r="L2694" t="s">
        <v>79</v>
      </c>
      <c r="M2694" t="s">
        <v>80</v>
      </c>
      <c r="N2694" t="s">
        <v>693</v>
      </c>
      <c r="O2694" t="s">
        <v>82</v>
      </c>
      <c r="P2694" t="str">
        <f>"2170712639                    "</f>
        <v xml:space="preserve">2170712639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17.57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8.5</v>
      </c>
      <c r="BJ2694">
        <v>3.2</v>
      </c>
      <c r="BK2694">
        <v>8.5</v>
      </c>
      <c r="BL2694" s="4">
        <v>101.24</v>
      </c>
      <c r="BM2694" s="4">
        <v>15.19</v>
      </c>
      <c r="BN2694" s="4">
        <v>116.43</v>
      </c>
      <c r="BO2694" s="4">
        <v>116.43</v>
      </c>
      <c r="BQ2694" t="s">
        <v>2484</v>
      </c>
      <c r="BR2694" t="s">
        <v>84</v>
      </c>
      <c r="BS2694" t="s">
        <v>85</v>
      </c>
      <c r="BY2694">
        <v>15852.85</v>
      </c>
      <c r="CC2694" t="s">
        <v>80</v>
      </c>
      <c r="CD2694">
        <v>2091</v>
      </c>
      <c r="CE2694" t="s">
        <v>86</v>
      </c>
      <c r="CI2694">
        <v>1</v>
      </c>
      <c r="CJ2694" t="s">
        <v>85</v>
      </c>
      <c r="CK2694">
        <v>22</v>
      </c>
      <c r="CL2694" t="s">
        <v>87</v>
      </c>
    </row>
    <row r="2695" spans="1:90">
      <c r="A2695" t="s">
        <v>72</v>
      </c>
      <c r="B2695" t="s">
        <v>73</v>
      </c>
      <c r="C2695" t="s">
        <v>74</v>
      </c>
      <c r="E2695" t="str">
        <f>"FES1162720611"</f>
        <v>FES1162720611</v>
      </c>
      <c r="F2695" s="3">
        <v>43769</v>
      </c>
      <c r="G2695">
        <v>202004</v>
      </c>
      <c r="H2695" t="s">
        <v>75</v>
      </c>
      <c r="I2695" t="s">
        <v>76</v>
      </c>
      <c r="J2695" t="s">
        <v>77</v>
      </c>
      <c r="K2695" t="s">
        <v>78</v>
      </c>
      <c r="L2695" t="s">
        <v>185</v>
      </c>
      <c r="M2695" t="s">
        <v>186</v>
      </c>
      <c r="N2695" t="s">
        <v>2610</v>
      </c>
      <c r="O2695" t="s">
        <v>82</v>
      </c>
      <c r="P2695" t="str">
        <f>"2170711503                    "</f>
        <v xml:space="preserve">2170711503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11.81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5</v>
      </c>
      <c r="BJ2695">
        <v>3.4</v>
      </c>
      <c r="BK2695">
        <v>5</v>
      </c>
      <c r="BL2695" s="4">
        <v>68.040000000000006</v>
      </c>
      <c r="BM2695" s="4">
        <v>10.210000000000001</v>
      </c>
      <c r="BN2695" s="4">
        <v>78.25</v>
      </c>
      <c r="BO2695" s="4">
        <v>78.25</v>
      </c>
      <c r="BQ2695" t="s">
        <v>2794</v>
      </c>
      <c r="BR2695" t="s">
        <v>84</v>
      </c>
      <c r="BS2695" t="s">
        <v>85</v>
      </c>
      <c r="BY2695">
        <v>16951.52</v>
      </c>
      <c r="CC2695" t="s">
        <v>186</v>
      </c>
      <c r="CD2695">
        <v>1401</v>
      </c>
      <c r="CE2695" t="s">
        <v>86</v>
      </c>
      <c r="CI2695">
        <v>1</v>
      </c>
      <c r="CJ2695" t="s">
        <v>85</v>
      </c>
      <c r="CK2695">
        <v>22</v>
      </c>
      <c r="CL2695" t="s">
        <v>87</v>
      </c>
    </row>
    <row r="2696" spans="1:90">
      <c r="A2696" t="s">
        <v>72</v>
      </c>
      <c r="B2696" t="s">
        <v>73</v>
      </c>
      <c r="C2696" t="s">
        <v>74</v>
      </c>
      <c r="E2696" t="str">
        <f>"FES1162720334"</f>
        <v>FES1162720334</v>
      </c>
      <c r="F2696" s="3">
        <v>43769</v>
      </c>
      <c r="G2696">
        <v>202004</v>
      </c>
      <c r="H2696" t="s">
        <v>75</v>
      </c>
      <c r="I2696" t="s">
        <v>76</v>
      </c>
      <c r="J2696" t="s">
        <v>77</v>
      </c>
      <c r="K2696" t="s">
        <v>78</v>
      </c>
      <c r="L2696" t="s">
        <v>119</v>
      </c>
      <c r="M2696" t="s">
        <v>120</v>
      </c>
      <c r="N2696" t="s">
        <v>1355</v>
      </c>
      <c r="O2696" t="s">
        <v>82</v>
      </c>
      <c r="P2696" t="str">
        <f>"2170712564                    "</f>
        <v xml:space="preserve">2170712564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8.7899999999999991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1.7</v>
      </c>
      <c r="BK2696">
        <v>2</v>
      </c>
      <c r="BL2696" s="4">
        <v>50.66</v>
      </c>
      <c r="BM2696" s="4">
        <v>7.6</v>
      </c>
      <c r="BN2696" s="4">
        <v>58.26</v>
      </c>
      <c r="BO2696" s="4">
        <v>58.26</v>
      </c>
      <c r="BQ2696" t="s">
        <v>95</v>
      </c>
      <c r="BR2696" t="s">
        <v>84</v>
      </c>
      <c r="BS2696" t="s">
        <v>85</v>
      </c>
      <c r="BY2696">
        <v>8656.0499999999993</v>
      </c>
      <c r="CC2696" t="s">
        <v>120</v>
      </c>
      <c r="CD2696">
        <v>6012</v>
      </c>
      <c r="CE2696" t="s">
        <v>96</v>
      </c>
      <c r="CI2696">
        <v>1</v>
      </c>
      <c r="CJ2696" t="s">
        <v>85</v>
      </c>
      <c r="CK2696">
        <v>21</v>
      </c>
      <c r="CL2696" t="s">
        <v>87</v>
      </c>
    </row>
    <row r="2697" spans="1:90">
      <c r="A2697" t="s">
        <v>72</v>
      </c>
      <c r="B2697" t="s">
        <v>73</v>
      </c>
      <c r="C2697" t="s">
        <v>74</v>
      </c>
      <c r="E2697" t="str">
        <f>"FES1162718296"</f>
        <v>FES1162718296</v>
      </c>
      <c r="F2697" s="3">
        <v>43759</v>
      </c>
      <c r="G2697">
        <v>202004</v>
      </c>
      <c r="H2697" t="s">
        <v>75</v>
      </c>
      <c r="I2697" t="s">
        <v>76</v>
      </c>
      <c r="J2697" t="s">
        <v>151</v>
      </c>
      <c r="K2697" t="s">
        <v>78</v>
      </c>
      <c r="L2697" t="s">
        <v>479</v>
      </c>
      <c r="M2697" t="s">
        <v>480</v>
      </c>
      <c r="N2697" t="s">
        <v>2160</v>
      </c>
      <c r="O2697" t="s">
        <v>925</v>
      </c>
      <c r="P2697" t="str">
        <f>"2170713030                    "</f>
        <v xml:space="preserve">2170713030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12.36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1.7</v>
      </c>
      <c r="BJ2697">
        <v>3.2</v>
      </c>
      <c r="BK2697">
        <v>4</v>
      </c>
      <c r="BL2697" s="4">
        <v>71.239999999999995</v>
      </c>
      <c r="BM2697" s="4">
        <v>10.69</v>
      </c>
      <c r="BN2697" s="4">
        <v>81.93</v>
      </c>
      <c r="BO2697" s="4">
        <v>81.93</v>
      </c>
      <c r="BQ2697" t="s">
        <v>83</v>
      </c>
      <c r="BR2697" t="s">
        <v>155</v>
      </c>
      <c r="BS2697" s="3">
        <v>43760</v>
      </c>
      <c r="BT2697" s="5">
        <v>0.4375</v>
      </c>
      <c r="BU2697" t="s">
        <v>538</v>
      </c>
      <c r="BV2697" t="s">
        <v>90</v>
      </c>
      <c r="BY2697">
        <v>16074.97</v>
      </c>
      <c r="BZ2697" t="s">
        <v>27</v>
      </c>
      <c r="CA2697" t="s">
        <v>483</v>
      </c>
      <c r="CC2697" t="s">
        <v>480</v>
      </c>
      <c r="CD2697">
        <v>1939</v>
      </c>
      <c r="CE2697" t="s">
        <v>86</v>
      </c>
      <c r="CF2697" s="3">
        <v>43762</v>
      </c>
      <c r="CI2697">
        <v>1</v>
      </c>
      <c r="CJ2697">
        <v>1</v>
      </c>
      <c r="CK2697">
        <v>34</v>
      </c>
      <c r="CL2697" t="s">
        <v>87</v>
      </c>
    </row>
    <row r="2698" spans="1:90">
      <c r="A2698" t="s">
        <v>72</v>
      </c>
      <c r="B2698" t="s">
        <v>73</v>
      </c>
      <c r="C2698" t="s">
        <v>74</v>
      </c>
      <c r="E2698" t="str">
        <f>"FES1162720361"</f>
        <v>FES1162720361</v>
      </c>
      <c r="F2698" s="3">
        <v>43769</v>
      </c>
      <c r="G2698">
        <v>202004</v>
      </c>
      <c r="H2698" t="s">
        <v>75</v>
      </c>
      <c r="I2698" t="s">
        <v>76</v>
      </c>
      <c r="J2698" t="s">
        <v>77</v>
      </c>
      <c r="K2698" t="s">
        <v>78</v>
      </c>
      <c r="L2698" t="s">
        <v>119</v>
      </c>
      <c r="M2698" t="s">
        <v>120</v>
      </c>
      <c r="N2698" t="s">
        <v>1355</v>
      </c>
      <c r="O2698" t="s">
        <v>82</v>
      </c>
      <c r="P2698" t="str">
        <f>"2170712901                    "</f>
        <v xml:space="preserve">2170712901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8.7899999999999991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1.4</v>
      </c>
      <c r="BJ2698">
        <v>1.2</v>
      </c>
      <c r="BK2698">
        <v>1.5</v>
      </c>
      <c r="BL2698" s="4">
        <v>50.66</v>
      </c>
      <c r="BM2698" s="4">
        <v>7.6</v>
      </c>
      <c r="BN2698" s="4">
        <v>58.26</v>
      </c>
      <c r="BO2698" s="4">
        <v>58.26</v>
      </c>
      <c r="BQ2698" t="s">
        <v>95</v>
      </c>
      <c r="BR2698" t="s">
        <v>84</v>
      </c>
      <c r="BS2698" t="s">
        <v>85</v>
      </c>
      <c r="BY2698">
        <v>5836.8</v>
      </c>
      <c r="CC2698" t="s">
        <v>120</v>
      </c>
      <c r="CD2698">
        <v>6012</v>
      </c>
      <c r="CE2698" t="s">
        <v>96</v>
      </c>
      <c r="CI2698">
        <v>1</v>
      </c>
      <c r="CJ2698" t="s">
        <v>85</v>
      </c>
      <c r="CK2698">
        <v>21</v>
      </c>
      <c r="CL2698" t="s">
        <v>87</v>
      </c>
    </row>
    <row r="2699" spans="1:90">
      <c r="A2699" t="s">
        <v>72</v>
      </c>
      <c r="B2699" t="s">
        <v>73</v>
      </c>
      <c r="C2699" t="s">
        <v>74</v>
      </c>
      <c r="E2699" t="str">
        <f>"FES2170713121"</f>
        <v>FES2170713121</v>
      </c>
      <c r="F2699" s="3">
        <v>43759</v>
      </c>
      <c r="G2699">
        <v>202004</v>
      </c>
      <c r="H2699" t="s">
        <v>75</v>
      </c>
      <c r="I2699" t="s">
        <v>76</v>
      </c>
      <c r="J2699" t="s">
        <v>151</v>
      </c>
      <c r="K2699" t="s">
        <v>78</v>
      </c>
      <c r="L2699" t="s">
        <v>1176</v>
      </c>
      <c r="M2699" t="s">
        <v>1177</v>
      </c>
      <c r="N2699" t="s">
        <v>2795</v>
      </c>
      <c r="O2699" t="s">
        <v>925</v>
      </c>
      <c r="P2699" t="str">
        <f>"2170713121                    "</f>
        <v xml:space="preserve">2170713121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27.21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7.2</v>
      </c>
      <c r="BJ2699">
        <v>3</v>
      </c>
      <c r="BK2699">
        <v>8</v>
      </c>
      <c r="BL2699" s="4">
        <v>156.77000000000001</v>
      </c>
      <c r="BM2699" s="4">
        <v>23.52</v>
      </c>
      <c r="BN2699" s="4">
        <v>180.29</v>
      </c>
      <c r="BO2699" s="4">
        <v>180.29</v>
      </c>
      <c r="BQ2699" t="s">
        <v>83</v>
      </c>
      <c r="BR2699" t="s">
        <v>155</v>
      </c>
      <c r="BS2699" s="3">
        <v>43760</v>
      </c>
      <c r="BT2699" s="5">
        <v>0.50069444444444444</v>
      </c>
      <c r="BU2699" t="s">
        <v>145</v>
      </c>
      <c r="BV2699" t="s">
        <v>90</v>
      </c>
      <c r="BY2699">
        <v>14788.73</v>
      </c>
      <c r="BZ2699" t="s">
        <v>27</v>
      </c>
      <c r="CC2699" t="s">
        <v>1177</v>
      </c>
      <c r="CD2699">
        <v>2210</v>
      </c>
      <c r="CE2699" t="s">
        <v>86</v>
      </c>
      <c r="CI2699">
        <v>1</v>
      </c>
      <c r="CJ2699">
        <v>1</v>
      </c>
      <c r="CK2699">
        <v>34</v>
      </c>
      <c r="CL2699" t="s">
        <v>87</v>
      </c>
    </row>
    <row r="2700" spans="1:90">
      <c r="A2700" t="s">
        <v>72</v>
      </c>
      <c r="B2700" t="s">
        <v>73</v>
      </c>
      <c r="C2700" t="s">
        <v>74</v>
      </c>
      <c r="E2700" t="str">
        <f>"FES1162720374"</f>
        <v>FES1162720374</v>
      </c>
      <c r="F2700" s="3">
        <v>43769</v>
      </c>
      <c r="G2700">
        <v>202004</v>
      </c>
      <c r="H2700" t="s">
        <v>75</v>
      </c>
      <c r="I2700" t="s">
        <v>76</v>
      </c>
      <c r="J2700" t="s">
        <v>77</v>
      </c>
      <c r="K2700" t="s">
        <v>78</v>
      </c>
      <c r="L2700" t="s">
        <v>119</v>
      </c>
      <c r="M2700" t="s">
        <v>120</v>
      </c>
      <c r="N2700" t="s">
        <v>1718</v>
      </c>
      <c r="O2700" t="s">
        <v>82</v>
      </c>
      <c r="P2700" t="str">
        <f>"2170713014                    "</f>
        <v xml:space="preserve">2170713014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8.7899999999999991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0.7</v>
      </c>
      <c r="BJ2700">
        <v>0.3</v>
      </c>
      <c r="BK2700">
        <v>1</v>
      </c>
      <c r="BL2700" s="4">
        <v>50.66</v>
      </c>
      <c r="BM2700" s="4">
        <v>7.6</v>
      </c>
      <c r="BN2700" s="4">
        <v>58.26</v>
      </c>
      <c r="BO2700" s="4">
        <v>58.26</v>
      </c>
      <c r="BQ2700" t="s">
        <v>1719</v>
      </c>
      <c r="BR2700" t="s">
        <v>84</v>
      </c>
      <c r="BS2700" t="s">
        <v>85</v>
      </c>
      <c r="BY2700">
        <v>1595.8</v>
      </c>
      <c r="CC2700" t="s">
        <v>120</v>
      </c>
      <c r="CD2700">
        <v>6210</v>
      </c>
      <c r="CE2700" t="s">
        <v>96</v>
      </c>
      <c r="CI2700">
        <v>1</v>
      </c>
      <c r="CJ2700" t="s">
        <v>85</v>
      </c>
      <c r="CK2700">
        <v>21</v>
      </c>
      <c r="CL2700" t="s">
        <v>87</v>
      </c>
    </row>
    <row r="2701" spans="1:90">
      <c r="A2701" t="s">
        <v>72</v>
      </c>
      <c r="B2701" t="s">
        <v>73</v>
      </c>
      <c r="C2701" t="s">
        <v>74</v>
      </c>
      <c r="E2701" t="str">
        <f>"FES1162720458"</f>
        <v>FES1162720458</v>
      </c>
      <c r="F2701" s="3">
        <v>43769</v>
      </c>
      <c r="G2701">
        <v>202004</v>
      </c>
      <c r="H2701" t="s">
        <v>75</v>
      </c>
      <c r="I2701" t="s">
        <v>76</v>
      </c>
      <c r="J2701" t="s">
        <v>77</v>
      </c>
      <c r="K2701" t="s">
        <v>78</v>
      </c>
      <c r="L2701" t="s">
        <v>92</v>
      </c>
      <c r="M2701" t="s">
        <v>93</v>
      </c>
      <c r="N2701" t="s">
        <v>985</v>
      </c>
      <c r="O2701" t="s">
        <v>82</v>
      </c>
      <c r="P2701" t="str">
        <f>"2170714880                    "</f>
        <v xml:space="preserve">2170714880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10.99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2.4</v>
      </c>
      <c r="BJ2701">
        <v>1.8</v>
      </c>
      <c r="BK2701">
        <v>2.5</v>
      </c>
      <c r="BL2701" s="4">
        <v>63.32</v>
      </c>
      <c r="BM2701" s="4">
        <v>9.5</v>
      </c>
      <c r="BN2701" s="4">
        <v>72.819999999999993</v>
      </c>
      <c r="BO2701" s="4">
        <v>72.819999999999993</v>
      </c>
      <c r="BQ2701" t="s">
        <v>83</v>
      </c>
      <c r="BR2701" t="s">
        <v>84</v>
      </c>
      <c r="BS2701" t="s">
        <v>85</v>
      </c>
      <c r="BY2701">
        <v>8925.15</v>
      </c>
      <c r="CC2701" t="s">
        <v>93</v>
      </c>
      <c r="CD2701">
        <v>7441</v>
      </c>
      <c r="CE2701" t="s">
        <v>86</v>
      </c>
      <c r="CI2701">
        <v>1</v>
      </c>
      <c r="CJ2701" t="s">
        <v>85</v>
      </c>
      <c r="CK2701">
        <v>21</v>
      </c>
      <c r="CL2701" t="s">
        <v>87</v>
      </c>
    </row>
    <row r="2702" spans="1:90">
      <c r="A2702" t="s">
        <v>72</v>
      </c>
      <c r="B2702" t="s">
        <v>73</v>
      </c>
      <c r="C2702" t="s">
        <v>74</v>
      </c>
      <c r="E2702" t="str">
        <f>"FES1162719325"</f>
        <v>FES1162719325</v>
      </c>
      <c r="F2702" s="3">
        <v>43763</v>
      </c>
      <c r="G2702">
        <v>202004</v>
      </c>
      <c r="H2702" t="s">
        <v>75</v>
      </c>
      <c r="I2702" t="s">
        <v>76</v>
      </c>
      <c r="J2702" t="s">
        <v>151</v>
      </c>
      <c r="K2702" t="s">
        <v>78</v>
      </c>
      <c r="L2702" t="s">
        <v>75</v>
      </c>
      <c r="M2702" t="s">
        <v>76</v>
      </c>
      <c r="N2702" t="s">
        <v>88</v>
      </c>
      <c r="O2702" t="s">
        <v>82</v>
      </c>
      <c r="P2702" t="str">
        <f>"2170712064                    "</f>
        <v xml:space="preserve">2170712064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6.87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 s="4">
        <v>39.58</v>
      </c>
      <c r="BM2702" s="4">
        <v>5.94</v>
      </c>
      <c r="BN2702" s="4">
        <v>45.52</v>
      </c>
      <c r="BO2702" s="4">
        <v>45.52</v>
      </c>
      <c r="BQ2702" t="s">
        <v>83</v>
      </c>
      <c r="BR2702" t="s">
        <v>155</v>
      </c>
      <c r="BS2702" s="3">
        <v>43766</v>
      </c>
      <c r="BT2702" s="5">
        <v>0.31597222222222221</v>
      </c>
      <c r="BU2702" t="s">
        <v>2259</v>
      </c>
      <c r="BV2702" t="s">
        <v>90</v>
      </c>
      <c r="BY2702">
        <v>1200</v>
      </c>
      <c r="BZ2702" t="s">
        <v>27</v>
      </c>
      <c r="CA2702" t="s">
        <v>133</v>
      </c>
      <c r="CC2702" t="s">
        <v>76</v>
      </c>
      <c r="CD2702">
        <v>1600</v>
      </c>
      <c r="CE2702" t="s">
        <v>96</v>
      </c>
      <c r="CF2702" s="3">
        <v>43767</v>
      </c>
      <c r="CI2702">
        <v>1</v>
      </c>
      <c r="CJ2702">
        <v>1</v>
      </c>
      <c r="CK2702">
        <v>22</v>
      </c>
      <c r="CL2702" t="s">
        <v>87</v>
      </c>
    </row>
    <row r="2703" spans="1:90">
      <c r="A2703" t="s">
        <v>72</v>
      </c>
      <c r="B2703" t="s">
        <v>73</v>
      </c>
      <c r="C2703" t="s">
        <v>74</v>
      </c>
      <c r="E2703" t="str">
        <f>"FES1162720319"</f>
        <v>FES1162720319</v>
      </c>
      <c r="F2703" s="3">
        <v>43769</v>
      </c>
      <c r="G2703">
        <v>202004</v>
      </c>
      <c r="H2703" t="s">
        <v>75</v>
      </c>
      <c r="I2703" t="s">
        <v>76</v>
      </c>
      <c r="J2703" t="s">
        <v>77</v>
      </c>
      <c r="K2703" t="s">
        <v>78</v>
      </c>
      <c r="L2703" t="s">
        <v>98</v>
      </c>
      <c r="M2703" t="s">
        <v>99</v>
      </c>
      <c r="N2703" t="s">
        <v>2796</v>
      </c>
      <c r="O2703" t="s">
        <v>82</v>
      </c>
      <c r="P2703" t="str">
        <f>"2170712354                    "</f>
        <v xml:space="preserve">2170712354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8.7899999999999991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1.1000000000000001</v>
      </c>
      <c r="BJ2703">
        <v>1.5</v>
      </c>
      <c r="BK2703">
        <v>1.5</v>
      </c>
      <c r="BL2703" s="4">
        <v>50.66</v>
      </c>
      <c r="BM2703" s="4">
        <v>7.6</v>
      </c>
      <c r="BN2703" s="4">
        <v>58.26</v>
      </c>
      <c r="BO2703" s="4">
        <v>58.26</v>
      </c>
      <c r="BQ2703" t="s">
        <v>95</v>
      </c>
      <c r="BR2703" t="s">
        <v>84</v>
      </c>
      <c r="BS2703" t="s">
        <v>85</v>
      </c>
      <c r="BY2703">
        <v>7285.91</v>
      </c>
      <c r="CC2703" t="s">
        <v>99</v>
      </c>
      <c r="CD2703">
        <v>3610</v>
      </c>
      <c r="CE2703" t="s">
        <v>96</v>
      </c>
      <c r="CI2703">
        <v>1</v>
      </c>
      <c r="CJ2703" t="s">
        <v>85</v>
      </c>
      <c r="CK2703">
        <v>21</v>
      </c>
      <c r="CL2703" t="s">
        <v>87</v>
      </c>
    </row>
    <row r="2704" spans="1:90">
      <c r="A2704" t="s">
        <v>72</v>
      </c>
      <c r="B2704" t="s">
        <v>73</v>
      </c>
      <c r="C2704" t="s">
        <v>74</v>
      </c>
      <c r="E2704" t="str">
        <f>"FES1162720437"</f>
        <v>FES1162720437</v>
      </c>
      <c r="F2704" s="3">
        <v>43769</v>
      </c>
      <c r="G2704">
        <v>202004</v>
      </c>
      <c r="H2704" t="s">
        <v>75</v>
      </c>
      <c r="I2704" t="s">
        <v>76</v>
      </c>
      <c r="J2704" t="s">
        <v>77</v>
      </c>
      <c r="K2704" t="s">
        <v>78</v>
      </c>
      <c r="L2704" t="s">
        <v>92</v>
      </c>
      <c r="M2704" t="s">
        <v>93</v>
      </c>
      <c r="N2704" t="s">
        <v>556</v>
      </c>
      <c r="O2704" t="s">
        <v>82</v>
      </c>
      <c r="P2704" t="str">
        <f>"2170714855                    "</f>
        <v xml:space="preserve">2170714855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8.7899999999999991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1.4</v>
      </c>
      <c r="BJ2704">
        <v>1.1000000000000001</v>
      </c>
      <c r="BK2704">
        <v>1.5</v>
      </c>
      <c r="BL2704" s="4">
        <v>50.66</v>
      </c>
      <c r="BM2704" s="4">
        <v>7.6</v>
      </c>
      <c r="BN2704" s="4">
        <v>58.26</v>
      </c>
      <c r="BO2704" s="4">
        <v>58.26</v>
      </c>
      <c r="BQ2704" t="s">
        <v>83</v>
      </c>
      <c r="BR2704" t="s">
        <v>84</v>
      </c>
      <c r="BS2704" t="s">
        <v>85</v>
      </c>
      <c r="BY2704">
        <v>5312.31</v>
      </c>
      <c r="CC2704" t="s">
        <v>93</v>
      </c>
      <c r="CD2704">
        <v>7460</v>
      </c>
      <c r="CE2704" t="s">
        <v>86</v>
      </c>
      <c r="CI2704">
        <v>1</v>
      </c>
      <c r="CJ2704" t="s">
        <v>85</v>
      </c>
      <c r="CK2704">
        <v>21</v>
      </c>
      <c r="CL2704" t="s">
        <v>87</v>
      </c>
    </row>
    <row r="2705" spans="1:90">
      <c r="A2705" t="s">
        <v>72</v>
      </c>
      <c r="B2705" t="s">
        <v>73</v>
      </c>
      <c r="C2705" t="s">
        <v>74</v>
      </c>
      <c r="E2705" t="str">
        <f>"FES1162720431"</f>
        <v>FES1162720431</v>
      </c>
      <c r="F2705" s="3">
        <v>43769</v>
      </c>
      <c r="G2705">
        <v>202004</v>
      </c>
      <c r="H2705" t="s">
        <v>75</v>
      </c>
      <c r="I2705" t="s">
        <v>76</v>
      </c>
      <c r="J2705" t="s">
        <v>77</v>
      </c>
      <c r="K2705" t="s">
        <v>78</v>
      </c>
      <c r="L2705" t="s">
        <v>308</v>
      </c>
      <c r="M2705" t="s">
        <v>308</v>
      </c>
      <c r="N2705" t="s">
        <v>491</v>
      </c>
      <c r="O2705" t="s">
        <v>82</v>
      </c>
      <c r="P2705" t="str">
        <f>"2170714847                    "</f>
        <v xml:space="preserve">2170714847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67.05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8.1</v>
      </c>
      <c r="BJ2705">
        <v>3.6</v>
      </c>
      <c r="BK2705">
        <v>8.5</v>
      </c>
      <c r="BL2705" s="4">
        <v>386.33</v>
      </c>
      <c r="BM2705" s="4">
        <v>57.95</v>
      </c>
      <c r="BN2705" s="4">
        <v>444.28</v>
      </c>
      <c r="BO2705" s="4">
        <v>444.28</v>
      </c>
      <c r="BQ2705" t="s">
        <v>95</v>
      </c>
      <c r="BR2705" t="s">
        <v>84</v>
      </c>
      <c r="BS2705" t="s">
        <v>85</v>
      </c>
      <c r="BY2705">
        <v>17850.3</v>
      </c>
      <c r="CC2705" t="s">
        <v>308</v>
      </c>
      <c r="CD2705">
        <v>7646</v>
      </c>
      <c r="CE2705" t="s">
        <v>86</v>
      </c>
      <c r="CI2705">
        <v>1</v>
      </c>
      <c r="CJ2705" t="s">
        <v>85</v>
      </c>
      <c r="CK2705">
        <v>23</v>
      </c>
      <c r="CL2705" t="s">
        <v>87</v>
      </c>
    </row>
    <row r="2706" spans="1:90">
      <c r="A2706" t="s">
        <v>72</v>
      </c>
      <c r="B2706" t="s">
        <v>73</v>
      </c>
      <c r="C2706" t="s">
        <v>74</v>
      </c>
      <c r="E2706" t="str">
        <f>"FES1162720518"</f>
        <v>FES1162720518</v>
      </c>
      <c r="F2706" s="3">
        <v>43769</v>
      </c>
      <c r="G2706">
        <v>202004</v>
      </c>
      <c r="H2706" t="s">
        <v>75</v>
      </c>
      <c r="I2706" t="s">
        <v>76</v>
      </c>
      <c r="J2706" t="s">
        <v>77</v>
      </c>
      <c r="K2706" t="s">
        <v>78</v>
      </c>
      <c r="L2706" t="s">
        <v>2797</v>
      </c>
      <c r="M2706" t="s">
        <v>2798</v>
      </c>
      <c r="N2706" t="s">
        <v>2799</v>
      </c>
      <c r="O2706" t="s">
        <v>82</v>
      </c>
      <c r="P2706" t="str">
        <f>"2170714935                    "</f>
        <v xml:space="preserve">2170714935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28.58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1.7</v>
      </c>
      <c r="BJ2706">
        <v>3.4</v>
      </c>
      <c r="BK2706">
        <v>3.5</v>
      </c>
      <c r="BL2706" s="4">
        <v>164.66</v>
      </c>
      <c r="BM2706" s="4">
        <v>24.7</v>
      </c>
      <c r="BN2706" s="4">
        <v>189.36</v>
      </c>
      <c r="BO2706" s="4">
        <v>189.36</v>
      </c>
      <c r="BQ2706" t="s">
        <v>83</v>
      </c>
      <c r="BR2706" t="s">
        <v>84</v>
      </c>
      <c r="BS2706" t="s">
        <v>85</v>
      </c>
      <c r="BY2706">
        <v>16951.52</v>
      </c>
      <c r="CC2706" t="s">
        <v>2798</v>
      </c>
      <c r="CD2706">
        <v>7131</v>
      </c>
      <c r="CE2706" t="s">
        <v>86</v>
      </c>
      <c r="CI2706">
        <v>1</v>
      </c>
      <c r="CJ2706" t="s">
        <v>85</v>
      </c>
      <c r="CK2706">
        <v>23</v>
      </c>
      <c r="CL2706" t="s">
        <v>87</v>
      </c>
    </row>
    <row r="2707" spans="1:90">
      <c r="A2707" t="s">
        <v>72</v>
      </c>
      <c r="B2707" t="s">
        <v>73</v>
      </c>
      <c r="C2707" t="s">
        <v>74</v>
      </c>
      <c r="E2707" t="str">
        <f>"FES1162720342"</f>
        <v>FES1162720342</v>
      </c>
      <c r="F2707" s="3">
        <v>43769</v>
      </c>
      <c r="G2707">
        <v>202004</v>
      </c>
      <c r="H2707" t="s">
        <v>75</v>
      </c>
      <c r="I2707" t="s">
        <v>76</v>
      </c>
      <c r="J2707" t="s">
        <v>77</v>
      </c>
      <c r="K2707" t="s">
        <v>78</v>
      </c>
      <c r="L2707" t="s">
        <v>570</v>
      </c>
      <c r="M2707" t="s">
        <v>571</v>
      </c>
      <c r="N2707" t="s">
        <v>2528</v>
      </c>
      <c r="O2707" t="s">
        <v>82</v>
      </c>
      <c r="P2707" t="str">
        <f>"2170712652                    "</f>
        <v xml:space="preserve">2170712652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8.7899999999999991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1.4</v>
      </c>
      <c r="BJ2707">
        <v>1.7</v>
      </c>
      <c r="BK2707">
        <v>2</v>
      </c>
      <c r="BL2707" s="4">
        <v>50.66</v>
      </c>
      <c r="BM2707" s="4">
        <v>7.6</v>
      </c>
      <c r="BN2707" s="4">
        <v>58.26</v>
      </c>
      <c r="BO2707" s="4">
        <v>58.26</v>
      </c>
      <c r="BQ2707" t="s">
        <v>1184</v>
      </c>
      <c r="BR2707" t="s">
        <v>84</v>
      </c>
      <c r="BS2707" t="s">
        <v>85</v>
      </c>
      <c r="BY2707">
        <v>8458.2000000000007</v>
      </c>
      <c r="CC2707" t="s">
        <v>571</v>
      </c>
      <c r="CD2707">
        <v>4026</v>
      </c>
      <c r="CE2707" t="s">
        <v>86</v>
      </c>
      <c r="CI2707">
        <v>1</v>
      </c>
      <c r="CJ2707" t="s">
        <v>85</v>
      </c>
      <c r="CK2707">
        <v>21</v>
      </c>
      <c r="CL2707" t="s">
        <v>87</v>
      </c>
    </row>
    <row r="2708" spans="1:90">
      <c r="A2708" t="s">
        <v>72</v>
      </c>
      <c r="B2708" t="s">
        <v>73</v>
      </c>
      <c r="C2708" t="s">
        <v>74</v>
      </c>
      <c r="E2708" t="str">
        <f>"FES1162718597"</f>
        <v>FES1162718597</v>
      </c>
      <c r="F2708" s="3">
        <v>43760</v>
      </c>
      <c r="G2708">
        <v>202004</v>
      </c>
      <c r="H2708" t="s">
        <v>75</v>
      </c>
      <c r="I2708" t="s">
        <v>76</v>
      </c>
      <c r="J2708" t="s">
        <v>151</v>
      </c>
      <c r="K2708" t="s">
        <v>78</v>
      </c>
      <c r="L2708" t="s">
        <v>479</v>
      </c>
      <c r="M2708" t="s">
        <v>480</v>
      </c>
      <c r="N2708" t="s">
        <v>2160</v>
      </c>
      <c r="O2708" t="s">
        <v>925</v>
      </c>
      <c r="P2708" t="str">
        <f>"2170713351                    "</f>
        <v xml:space="preserve">2170713351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12.36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2.1</v>
      </c>
      <c r="BJ2708">
        <v>1.2</v>
      </c>
      <c r="BK2708">
        <v>3</v>
      </c>
      <c r="BL2708" s="4">
        <v>71.239999999999995</v>
      </c>
      <c r="BM2708" s="4">
        <v>10.69</v>
      </c>
      <c r="BN2708" s="4">
        <v>81.93</v>
      </c>
      <c r="BO2708" s="4">
        <v>81.93</v>
      </c>
      <c r="BQ2708" t="s">
        <v>83</v>
      </c>
      <c r="BR2708" t="s">
        <v>155</v>
      </c>
      <c r="BS2708" s="3">
        <v>43761</v>
      </c>
      <c r="BT2708" s="5">
        <v>0.33333333333333331</v>
      </c>
      <c r="BU2708" t="s">
        <v>2800</v>
      </c>
      <c r="BV2708" t="s">
        <v>90</v>
      </c>
      <c r="BY2708">
        <v>5944.56</v>
      </c>
      <c r="BZ2708" t="s">
        <v>27</v>
      </c>
      <c r="CA2708" t="s">
        <v>483</v>
      </c>
      <c r="CC2708" t="s">
        <v>480</v>
      </c>
      <c r="CD2708">
        <v>1939</v>
      </c>
      <c r="CE2708" t="s">
        <v>86</v>
      </c>
      <c r="CF2708" s="3">
        <v>43762</v>
      </c>
      <c r="CI2708">
        <v>1</v>
      </c>
      <c r="CJ2708">
        <v>1</v>
      </c>
      <c r="CK2708">
        <v>34</v>
      </c>
      <c r="CL2708" t="s">
        <v>87</v>
      </c>
    </row>
    <row r="2709" spans="1:90">
      <c r="A2709" t="s">
        <v>72</v>
      </c>
      <c r="B2709" t="s">
        <v>73</v>
      </c>
      <c r="C2709" t="s">
        <v>74</v>
      </c>
      <c r="E2709" t="str">
        <f>"FES1162720364"</f>
        <v>FES1162720364</v>
      </c>
      <c r="F2709" s="3">
        <v>43769</v>
      </c>
      <c r="G2709">
        <v>202004</v>
      </c>
      <c r="H2709" t="s">
        <v>75</v>
      </c>
      <c r="I2709" t="s">
        <v>76</v>
      </c>
      <c r="J2709" t="s">
        <v>77</v>
      </c>
      <c r="K2709" t="s">
        <v>78</v>
      </c>
      <c r="L2709" t="s">
        <v>255</v>
      </c>
      <c r="M2709" t="s">
        <v>256</v>
      </c>
      <c r="N2709" t="s">
        <v>2063</v>
      </c>
      <c r="O2709" t="s">
        <v>82</v>
      </c>
      <c r="P2709" t="str">
        <f>"2170712926                    "</f>
        <v xml:space="preserve">2170712926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26.37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2</v>
      </c>
      <c r="BI2709">
        <v>5.8</v>
      </c>
      <c r="BJ2709">
        <v>2.7</v>
      </c>
      <c r="BK2709">
        <v>6</v>
      </c>
      <c r="BL2709" s="4">
        <v>151.91999999999999</v>
      </c>
      <c r="BM2709" s="4">
        <v>22.79</v>
      </c>
      <c r="BN2709" s="4">
        <v>174.71</v>
      </c>
      <c r="BO2709" s="4">
        <v>174.71</v>
      </c>
      <c r="BQ2709" t="s">
        <v>95</v>
      </c>
      <c r="BR2709" t="s">
        <v>84</v>
      </c>
      <c r="BS2709" t="s">
        <v>85</v>
      </c>
      <c r="BY2709">
        <v>13321.14</v>
      </c>
      <c r="CC2709" t="s">
        <v>256</v>
      </c>
      <c r="CD2709">
        <v>3291</v>
      </c>
      <c r="CE2709" t="s">
        <v>86</v>
      </c>
      <c r="CI2709">
        <v>1</v>
      </c>
      <c r="CJ2709" t="s">
        <v>85</v>
      </c>
      <c r="CK2709">
        <v>21</v>
      </c>
      <c r="CL2709" t="s">
        <v>87</v>
      </c>
    </row>
    <row r="2710" spans="1:90">
      <c r="A2710" t="s">
        <v>72</v>
      </c>
      <c r="B2710" t="s">
        <v>73</v>
      </c>
      <c r="C2710" t="s">
        <v>74</v>
      </c>
      <c r="E2710" t="str">
        <f>"FES1162720571"</f>
        <v>FES1162720571</v>
      </c>
      <c r="F2710" s="3">
        <v>43769</v>
      </c>
      <c r="G2710">
        <v>202004</v>
      </c>
      <c r="H2710" t="s">
        <v>75</v>
      </c>
      <c r="I2710" t="s">
        <v>76</v>
      </c>
      <c r="J2710" t="s">
        <v>77</v>
      </c>
      <c r="K2710" t="s">
        <v>78</v>
      </c>
      <c r="L2710" t="s">
        <v>1727</v>
      </c>
      <c r="M2710" t="s">
        <v>1728</v>
      </c>
      <c r="N2710" t="s">
        <v>1729</v>
      </c>
      <c r="O2710" t="s">
        <v>82</v>
      </c>
      <c r="P2710" t="str">
        <f>"2170714999                    "</f>
        <v xml:space="preserve">2170714999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21.4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3.4</v>
      </c>
      <c r="BJ2710">
        <v>1</v>
      </c>
      <c r="BK2710">
        <v>3.5</v>
      </c>
      <c r="BL2710" s="4">
        <v>123.3</v>
      </c>
      <c r="BM2710" s="4">
        <v>18.5</v>
      </c>
      <c r="BN2710" s="4">
        <v>141.80000000000001</v>
      </c>
      <c r="BO2710" s="4">
        <v>141.80000000000001</v>
      </c>
      <c r="BQ2710" t="s">
        <v>83</v>
      </c>
      <c r="BR2710" t="s">
        <v>84</v>
      </c>
      <c r="BS2710" t="s">
        <v>85</v>
      </c>
      <c r="BY2710">
        <v>4835.03</v>
      </c>
      <c r="CC2710" t="s">
        <v>1728</v>
      </c>
      <c r="CD2710">
        <v>1779</v>
      </c>
      <c r="CE2710" t="s">
        <v>86</v>
      </c>
      <c r="CI2710">
        <v>1</v>
      </c>
      <c r="CJ2710" t="s">
        <v>85</v>
      </c>
      <c r="CK2710">
        <v>24</v>
      </c>
      <c r="CL2710" t="s">
        <v>87</v>
      </c>
    </row>
    <row r="2711" spans="1:90">
      <c r="A2711" t="s">
        <v>72</v>
      </c>
      <c r="B2711" t="s">
        <v>73</v>
      </c>
      <c r="C2711" t="s">
        <v>74</v>
      </c>
      <c r="E2711" t="str">
        <f>"FES1162720408"</f>
        <v>FES1162720408</v>
      </c>
      <c r="F2711" s="3">
        <v>43769</v>
      </c>
      <c r="G2711">
        <v>202004</v>
      </c>
      <c r="H2711" t="s">
        <v>75</v>
      </c>
      <c r="I2711" t="s">
        <v>76</v>
      </c>
      <c r="J2711" t="s">
        <v>77</v>
      </c>
      <c r="K2711" t="s">
        <v>78</v>
      </c>
      <c r="L2711" t="s">
        <v>114</v>
      </c>
      <c r="M2711" t="s">
        <v>115</v>
      </c>
      <c r="N2711" t="s">
        <v>1271</v>
      </c>
      <c r="O2711" t="s">
        <v>82</v>
      </c>
      <c r="P2711" t="str">
        <f>"2170714822                    "</f>
        <v xml:space="preserve">2170714822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32.96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7.2</v>
      </c>
      <c r="BJ2711">
        <v>2.2000000000000002</v>
      </c>
      <c r="BK2711">
        <v>7.5</v>
      </c>
      <c r="BL2711" s="4">
        <v>189.89</v>
      </c>
      <c r="BM2711" s="4">
        <v>28.48</v>
      </c>
      <c r="BN2711" s="4">
        <v>218.37</v>
      </c>
      <c r="BO2711" s="4">
        <v>218.37</v>
      </c>
      <c r="BQ2711" t="s">
        <v>83</v>
      </c>
      <c r="BR2711" t="s">
        <v>84</v>
      </c>
      <c r="BS2711" t="s">
        <v>85</v>
      </c>
      <c r="BY2711">
        <v>10786.56</v>
      </c>
      <c r="CC2711" t="s">
        <v>115</v>
      </c>
      <c r="CD2711">
        <v>117</v>
      </c>
      <c r="CE2711" t="s">
        <v>86</v>
      </c>
      <c r="CI2711">
        <v>1</v>
      </c>
      <c r="CJ2711" t="s">
        <v>85</v>
      </c>
      <c r="CK2711">
        <v>21</v>
      </c>
      <c r="CL2711" t="s">
        <v>87</v>
      </c>
    </row>
    <row r="2712" spans="1:90">
      <c r="A2712" t="s">
        <v>72</v>
      </c>
      <c r="B2712" t="s">
        <v>73</v>
      </c>
      <c r="C2712" t="s">
        <v>74</v>
      </c>
      <c r="E2712" t="str">
        <f>"FES1162718835"</f>
        <v>FES1162718835</v>
      </c>
      <c r="F2712" s="3">
        <v>43761</v>
      </c>
      <c r="G2712">
        <v>202004</v>
      </c>
      <c r="H2712" t="s">
        <v>75</v>
      </c>
      <c r="I2712" t="s">
        <v>76</v>
      </c>
      <c r="J2712" t="s">
        <v>151</v>
      </c>
      <c r="K2712" t="s">
        <v>78</v>
      </c>
      <c r="L2712" t="s">
        <v>104</v>
      </c>
      <c r="M2712" t="s">
        <v>105</v>
      </c>
      <c r="N2712" t="s">
        <v>1162</v>
      </c>
      <c r="O2712" t="s">
        <v>82</v>
      </c>
      <c r="P2712" t="str">
        <f>"21707098253                   "</f>
        <v xml:space="preserve">21707098253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19.78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4</v>
      </c>
      <c r="BJ2712">
        <v>4.0999999999999996</v>
      </c>
      <c r="BK2712">
        <v>4.5</v>
      </c>
      <c r="BL2712" s="4">
        <v>113.95</v>
      </c>
      <c r="BM2712" s="4">
        <v>17.09</v>
      </c>
      <c r="BN2712" s="4">
        <v>131.04</v>
      </c>
      <c r="BO2712" s="4">
        <v>131.04</v>
      </c>
      <c r="BQ2712" t="s">
        <v>1163</v>
      </c>
      <c r="BR2712" t="s">
        <v>155</v>
      </c>
      <c r="BS2712" s="3">
        <v>43762</v>
      </c>
      <c r="BT2712" s="5">
        <v>0.37152777777777773</v>
      </c>
      <c r="BU2712" t="s">
        <v>2801</v>
      </c>
      <c r="BV2712" t="s">
        <v>90</v>
      </c>
      <c r="BY2712">
        <v>20358</v>
      </c>
      <c r="BZ2712" t="s">
        <v>27</v>
      </c>
      <c r="CA2712" t="s">
        <v>108</v>
      </c>
      <c r="CC2712" t="s">
        <v>105</v>
      </c>
      <c r="CD2712">
        <v>6220</v>
      </c>
      <c r="CE2712" t="s">
        <v>86</v>
      </c>
      <c r="CF2712" s="3">
        <v>43763</v>
      </c>
      <c r="CI2712">
        <v>1</v>
      </c>
      <c r="CJ2712">
        <v>1</v>
      </c>
      <c r="CK2712">
        <v>21</v>
      </c>
      <c r="CL2712" t="s">
        <v>87</v>
      </c>
    </row>
    <row r="2713" spans="1:90">
      <c r="A2713" t="s">
        <v>72</v>
      </c>
      <c r="B2713" t="s">
        <v>73</v>
      </c>
      <c r="C2713" t="s">
        <v>74</v>
      </c>
      <c r="E2713" t="str">
        <f>"FES1162720627"</f>
        <v>FES1162720627</v>
      </c>
      <c r="F2713" s="3">
        <v>43769</v>
      </c>
      <c r="G2713">
        <v>202004</v>
      </c>
      <c r="H2713" t="s">
        <v>75</v>
      </c>
      <c r="I2713" t="s">
        <v>76</v>
      </c>
      <c r="J2713" t="s">
        <v>77</v>
      </c>
      <c r="K2713" t="s">
        <v>78</v>
      </c>
      <c r="L2713" t="s">
        <v>189</v>
      </c>
      <c r="M2713" t="s">
        <v>190</v>
      </c>
      <c r="N2713" t="s">
        <v>2802</v>
      </c>
      <c r="O2713" t="s">
        <v>82</v>
      </c>
      <c r="P2713" t="str">
        <f>"21707154027                   "</f>
        <v xml:space="preserve">21707154027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6.87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0.8</v>
      </c>
      <c r="BJ2713">
        <v>0.8</v>
      </c>
      <c r="BK2713">
        <v>1</v>
      </c>
      <c r="BL2713" s="4">
        <v>39.58</v>
      </c>
      <c r="BM2713" s="4">
        <v>5.94</v>
      </c>
      <c r="BN2713" s="4">
        <v>45.52</v>
      </c>
      <c r="BO2713" s="4">
        <v>45.52</v>
      </c>
      <c r="BR2713" t="s">
        <v>84</v>
      </c>
      <c r="BS2713" t="s">
        <v>85</v>
      </c>
      <c r="BY2713">
        <v>3949.44</v>
      </c>
      <c r="CC2713" t="s">
        <v>190</v>
      </c>
      <c r="CD2713">
        <v>1500</v>
      </c>
      <c r="CE2713" t="s">
        <v>96</v>
      </c>
      <c r="CI2713">
        <v>1</v>
      </c>
      <c r="CJ2713" t="s">
        <v>85</v>
      </c>
      <c r="CK2713">
        <v>22</v>
      </c>
      <c r="CL2713" t="s">
        <v>87</v>
      </c>
    </row>
    <row r="2714" spans="1:90">
      <c r="A2714" t="s">
        <v>72</v>
      </c>
      <c r="B2714" t="s">
        <v>73</v>
      </c>
      <c r="C2714" t="s">
        <v>74</v>
      </c>
      <c r="E2714" t="str">
        <f>"FES1162720284"</f>
        <v>FES1162720284</v>
      </c>
      <c r="F2714" s="3">
        <v>43769</v>
      </c>
      <c r="G2714">
        <v>202004</v>
      </c>
      <c r="H2714" t="s">
        <v>75</v>
      </c>
      <c r="I2714" t="s">
        <v>76</v>
      </c>
      <c r="J2714" t="s">
        <v>77</v>
      </c>
      <c r="K2714" t="s">
        <v>78</v>
      </c>
      <c r="L2714" t="s">
        <v>1570</v>
      </c>
      <c r="M2714" t="s">
        <v>1571</v>
      </c>
      <c r="N2714" t="s">
        <v>1572</v>
      </c>
      <c r="O2714" t="s">
        <v>82</v>
      </c>
      <c r="P2714" t="str">
        <f>"2170711408                    "</f>
        <v xml:space="preserve">2170711408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39.47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6.1</v>
      </c>
      <c r="BJ2714">
        <v>3.4</v>
      </c>
      <c r="BK2714">
        <v>6.5</v>
      </c>
      <c r="BL2714" s="4">
        <v>227.41</v>
      </c>
      <c r="BM2714" s="4">
        <v>34.11</v>
      </c>
      <c r="BN2714" s="4">
        <v>261.52</v>
      </c>
      <c r="BO2714" s="4">
        <v>261.52</v>
      </c>
      <c r="BQ2714" t="s">
        <v>83</v>
      </c>
      <c r="BR2714" t="s">
        <v>84</v>
      </c>
      <c r="BS2714" t="s">
        <v>85</v>
      </c>
      <c r="BY2714">
        <v>16863.150000000001</v>
      </c>
      <c r="CC2714" t="s">
        <v>1571</v>
      </c>
      <c r="CD2714">
        <v>2410</v>
      </c>
      <c r="CE2714" t="s">
        <v>86</v>
      </c>
      <c r="CI2714">
        <v>1</v>
      </c>
      <c r="CJ2714" t="s">
        <v>85</v>
      </c>
      <c r="CK2714">
        <v>24</v>
      </c>
      <c r="CL2714" t="s">
        <v>87</v>
      </c>
    </row>
    <row r="2715" spans="1:90">
      <c r="A2715" t="s">
        <v>72</v>
      </c>
      <c r="B2715" t="s">
        <v>73</v>
      </c>
      <c r="C2715" t="s">
        <v>74</v>
      </c>
      <c r="E2715" t="str">
        <f>"FES1162720602"</f>
        <v>FES1162720602</v>
      </c>
      <c r="F2715" s="3">
        <v>43769</v>
      </c>
      <c r="G2715">
        <v>202004</v>
      </c>
      <c r="H2715" t="s">
        <v>75</v>
      </c>
      <c r="I2715" t="s">
        <v>76</v>
      </c>
      <c r="J2715" t="s">
        <v>77</v>
      </c>
      <c r="K2715" t="s">
        <v>78</v>
      </c>
      <c r="L2715" t="s">
        <v>551</v>
      </c>
      <c r="M2715" t="s">
        <v>552</v>
      </c>
      <c r="N2715" t="s">
        <v>1082</v>
      </c>
      <c r="O2715" t="s">
        <v>82</v>
      </c>
      <c r="P2715" t="str">
        <f>"2170713413                    "</f>
        <v xml:space="preserve">2170713413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28.58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1.8</v>
      </c>
      <c r="BJ2715">
        <v>3.3</v>
      </c>
      <c r="BK2715">
        <v>3.5</v>
      </c>
      <c r="BL2715" s="4">
        <v>164.66</v>
      </c>
      <c r="BM2715" s="4">
        <v>24.7</v>
      </c>
      <c r="BN2715" s="4">
        <v>189.36</v>
      </c>
      <c r="BO2715" s="4">
        <v>189.36</v>
      </c>
      <c r="BQ2715" t="s">
        <v>83</v>
      </c>
      <c r="BR2715" t="s">
        <v>84</v>
      </c>
      <c r="BS2715" t="s">
        <v>85</v>
      </c>
      <c r="BY2715">
        <v>16682.25</v>
      </c>
      <c r="CC2715" t="s">
        <v>552</v>
      </c>
      <c r="CD2715">
        <v>1947</v>
      </c>
      <c r="CE2715" t="s">
        <v>86</v>
      </c>
      <c r="CI2715">
        <v>1</v>
      </c>
      <c r="CJ2715" t="s">
        <v>85</v>
      </c>
      <c r="CK2715">
        <v>23</v>
      </c>
      <c r="CL2715" t="s">
        <v>87</v>
      </c>
    </row>
    <row r="2716" spans="1:90">
      <c r="A2716" t="s">
        <v>72</v>
      </c>
      <c r="B2716" t="s">
        <v>73</v>
      </c>
      <c r="C2716" t="s">
        <v>74</v>
      </c>
      <c r="E2716" t="str">
        <f>"FES1162718065"</f>
        <v>FES1162718065</v>
      </c>
      <c r="F2716" s="3">
        <v>43759</v>
      </c>
      <c r="G2716">
        <v>202004</v>
      </c>
      <c r="H2716" t="s">
        <v>75</v>
      </c>
      <c r="I2716" t="s">
        <v>76</v>
      </c>
      <c r="J2716" t="s">
        <v>151</v>
      </c>
      <c r="K2716" t="s">
        <v>78</v>
      </c>
      <c r="L2716" t="s">
        <v>359</v>
      </c>
      <c r="M2716" t="s">
        <v>360</v>
      </c>
      <c r="N2716" t="s">
        <v>2374</v>
      </c>
      <c r="O2716" t="s">
        <v>925</v>
      </c>
      <c r="P2716" t="str">
        <f>"2170712570                    "</f>
        <v xml:space="preserve">2170712570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12.36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3.8</v>
      </c>
      <c r="BJ2716">
        <v>2</v>
      </c>
      <c r="BK2716">
        <v>4</v>
      </c>
      <c r="BL2716" s="4">
        <v>71.239999999999995</v>
      </c>
      <c r="BM2716" s="4">
        <v>10.69</v>
      </c>
      <c r="BN2716" s="4">
        <v>81.93</v>
      </c>
      <c r="BO2716" s="4">
        <v>81.93</v>
      </c>
      <c r="BQ2716" t="s">
        <v>83</v>
      </c>
      <c r="BR2716" t="s">
        <v>155</v>
      </c>
      <c r="BS2716" s="3">
        <v>43760</v>
      </c>
      <c r="BT2716" s="5">
        <v>0.3979166666666667</v>
      </c>
      <c r="BU2716" t="s">
        <v>2803</v>
      </c>
      <c r="BV2716" t="s">
        <v>90</v>
      </c>
      <c r="BY2716">
        <v>9829.91</v>
      </c>
      <c r="BZ2716" t="s">
        <v>27</v>
      </c>
      <c r="CA2716" t="s">
        <v>1766</v>
      </c>
      <c r="CC2716" t="s">
        <v>360</v>
      </c>
      <c r="CD2716">
        <v>208</v>
      </c>
      <c r="CE2716" t="s">
        <v>86</v>
      </c>
      <c r="CF2716" s="3">
        <v>43762</v>
      </c>
      <c r="CI2716">
        <v>1</v>
      </c>
      <c r="CJ2716">
        <v>1</v>
      </c>
      <c r="CK2716">
        <v>34</v>
      </c>
      <c r="CL2716" t="s">
        <v>87</v>
      </c>
    </row>
    <row r="2717" spans="1:90">
      <c r="A2717" t="s">
        <v>72</v>
      </c>
      <c r="B2717" t="s">
        <v>73</v>
      </c>
      <c r="C2717" t="s">
        <v>74</v>
      </c>
      <c r="E2717" t="str">
        <f>"FES1162720612"</f>
        <v>FES1162720612</v>
      </c>
      <c r="F2717" s="3">
        <v>43769</v>
      </c>
      <c r="G2717">
        <v>202004</v>
      </c>
      <c r="H2717" t="s">
        <v>75</v>
      </c>
      <c r="I2717" t="s">
        <v>76</v>
      </c>
      <c r="J2717" t="s">
        <v>77</v>
      </c>
      <c r="K2717" t="s">
        <v>78</v>
      </c>
      <c r="L2717" t="s">
        <v>185</v>
      </c>
      <c r="M2717" t="s">
        <v>186</v>
      </c>
      <c r="N2717" t="s">
        <v>2804</v>
      </c>
      <c r="O2717" t="s">
        <v>82</v>
      </c>
      <c r="P2717" t="str">
        <f>"2170711503                    "</f>
        <v xml:space="preserve">2170711503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15.1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6.7</v>
      </c>
      <c r="BJ2717">
        <v>4.5</v>
      </c>
      <c r="BK2717">
        <v>7</v>
      </c>
      <c r="BL2717" s="4">
        <v>87.01</v>
      </c>
      <c r="BM2717" s="4">
        <v>13.05</v>
      </c>
      <c r="BN2717" s="4">
        <v>100.06</v>
      </c>
      <c r="BO2717" s="4">
        <v>100.06</v>
      </c>
      <c r="BQ2717" t="s">
        <v>83</v>
      </c>
      <c r="BR2717" t="s">
        <v>84</v>
      </c>
      <c r="BS2717" t="s">
        <v>85</v>
      </c>
      <c r="BY2717">
        <v>22349.87</v>
      </c>
      <c r="CC2717" t="s">
        <v>186</v>
      </c>
      <c r="CD2717">
        <v>1400</v>
      </c>
      <c r="CE2717" t="s">
        <v>86</v>
      </c>
      <c r="CI2717">
        <v>1</v>
      </c>
      <c r="CJ2717" t="s">
        <v>85</v>
      </c>
      <c r="CK2717">
        <v>22</v>
      </c>
      <c r="CL2717" t="s">
        <v>87</v>
      </c>
    </row>
    <row r="2718" spans="1:90">
      <c r="A2718" t="s">
        <v>72</v>
      </c>
      <c r="B2718" t="s">
        <v>73</v>
      </c>
      <c r="C2718" t="s">
        <v>74</v>
      </c>
      <c r="E2718" t="str">
        <f>"FES1162718889"</f>
        <v>FES1162718889</v>
      </c>
      <c r="F2718" s="3">
        <v>43761</v>
      </c>
      <c r="G2718">
        <v>202004</v>
      </c>
      <c r="H2718" t="s">
        <v>75</v>
      </c>
      <c r="I2718" t="s">
        <v>76</v>
      </c>
      <c r="J2718" t="s">
        <v>151</v>
      </c>
      <c r="K2718" t="s">
        <v>78</v>
      </c>
      <c r="L2718" t="s">
        <v>2805</v>
      </c>
      <c r="M2718" t="s">
        <v>2806</v>
      </c>
      <c r="N2718" t="s">
        <v>2807</v>
      </c>
      <c r="O2718" t="s">
        <v>925</v>
      </c>
      <c r="P2718" t="str">
        <f>"21707131621                   "</f>
        <v xml:space="preserve">21707131621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12.36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2.5</v>
      </c>
      <c r="BJ2718">
        <v>0.9</v>
      </c>
      <c r="BK2718">
        <v>3</v>
      </c>
      <c r="BL2718" s="4">
        <v>71.239999999999995</v>
      </c>
      <c r="BM2718" s="4">
        <v>10.69</v>
      </c>
      <c r="BN2718" s="4">
        <v>81.93</v>
      </c>
      <c r="BO2718" s="4">
        <v>81.93</v>
      </c>
      <c r="BR2718" t="s">
        <v>155</v>
      </c>
      <c r="BS2718" s="3">
        <v>43769</v>
      </c>
      <c r="BT2718" s="5">
        <v>0.3923611111111111</v>
      </c>
      <c r="BU2718" t="s">
        <v>2808</v>
      </c>
      <c r="BV2718" t="s">
        <v>87</v>
      </c>
      <c r="BW2718" t="s">
        <v>232</v>
      </c>
      <c r="BX2718" t="s">
        <v>2809</v>
      </c>
      <c r="BY2718">
        <v>4564.5</v>
      </c>
      <c r="BZ2718" t="s">
        <v>27</v>
      </c>
      <c r="CA2718" t="s">
        <v>688</v>
      </c>
      <c r="CC2718" t="s">
        <v>2806</v>
      </c>
      <c r="CD2718">
        <v>284</v>
      </c>
      <c r="CE2718" t="s">
        <v>86</v>
      </c>
      <c r="CI2718">
        <v>1</v>
      </c>
      <c r="CJ2718">
        <v>6</v>
      </c>
      <c r="CK2718">
        <v>34</v>
      </c>
      <c r="CL2718" t="s">
        <v>87</v>
      </c>
    </row>
    <row r="2719" spans="1:90">
      <c r="A2719" t="s">
        <v>72</v>
      </c>
      <c r="B2719" t="s">
        <v>73</v>
      </c>
      <c r="C2719" t="s">
        <v>74</v>
      </c>
      <c r="E2719" t="str">
        <f>"FES1162720603"</f>
        <v>FES1162720603</v>
      </c>
      <c r="F2719" s="3">
        <v>43769</v>
      </c>
      <c r="G2719">
        <v>202004</v>
      </c>
      <c r="H2719" t="s">
        <v>75</v>
      </c>
      <c r="I2719" t="s">
        <v>76</v>
      </c>
      <c r="J2719" t="s">
        <v>77</v>
      </c>
      <c r="K2719" t="s">
        <v>78</v>
      </c>
      <c r="L2719" t="s">
        <v>114</v>
      </c>
      <c r="M2719" t="s">
        <v>115</v>
      </c>
      <c r="N2719" t="s">
        <v>2810</v>
      </c>
      <c r="O2719" t="s">
        <v>82</v>
      </c>
      <c r="P2719" t="str">
        <f>"2170713400                    "</f>
        <v xml:space="preserve">2170713400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8.7899999999999991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0.8</v>
      </c>
      <c r="BJ2719">
        <v>1</v>
      </c>
      <c r="BK2719">
        <v>1</v>
      </c>
      <c r="BL2719" s="4">
        <v>50.66</v>
      </c>
      <c r="BM2719" s="4">
        <v>7.6</v>
      </c>
      <c r="BN2719" s="4">
        <v>58.26</v>
      </c>
      <c r="BO2719" s="4">
        <v>58.26</v>
      </c>
      <c r="BR2719" t="s">
        <v>84</v>
      </c>
      <c r="BS2719" t="s">
        <v>85</v>
      </c>
      <c r="BY2719">
        <v>5028.66</v>
      </c>
      <c r="CC2719" t="s">
        <v>115</v>
      </c>
      <c r="CD2719">
        <v>200</v>
      </c>
      <c r="CE2719" t="s">
        <v>96</v>
      </c>
      <c r="CI2719">
        <v>1</v>
      </c>
      <c r="CJ2719" t="s">
        <v>85</v>
      </c>
      <c r="CK2719">
        <v>21</v>
      </c>
      <c r="CL2719" t="s">
        <v>87</v>
      </c>
    </row>
    <row r="2720" spans="1:90">
      <c r="A2720" t="s">
        <v>72</v>
      </c>
      <c r="B2720" t="s">
        <v>73</v>
      </c>
      <c r="C2720" t="s">
        <v>74</v>
      </c>
      <c r="E2720" t="str">
        <f>"FES1162720585"</f>
        <v>FES1162720585</v>
      </c>
      <c r="F2720" s="3">
        <v>43769</v>
      </c>
      <c r="G2720">
        <v>202004</v>
      </c>
      <c r="H2720" t="s">
        <v>75</v>
      </c>
      <c r="I2720" t="s">
        <v>76</v>
      </c>
      <c r="J2720" t="s">
        <v>77</v>
      </c>
      <c r="K2720" t="s">
        <v>78</v>
      </c>
      <c r="L2720" t="s">
        <v>114</v>
      </c>
      <c r="M2720" t="s">
        <v>115</v>
      </c>
      <c r="N2720" t="s">
        <v>126</v>
      </c>
      <c r="O2720" t="s">
        <v>82</v>
      </c>
      <c r="P2720" t="str">
        <f>"2170715004                    "</f>
        <v xml:space="preserve">2170715004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8.7899999999999991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1.7</v>
      </c>
      <c r="BJ2720">
        <v>1.4</v>
      </c>
      <c r="BK2720">
        <v>2</v>
      </c>
      <c r="BL2720" s="4">
        <v>50.66</v>
      </c>
      <c r="BM2720" s="4">
        <v>7.6</v>
      </c>
      <c r="BN2720" s="4">
        <v>58.26</v>
      </c>
      <c r="BO2720" s="4">
        <v>58.26</v>
      </c>
      <c r="BQ2720" t="s">
        <v>95</v>
      </c>
      <c r="BR2720" t="s">
        <v>84</v>
      </c>
      <c r="BS2720" t="s">
        <v>85</v>
      </c>
      <c r="BY2720">
        <v>6870.5</v>
      </c>
      <c r="CC2720" t="s">
        <v>115</v>
      </c>
      <c r="CD2720">
        <v>200</v>
      </c>
      <c r="CE2720" t="s">
        <v>96</v>
      </c>
      <c r="CI2720">
        <v>1</v>
      </c>
      <c r="CJ2720" t="s">
        <v>85</v>
      </c>
      <c r="CK2720">
        <v>21</v>
      </c>
      <c r="CL2720" t="s">
        <v>87</v>
      </c>
    </row>
    <row r="2721" spans="1:90">
      <c r="A2721" t="s">
        <v>72</v>
      </c>
      <c r="B2721" t="s">
        <v>73</v>
      </c>
      <c r="C2721" t="s">
        <v>74</v>
      </c>
      <c r="E2721" t="str">
        <f>"FES1162718831"</f>
        <v>FES1162718831</v>
      </c>
      <c r="F2721" s="3">
        <v>43761</v>
      </c>
      <c r="G2721">
        <v>202004</v>
      </c>
      <c r="H2721" t="s">
        <v>75</v>
      </c>
      <c r="I2721" t="s">
        <v>76</v>
      </c>
      <c r="J2721" t="s">
        <v>151</v>
      </c>
      <c r="K2721" t="s">
        <v>78</v>
      </c>
      <c r="L2721" t="s">
        <v>359</v>
      </c>
      <c r="M2721" t="s">
        <v>360</v>
      </c>
      <c r="N2721" t="s">
        <v>2374</v>
      </c>
      <c r="O2721" t="s">
        <v>925</v>
      </c>
      <c r="P2721" t="str">
        <f>"2170705095                    "</f>
        <v xml:space="preserve">2170705095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12.36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3.8</v>
      </c>
      <c r="BJ2721">
        <v>3.5</v>
      </c>
      <c r="BK2721">
        <v>4</v>
      </c>
      <c r="BL2721" s="4">
        <v>71.239999999999995</v>
      </c>
      <c r="BM2721" s="4">
        <v>10.69</v>
      </c>
      <c r="BN2721" s="4">
        <v>81.93</v>
      </c>
      <c r="BO2721" s="4">
        <v>81.93</v>
      </c>
      <c r="BQ2721" t="s">
        <v>2375</v>
      </c>
      <c r="BR2721" t="s">
        <v>155</v>
      </c>
      <c r="BS2721" s="3">
        <v>43766</v>
      </c>
      <c r="BT2721" s="5">
        <v>0.43541666666666662</v>
      </c>
      <c r="BU2721" t="s">
        <v>2811</v>
      </c>
      <c r="BV2721" t="s">
        <v>87</v>
      </c>
      <c r="BY2721">
        <v>17547.18</v>
      </c>
      <c r="BZ2721" t="s">
        <v>27</v>
      </c>
      <c r="CA2721" t="s">
        <v>1766</v>
      </c>
      <c r="CC2721" t="s">
        <v>360</v>
      </c>
      <c r="CD2721">
        <v>208</v>
      </c>
      <c r="CE2721" t="s">
        <v>2255</v>
      </c>
      <c r="CF2721" s="3">
        <v>43767</v>
      </c>
      <c r="CI2721">
        <v>1</v>
      </c>
      <c r="CJ2721">
        <v>3</v>
      </c>
      <c r="CK2721">
        <v>34</v>
      </c>
      <c r="CL2721" t="s">
        <v>87</v>
      </c>
    </row>
    <row r="2722" spans="1:90">
      <c r="A2722" t="s">
        <v>72</v>
      </c>
      <c r="B2722" t="s">
        <v>73</v>
      </c>
      <c r="C2722" t="s">
        <v>74</v>
      </c>
      <c r="E2722" t="str">
        <f>"FES1162720524"</f>
        <v>FES1162720524</v>
      </c>
      <c r="F2722" s="3">
        <v>43769</v>
      </c>
      <c r="G2722">
        <v>202004</v>
      </c>
      <c r="H2722" t="s">
        <v>75</v>
      </c>
      <c r="I2722" t="s">
        <v>76</v>
      </c>
      <c r="J2722" t="s">
        <v>77</v>
      </c>
      <c r="K2722" t="s">
        <v>78</v>
      </c>
      <c r="L2722" t="s">
        <v>114</v>
      </c>
      <c r="M2722" t="s">
        <v>115</v>
      </c>
      <c r="N2722" t="s">
        <v>1486</v>
      </c>
      <c r="O2722" t="s">
        <v>82</v>
      </c>
      <c r="P2722" t="str">
        <f>"2170714946                    "</f>
        <v xml:space="preserve">2170714946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8.7899999999999991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1.9</v>
      </c>
      <c r="BJ2722">
        <v>1.7</v>
      </c>
      <c r="BK2722">
        <v>2</v>
      </c>
      <c r="BL2722" s="4">
        <v>50.66</v>
      </c>
      <c r="BM2722" s="4">
        <v>7.6</v>
      </c>
      <c r="BN2722" s="4">
        <v>58.26</v>
      </c>
      <c r="BO2722" s="4">
        <v>58.26</v>
      </c>
      <c r="BQ2722" t="s">
        <v>258</v>
      </c>
      <c r="BR2722" t="s">
        <v>84</v>
      </c>
      <c r="BS2722" t="s">
        <v>85</v>
      </c>
      <c r="BY2722">
        <v>8414.51</v>
      </c>
      <c r="CC2722" t="s">
        <v>115</v>
      </c>
      <c r="CD2722">
        <v>200</v>
      </c>
      <c r="CE2722" t="s">
        <v>96</v>
      </c>
      <c r="CI2722">
        <v>1</v>
      </c>
      <c r="CJ2722" t="s">
        <v>85</v>
      </c>
      <c r="CK2722">
        <v>21</v>
      </c>
      <c r="CL2722" t="s">
        <v>87</v>
      </c>
    </row>
    <row r="2723" spans="1:90">
      <c r="A2723" t="s">
        <v>72</v>
      </c>
      <c r="B2723" t="s">
        <v>73</v>
      </c>
      <c r="C2723" t="s">
        <v>74</v>
      </c>
      <c r="E2723" t="str">
        <f>"FES1162718892"</f>
        <v>FES1162718892</v>
      </c>
      <c r="F2723" s="3">
        <v>43761</v>
      </c>
      <c r="G2723">
        <v>202004</v>
      </c>
      <c r="H2723" t="s">
        <v>75</v>
      </c>
      <c r="I2723" t="s">
        <v>76</v>
      </c>
      <c r="J2723" t="s">
        <v>151</v>
      </c>
      <c r="K2723" t="s">
        <v>78</v>
      </c>
      <c r="L2723" t="s">
        <v>601</v>
      </c>
      <c r="M2723" t="s">
        <v>602</v>
      </c>
      <c r="N2723" t="s">
        <v>2812</v>
      </c>
      <c r="O2723" t="s">
        <v>925</v>
      </c>
      <c r="P2723" t="str">
        <f>"2170713617                    "</f>
        <v xml:space="preserve">2170713617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23.5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4.2</v>
      </c>
      <c r="BJ2723">
        <v>6.8</v>
      </c>
      <c r="BK2723">
        <v>7</v>
      </c>
      <c r="BL2723" s="4">
        <v>135.38999999999999</v>
      </c>
      <c r="BM2723" s="4">
        <v>20.309999999999999</v>
      </c>
      <c r="BN2723" s="4">
        <v>155.69999999999999</v>
      </c>
      <c r="BO2723" s="4">
        <v>155.69999999999999</v>
      </c>
      <c r="BQ2723" t="s">
        <v>2813</v>
      </c>
      <c r="BR2723" t="s">
        <v>155</v>
      </c>
      <c r="BS2723" s="3">
        <v>43762</v>
      </c>
      <c r="BT2723" s="5">
        <v>0.37152777777777773</v>
      </c>
      <c r="BU2723" t="s">
        <v>2814</v>
      </c>
      <c r="BV2723" t="s">
        <v>90</v>
      </c>
      <c r="BY2723">
        <v>34245.75</v>
      </c>
      <c r="BZ2723" t="s">
        <v>27</v>
      </c>
      <c r="CC2723" t="s">
        <v>602</v>
      </c>
      <c r="CD2723">
        <v>250</v>
      </c>
      <c r="CE2723" t="s">
        <v>2255</v>
      </c>
      <c r="CF2723" s="3">
        <v>43766</v>
      </c>
      <c r="CI2723">
        <v>1</v>
      </c>
      <c r="CJ2723">
        <v>1</v>
      </c>
      <c r="CK2723">
        <v>34</v>
      </c>
      <c r="CL2723" t="s">
        <v>87</v>
      </c>
    </row>
    <row r="2724" spans="1:90">
      <c r="A2724" t="s">
        <v>72</v>
      </c>
      <c r="B2724" t="s">
        <v>73</v>
      </c>
      <c r="C2724" t="s">
        <v>74</v>
      </c>
      <c r="E2724" t="str">
        <f>"FES1162720629"</f>
        <v>FES1162720629</v>
      </c>
      <c r="F2724" s="3">
        <v>43769</v>
      </c>
      <c r="G2724">
        <v>202004</v>
      </c>
      <c r="H2724" t="s">
        <v>75</v>
      </c>
      <c r="I2724" t="s">
        <v>76</v>
      </c>
      <c r="J2724" t="s">
        <v>77</v>
      </c>
      <c r="K2724" t="s">
        <v>78</v>
      </c>
      <c r="L2724" t="s">
        <v>162</v>
      </c>
      <c r="M2724" t="s">
        <v>163</v>
      </c>
      <c r="N2724" t="s">
        <v>166</v>
      </c>
      <c r="O2724" t="s">
        <v>82</v>
      </c>
      <c r="P2724" t="str">
        <f>"2170705048                    "</f>
        <v xml:space="preserve">2170705048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24.73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2.9</v>
      </c>
      <c r="BJ2724">
        <v>1.6</v>
      </c>
      <c r="BK2724">
        <v>3</v>
      </c>
      <c r="BL2724" s="4">
        <v>142.49</v>
      </c>
      <c r="BM2724" s="4">
        <v>21.37</v>
      </c>
      <c r="BN2724" s="4">
        <v>163.86</v>
      </c>
      <c r="BO2724" s="4">
        <v>163.86</v>
      </c>
      <c r="BQ2724" t="s">
        <v>95</v>
      </c>
      <c r="BR2724" t="s">
        <v>84</v>
      </c>
      <c r="BS2724" t="s">
        <v>85</v>
      </c>
      <c r="BY2724">
        <v>7980.62</v>
      </c>
      <c r="CC2724" t="s">
        <v>163</v>
      </c>
      <c r="CD2724">
        <v>7130</v>
      </c>
      <c r="CE2724" t="s">
        <v>2255</v>
      </c>
      <c r="CI2724">
        <v>1</v>
      </c>
      <c r="CJ2724" t="s">
        <v>85</v>
      </c>
      <c r="CK2724">
        <v>23</v>
      </c>
      <c r="CL2724" t="s">
        <v>87</v>
      </c>
    </row>
    <row r="2725" spans="1:90">
      <c r="A2725" t="s">
        <v>72</v>
      </c>
      <c r="B2725" t="s">
        <v>73</v>
      </c>
      <c r="C2725" t="s">
        <v>74</v>
      </c>
      <c r="E2725" t="str">
        <f>"FES1162719403"</f>
        <v>FES1162719403</v>
      </c>
      <c r="F2725" s="3">
        <v>43763</v>
      </c>
      <c r="G2725">
        <v>202004</v>
      </c>
      <c r="H2725" t="s">
        <v>75</v>
      </c>
      <c r="I2725" t="s">
        <v>76</v>
      </c>
      <c r="J2725" t="s">
        <v>151</v>
      </c>
      <c r="K2725" t="s">
        <v>78</v>
      </c>
      <c r="L2725" t="s">
        <v>79</v>
      </c>
      <c r="M2725" t="s">
        <v>80</v>
      </c>
      <c r="N2725" t="s">
        <v>2815</v>
      </c>
      <c r="O2725" t="s">
        <v>925</v>
      </c>
      <c r="P2725" t="str">
        <f>"2170711350                    "</f>
        <v xml:space="preserve">2170711350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15.35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14.8</v>
      </c>
      <c r="BJ2725">
        <v>9.1</v>
      </c>
      <c r="BK2725">
        <v>15</v>
      </c>
      <c r="BL2725" s="4">
        <v>88.43</v>
      </c>
      <c r="BM2725" s="4">
        <v>13.26</v>
      </c>
      <c r="BN2725" s="4">
        <v>101.69</v>
      </c>
      <c r="BO2725" s="4">
        <v>101.69</v>
      </c>
      <c r="BQ2725" t="s">
        <v>83</v>
      </c>
      <c r="BR2725" t="s">
        <v>155</v>
      </c>
      <c r="BS2725" s="3">
        <v>43768</v>
      </c>
      <c r="BT2725" s="5">
        <v>7.7083333333333337E-2</v>
      </c>
      <c r="BU2725" t="s">
        <v>322</v>
      </c>
      <c r="BV2725" t="s">
        <v>87</v>
      </c>
      <c r="BY2725">
        <v>45444.45</v>
      </c>
      <c r="BZ2725" t="s">
        <v>27</v>
      </c>
      <c r="CA2725" t="s">
        <v>325</v>
      </c>
      <c r="CC2725" t="s">
        <v>80</v>
      </c>
      <c r="CD2725">
        <v>2001</v>
      </c>
      <c r="CE2725" t="s">
        <v>86</v>
      </c>
      <c r="CI2725">
        <v>1</v>
      </c>
      <c r="CJ2725">
        <v>3</v>
      </c>
      <c r="CK2725">
        <v>32</v>
      </c>
      <c r="CL2725" t="s">
        <v>87</v>
      </c>
    </row>
    <row r="2726" spans="1:90">
      <c r="A2726" t="s">
        <v>72</v>
      </c>
      <c r="B2726" t="s">
        <v>73</v>
      </c>
      <c r="C2726" t="s">
        <v>74</v>
      </c>
      <c r="E2726" t="str">
        <f>"FES1162720476"</f>
        <v>FES1162720476</v>
      </c>
      <c r="F2726" s="3">
        <v>43769</v>
      </c>
      <c r="G2726">
        <v>202004</v>
      </c>
      <c r="H2726" t="s">
        <v>75</v>
      </c>
      <c r="I2726" t="s">
        <v>76</v>
      </c>
      <c r="J2726" t="s">
        <v>77</v>
      </c>
      <c r="K2726" t="s">
        <v>78</v>
      </c>
      <c r="L2726" t="s">
        <v>119</v>
      </c>
      <c r="M2726" t="s">
        <v>120</v>
      </c>
      <c r="N2726" t="s">
        <v>2479</v>
      </c>
      <c r="O2726" t="s">
        <v>82</v>
      </c>
      <c r="P2726" t="str">
        <f>"2170714890                    "</f>
        <v xml:space="preserve">2170714890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13.19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1.6</v>
      </c>
      <c r="BJ2726">
        <v>2.7</v>
      </c>
      <c r="BK2726">
        <v>3</v>
      </c>
      <c r="BL2726" s="4">
        <v>75.98</v>
      </c>
      <c r="BM2726" s="4">
        <v>11.4</v>
      </c>
      <c r="BN2726" s="4">
        <v>87.38</v>
      </c>
      <c r="BO2726" s="4">
        <v>87.38</v>
      </c>
      <c r="BQ2726" t="s">
        <v>83</v>
      </c>
      <c r="BR2726" t="s">
        <v>84</v>
      </c>
      <c r="BS2726" t="s">
        <v>85</v>
      </c>
      <c r="BY2726">
        <v>13665.34</v>
      </c>
      <c r="CC2726" t="s">
        <v>120</v>
      </c>
      <c r="CD2726">
        <v>6001</v>
      </c>
      <c r="CE2726" t="s">
        <v>86</v>
      </c>
      <c r="CI2726">
        <v>1</v>
      </c>
      <c r="CJ2726" t="s">
        <v>85</v>
      </c>
      <c r="CK2726">
        <v>21</v>
      </c>
      <c r="CL2726" t="s">
        <v>87</v>
      </c>
    </row>
    <row r="2727" spans="1:90">
      <c r="A2727" t="s">
        <v>72</v>
      </c>
      <c r="B2727" t="s">
        <v>73</v>
      </c>
      <c r="C2727" t="s">
        <v>74</v>
      </c>
      <c r="E2727" t="str">
        <f>"FES1162718909"</f>
        <v>FES1162718909</v>
      </c>
      <c r="F2727" s="3">
        <v>43761</v>
      </c>
      <c r="G2727">
        <v>202004</v>
      </c>
      <c r="H2727" t="s">
        <v>75</v>
      </c>
      <c r="I2727" t="s">
        <v>76</v>
      </c>
      <c r="J2727" t="s">
        <v>151</v>
      </c>
      <c r="K2727" t="s">
        <v>78</v>
      </c>
      <c r="L2727" t="s">
        <v>506</v>
      </c>
      <c r="M2727" t="s">
        <v>507</v>
      </c>
      <c r="N2727" t="s">
        <v>628</v>
      </c>
      <c r="O2727" t="s">
        <v>925</v>
      </c>
      <c r="P2727" t="str">
        <f>"2170713628                    "</f>
        <v xml:space="preserve">2170713628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12.36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3.5</v>
      </c>
      <c r="BJ2727">
        <v>1.3</v>
      </c>
      <c r="BK2727">
        <v>4</v>
      </c>
      <c r="BL2727" s="4">
        <v>71.239999999999995</v>
      </c>
      <c r="BM2727" s="4">
        <v>10.69</v>
      </c>
      <c r="BN2727" s="4">
        <v>81.93</v>
      </c>
      <c r="BO2727" s="4">
        <v>81.93</v>
      </c>
      <c r="BQ2727" t="s">
        <v>83</v>
      </c>
      <c r="BR2727" t="s">
        <v>155</v>
      </c>
      <c r="BS2727" s="3">
        <v>43762</v>
      </c>
      <c r="BT2727" s="5">
        <v>0.34722222222222227</v>
      </c>
      <c r="BU2727" t="s">
        <v>145</v>
      </c>
      <c r="BV2727" t="s">
        <v>90</v>
      </c>
      <c r="BY2727">
        <v>6632.4</v>
      </c>
      <c r="BZ2727" t="s">
        <v>27</v>
      </c>
      <c r="CC2727" t="s">
        <v>507</v>
      </c>
      <c r="CD2727">
        <v>1739</v>
      </c>
      <c r="CE2727" t="s">
        <v>86</v>
      </c>
      <c r="CI2727">
        <v>1</v>
      </c>
      <c r="CJ2727">
        <v>1</v>
      </c>
      <c r="CK2727">
        <v>34</v>
      </c>
      <c r="CL2727" t="s">
        <v>87</v>
      </c>
    </row>
    <row r="2728" spans="1:90">
      <c r="A2728" t="s">
        <v>72</v>
      </c>
      <c r="B2728" t="s">
        <v>73</v>
      </c>
      <c r="C2728" t="s">
        <v>74</v>
      </c>
      <c r="E2728" t="str">
        <f>"FES1162720607"</f>
        <v>FES1162720607</v>
      </c>
      <c r="F2728" s="3">
        <v>43769</v>
      </c>
      <c r="G2728">
        <v>202004</v>
      </c>
      <c r="H2728" t="s">
        <v>75</v>
      </c>
      <c r="I2728" t="s">
        <v>76</v>
      </c>
      <c r="J2728" t="s">
        <v>77</v>
      </c>
      <c r="K2728" t="s">
        <v>78</v>
      </c>
      <c r="L2728" t="s">
        <v>189</v>
      </c>
      <c r="M2728" t="s">
        <v>190</v>
      </c>
      <c r="N2728" t="s">
        <v>2816</v>
      </c>
      <c r="O2728" t="s">
        <v>82</v>
      </c>
      <c r="P2728" t="str">
        <f>"2170715027                    "</f>
        <v xml:space="preserve">2170715027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6.87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0.9</v>
      </c>
      <c r="BJ2728">
        <v>1.7</v>
      </c>
      <c r="BK2728">
        <v>2</v>
      </c>
      <c r="BL2728" s="4">
        <v>39.58</v>
      </c>
      <c r="BM2728" s="4">
        <v>5.94</v>
      </c>
      <c r="BN2728" s="4">
        <v>45.52</v>
      </c>
      <c r="BO2728" s="4">
        <v>45.52</v>
      </c>
      <c r="BR2728" t="s">
        <v>84</v>
      </c>
      <c r="BS2728" t="s">
        <v>85</v>
      </c>
      <c r="BY2728">
        <v>8697.7800000000007</v>
      </c>
      <c r="CC2728" t="s">
        <v>190</v>
      </c>
      <c r="CD2728">
        <v>1500</v>
      </c>
      <c r="CE2728" t="s">
        <v>96</v>
      </c>
      <c r="CI2728">
        <v>1</v>
      </c>
      <c r="CJ2728" t="s">
        <v>85</v>
      </c>
      <c r="CK2728">
        <v>22</v>
      </c>
      <c r="CL2728" t="s">
        <v>87</v>
      </c>
    </row>
    <row r="2729" spans="1:90">
      <c r="A2729" t="s">
        <v>72</v>
      </c>
      <c r="B2729" t="s">
        <v>73</v>
      </c>
      <c r="C2729" t="s">
        <v>74</v>
      </c>
      <c r="E2729" t="str">
        <f>"FES1162720621"</f>
        <v>FES1162720621</v>
      </c>
      <c r="F2729" s="3">
        <v>43769</v>
      </c>
      <c r="G2729">
        <v>202004</v>
      </c>
      <c r="H2729" t="s">
        <v>75</v>
      </c>
      <c r="I2729" t="s">
        <v>76</v>
      </c>
      <c r="J2729" t="s">
        <v>77</v>
      </c>
      <c r="K2729" t="s">
        <v>78</v>
      </c>
      <c r="L2729" t="s">
        <v>241</v>
      </c>
      <c r="M2729" t="s">
        <v>242</v>
      </c>
      <c r="N2729" t="s">
        <v>434</v>
      </c>
      <c r="O2729" t="s">
        <v>82</v>
      </c>
      <c r="P2729" t="str">
        <f>"2170715044                    "</f>
        <v xml:space="preserve">2170715044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26.37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2.9</v>
      </c>
      <c r="BJ2729">
        <v>5.8</v>
      </c>
      <c r="BK2729">
        <v>6</v>
      </c>
      <c r="BL2729" s="4">
        <v>151.91999999999999</v>
      </c>
      <c r="BM2729" s="4">
        <v>22.79</v>
      </c>
      <c r="BN2729" s="4">
        <v>174.71</v>
      </c>
      <c r="BO2729" s="4">
        <v>174.71</v>
      </c>
      <c r="BQ2729" t="s">
        <v>83</v>
      </c>
      <c r="BR2729" t="s">
        <v>84</v>
      </c>
      <c r="BS2729" t="s">
        <v>85</v>
      </c>
      <c r="BY2729">
        <v>28888.12</v>
      </c>
      <c r="CC2729" t="s">
        <v>242</v>
      </c>
      <c r="CD2729">
        <v>7600</v>
      </c>
      <c r="CE2729" t="s">
        <v>2255</v>
      </c>
      <c r="CI2729">
        <v>1</v>
      </c>
      <c r="CJ2729" t="s">
        <v>85</v>
      </c>
      <c r="CK2729">
        <v>21</v>
      </c>
      <c r="CL2729" t="s">
        <v>87</v>
      </c>
    </row>
    <row r="2730" spans="1:90">
      <c r="A2730" t="s">
        <v>72</v>
      </c>
      <c r="B2730" t="s">
        <v>73</v>
      </c>
      <c r="C2730" t="s">
        <v>74</v>
      </c>
      <c r="E2730" t="str">
        <f>"FES1162719393"</f>
        <v>FES1162719393</v>
      </c>
      <c r="F2730" s="3">
        <v>43763</v>
      </c>
      <c r="G2730">
        <v>202004</v>
      </c>
      <c r="H2730" t="s">
        <v>75</v>
      </c>
      <c r="I2730" t="s">
        <v>76</v>
      </c>
      <c r="J2730" t="s">
        <v>77</v>
      </c>
      <c r="K2730" t="s">
        <v>78</v>
      </c>
      <c r="L2730" t="s">
        <v>75</v>
      </c>
      <c r="M2730" t="s">
        <v>76</v>
      </c>
      <c r="N2730" t="s">
        <v>457</v>
      </c>
      <c r="O2730" t="s">
        <v>82</v>
      </c>
      <c r="P2730" t="str">
        <f>"2170710701                    "</f>
        <v xml:space="preserve">2170710701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7.69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1.2</v>
      </c>
      <c r="BJ2730">
        <v>2.1</v>
      </c>
      <c r="BK2730">
        <v>2.5</v>
      </c>
      <c r="BL2730" s="4">
        <v>44.32</v>
      </c>
      <c r="BM2730" s="4">
        <v>6.65</v>
      </c>
      <c r="BN2730" s="4">
        <v>50.97</v>
      </c>
      <c r="BO2730" s="4">
        <v>50.97</v>
      </c>
      <c r="BQ2730" t="s">
        <v>458</v>
      </c>
      <c r="BR2730" t="s">
        <v>84</v>
      </c>
      <c r="BS2730" s="3">
        <v>43766</v>
      </c>
      <c r="BT2730" s="5">
        <v>0.30763888888888891</v>
      </c>
      <c r="BU2730" t="s">
        <v>2817</v>
      </c>
      <c r="BV2730" t="s">
        <v>90</v>
      </c>
      <c r="BY2730">
        <v>10371.24</v>
      </c>
      <c r="CA2730" t="s">
        <v>133</v>
      </c>
      <c r="CC2730" t="s">
        <v>76</v>
      </c>
      <c r="CD2730">
        <v>1600</v>
      </c>
      <c r="CE2730" t="s">
        <v>96</v>
      </c>
      <c r="CF2730" s="3">
        <v>43767</v>
      </c>
      <c r="CI2730">
        <v>1</v>
      </c>
      <c r="CJ2730">
        <v>1</v>
      </c>
      <c r="CK2730">
        <v>22</v>
      </c>
      <c r="CL2730" t="s">
        <v>87</v>
      </c>
    </row>
    <row r="2731" spans="1:90">
      <c r="A2731" t="s">
        <v>72</v>
      </c>
      <c r="B2731" t="s">
        <v>73</v>
      </c>
      <c r="C2731" t="s">
        <v>74</v>
      </c>
      <c r="E2731" t="str">
        <f>"FES1162720586"</f>
        <v>FES1162720586</v>
      </c>
      <c r="F2731" s="3">
        <v>43769</v>
      </c>
      <c r="G2731">
        <v>202004</v>
      </c>
      <c r="H2731" t="s">
        <v>75</v>
      </c>
      <c r="I2731" t="s">
        <v>76</v>
      </c>
      <c r="J2731" t="s">
        <v>77</v>
      </c>
      <c r="K2731" t="s">
        <v>78</v>
      </c>
      <c r="L2731" t="s">
        <v>114</v>
      </c>
      <c r="M2731" t="s">
        <v>115</v>
      </c>
      <c r="N2731" t="s">
        <v>501</v>
      </c>
      <c r="O2731" t="s">
        <v>82</v>
      </c>
      <c r="P2731" t="str">
        <f>"2170715005                    "</f>
        <v xml:space="preserve">2170715005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13.19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2.6</v>
      </c>
      <c r="BJ2731">
        <v>2</v>
      </c>
      <c r="BK2731">
        <v>3</v>
      </c>
      <c r="BL2731" s="4">
        <v>75.98</v>
      </c>
      <c r="BM2731" s="4">
        <v>11.4</v>
      </c>
      <c r="BN2731" s="4">
        <v>87.38</v>
      </c>
      <c r="BO2731" s="4">
        <v>87.38</v>
      </c>
      <c r="BQ2731" t="s">
        <v>101</v>
      </c>
      <c r="BR2731" t="s">
        <v>84</v>
      </c>
      <c r="BS2731" t="s">
        <v>85</v>
      </c>
      <c r="BY2731">
        <v>9810.7000000000007</v>
      </c>
      <c r="CC2731" t="s">
        <v>115</v>
      </c>
      <c r="CD2731">
        <v>186</v>
      </c>
      <c r="CE2731" t="s">
        <v>86</v>
      </c>
      <c r="CI2731">
        <v>1</v>
      </c>
      <c r="CJ2731" t="s">
        <v>85</v>
      </c>
      <c r="CK2731">
        <v>21</v>
      </c>
      <c r="CL2731" t="s">
        <v>87</v>
      </c>
    </row>
    <row r="2732" spans="1:90">
      <c r="A2732" t="s">
        <v>72</v>
      </c>
      <c r="B2732" t="s">
        <v>73</v>
      </c>
      <c r="C2732" t="s">
        <v>74</v>
      </c>
      <c r="E2732" t="str">
        <f>"FES1162718255"</f>
        <v>FES1162718255</v>
      </c>
      <c r="F2732" s="3">
        <v>43759</v>
      </c>
      <c r="G2732">
        <v>202004</v>
      </c>
      <c r="H2732" t="s">
        <v>75</v>
      </c>
      <c r="I2732" t="s">
        <v>76</v>
      </c>
      <c r="J2732" t="s">
        <v>77</v>
      </c>
      <c r="K2732" t="s">
        <v>78</v>
      </c>
      <c r="L2732" t="s">
        <v>227</v>
      </c>
      <c r="M2732" t="s">
        <v>228</v>
      </c>
      <c r="N2732" t="s">
        <v>2818</v>
      </c>
      <c r="O2732" t="s">
        <v>497</v>
      </c>
      <c r="P2732" t="str">
        <f>"2170712980                    "</f>
        <v xml:space="preserve">2170712980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22.6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25.3</v>
      </c>
      <c r="BJ2732">
        <v>30.5</v>
      </c>
      <c r="BK2732">
        <v>31</v>
      </c>
      <c r="BL2732" s="4">
        <v>135.24</v>
      </c>
      <c r="BM2732" s="4">
        <v>20.29</v>
      </c>
      <c r="BN2732" s="4">
        <v>155.53</v>
      </c>
      <c r="BO2732" s="4">
        <v>155.53</v>
      </c>
      <c r="BQ2732" t="s">
        <v>83</v>
      </c>
      <c r="BR2732" t="s">
        <v>84</v>
      </c>
      <c r="BS2732" s="3">
        <v>43760</v>
      </c>
      <c r="BT2732" s="5">
        <v>0.4375</v>
      </c>
      <c r="BU2732" t="s">
        <v>2819</v>
      </c>
      <c r="BV2732" t="s">
        <v>90</v>
      </c>
      <c r="BY2732">
        <v>152355.17000000001</v>
      </c>
      <c r="CA2732" t="s">
        <v>465</v>
      </c>
      <c r="CC2732" t="s">
        <v>228</v>
      </c>
      <c r="CD2732">
        <v>1911</v>
      </c>
      <c r="CE2732" t="s">
        <v>86</v>
      </c>
      <c r="CF2732" s="3">
        <v>43762</v>
      </c>
      <c r="CI2732">
        <v>1</v>
      </c>
      <c r="CJ2732">
        <v>1</v>
      </c>
      <c r="CK2732" t="s">
        <v>500</v>
      </c>
      <c r="CL2732" t="s">
        <v>87</v>
      </c>
    </row>
    <row r="2733" spans="1:90">
      <c r="A2733" t="s">
        <v>72</v>
      </c>
      <c r="B2733" t="s">
        <v>73</v>
      </c>
      <c r="C2733" t="s">
        <v>74</v>
      </c>
      <c r="E2733" t="str">
        <f>"FES1162718334"</f>
        <v>FES1162718334</v>
      </c>
      <c r="F2733" s="3">
        <v>43759</v>
      </c>
      <c r="G2733">
        <v>202004</v>
      </c>
      <c r="H2733" t="s">
        <v>75</v>
      </c>
      <c r="I2733" t="s">
        <v>76</v>
      </c>
      <c r="J2733" t="s">
        <v>77</v>
      </c>
      <c r="K2733" t="s">
        <v>78</v>
      </c>
      <c r="L2733" t="s">
        <v>1981</v>
      </c>
      <c r="M2733" t="s">
        <v>93</v>
      </c>
      <c r="N2733" t="s">
        <v>1863</v>
      </c>
      <c r="O2733" t="s">
        <v>497</v>
      </c>
      <c r="P2733" t="str">
        <f>"217071995                     "</f>
        <v xml:space="preserve">217071995 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18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2.8</v>
      </c>
      <c r="BJ2733">
        <v>1.3</v>
      </c>
      <c r="BK2733">
        <v>3</v>
      </c>
      <c r="BL2733" s="4">
        <v>108.71</v>
      </c>
      <c r="BM2733" s="4">
        <v>16.309999999999999</v>
      </c>
      <c r="BN2733" s="4">
        <v>125.02</v>
      </c>
      <c r="BO2733" s="4">
        <v>125.02</v>
      </c>
      <c r="BP2733" t="s">
        <v>926</v>
      </c>
      <c r="BQ2733" t="s">
        <v>83</v>
      </c>
      <c r="BR2733" t="s">
        <v>84</v>
      </c>
      <c r="BS2733" s="3">
        <v>43762</v>
      </c>
      <c r="BT2733" s="5">
        <v>0.4375</v>
      </c>
      <c r="BU2733" t="s">
        <v>2820</v>
      </c>
      <c r="BV2733" t="s">
        <v>87</v>
      </c>
      <c r="BW2733" t="s">
        <v>549</v>
      </c>
      <c r="BX2733" t="s">
        <v>1018</v>
      </c>
      <c r="BY2733">
        <v>6642.42</v>
      </c>
      <c r="CA2733" t="s">
        <v>2312</v>
      </c>
      <c r="CC2733" t="s">
        <v>93</v>
      </c>
      <c r="CD2733">
        <v>7800</v>
      </c>
      <c r="CE2733" t="s">
        <v>86</v>
      </c>
      <c r="CF2733" s="3">
        <v>43763</v>
      </c>
      <c r="CI2733">
        <v>2</v>
      </c>
      <c r="CJ2733">
        <v>3</v>
      </c>
      <c r="CK2733" t="s">
        <v>1033</v>
      </c>
      <c r="CL2733" t="s">
        <v>87</v>
      </c>
    </row>
    <row r="2734" spans="1:90">
      <c r="A2734" t="s">
        <v>72</v>
      </c>
      <c r="B2734" t="s">
        <v>73</v>
      </c>
      <c r="C2734" t="s">
        <v>74</v>
      </c>
      <c r="E2734" t="str">
        <f>"FES1162718262"</f>
        <v>FES1162718262</v>
      </c>
      <c r="F2734" s="3">
        <v>43759</v>
      </c>
      <c r="G2734">
        <v>202004</v>
      </c>
      <c r="H2734" t="s">
        <v>75</v>
      </c>
      <c r="I2734" t="s">
        <v>76</v>
      </c>
      <c r="J2734" t="s">
        <v>77</v>
      </c>
      <c r="K2734" t="s">
        <v>78</v>
      </c>
      <c r="L2734" t="s">
        <v>98</v>
      </c>
      <c r="M2734" t="s">
        <v>99</v>
      </c>
      <c r="N2734" t="s">
        <v>681</v>
      </c>
      <c r="O2734" t="s">
        <v>497</v>
      </c>
      <c r="P2734" t="str">
        <f>"2170712998                    "</f>
        <v xml:space="preserve">2170712998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16.010000000000002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2</v>
      </c>
      <c r="BI2734">
        <v>21.7</v>
      </c>
      <c r="BJ2734">
        <v>21.1</v>
      </c>
      <c r="BK2734">
        <v>22</v>
      </c>
      <c r="BL2734" s="4">
        <v>97.25</v>
      </c>
      <c r="BM2734" s="4">
        <v>14.59</v>
      </c>
      <c r="BN2734" s="4">
        <v>111.84</v>
      </c>
      <c r="BO2734" s="4">
        <v>111.84</v>
      </c>
      <c r="BQ2734" t="s">
        <v>95</v>
      </c>
      <c r="BR2734" t="s">
        <v>84</v>
      </c>
      <c r="BS2734" s="3">
        <v>43760</v>
      </c>
      <c r="BT2734" s="5">
        <v>0.57638888888888895</v>
      </c>
      <c r="BU2734" t="s">
        <v>2821</v>
      </c>
      <c r="BV2734" t="s">
        <v>90</v>
      </c>
      <c r="BY2734">
        <v>105298.28</v>
      </c>
      <c r="CA2734" t="s">
        <v>2822</v>
      </c>
      <c r="CC2734" t="s">
        <v>99</v>
      </c>
      <c r="CD2734">
        <v>3610</v>
      </c>
      <c r="CE2734" t="s">
        <v>86</v>
      </c>
      <c r="CF2734" s="3">
        <v>43761</v>
      </c>
      <c r="CI2734">
        <v>1</v>
      </c>
      <c r="CJ2734">
        <v>1</v>
      </c>
      <c r="CK2734" t="s">
        <v>1039</v>
      </c>
      <c r="CL2734" t="s">
        <v>87</v>
      </c>
    </row>
    <row r="2735" spans="1:90">
      <c r="A2735" t="s">
        <v>72</v>
      </c>
      <c r="B2735" t="s">
        <v>73</v>
      </c>
      <c r="C2735" t="s">
        <v>74</v>
      </c>
      <c r="E2735" t="str">
        <f>"FES1162718299"</f>
        <v>FES1162718299</v>
      </c>
      <c r="F2735" s="3">
        <v>43759</v>
      </c>
      <c r="G2735">
        <v>202004</v>
      </c>
      <c r="H2735" t="s">
        <v>75</v>
      </c>
      <c r="I2735" t="s">
        <v>76</v>
      </c>
      <c r="J2735" t="s">
        <v>77</v>
      </c>
      <c r="K2735" t="s">
        <v>78</v>
      </c>
      <c r="L2735" t="s">
        <v>436</v>
      </c>
      <c r="M2735" t="s">
        <v>437</v>
      </c>
      <c r="N2735" t="s">
        <v>1436</v>
      </c>
      <c r="O2735" t="s">
        <v>497</v>
      </c>
      <c r="P2735" t="str">
        <f>"2170713033                    "</f>
        <v xml:space="preserve">2170713033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17.739999999999998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2</v>
      </c>
      <c r="BI2735">
        <v>27.4</v>
      </c>
      <c r="BJ2735">
        <v>10.4</v>
      </c>
      <c r="BK2735">
        <v>28</v>
      </c>
      <c r="BL2735" s="4">
        <v>107.23</v>
      </c>
      <c r="BM2735" s="4">
        <v>16.079999999999998</v>
      </c>
      <c r="BN2735" s="4">
        <v>123.31</v>
      </c>
      <c r="BO2735" s="4">
        <v>123.31</v>
      </c>
      <c r="BQ2735" t="s">
        <v>83</v>
      </c>
      <c r="BR2735" t="s">
        <v>84</v>
      </c>
      <c r="BS2735" s="3">
        <v>43760</v>
      </c>
      <c r="BT2735" s="5">
        <v>0.3263888888888889</v>
      </c>
      <c r="BU2735" t="s">
        <v>2769</v>
      </c>
      <c r="BV2735" t="s">
        <v>90</v>
      </c>
      <c r="BY2735">
        <v>51796.77</v>
      </c>
      <c r="CA2735" t="s">
        <v>307</v>
      </c>
      <c r="CC2735" t="s">
        <v>437</v>
      </c>
      <c r="CD2735">
        <v>1709</v>
      </c>
      <c r="CE2735" t="s">
        <v>86</v>
      </c>
      <c r="CF2735" s="3">
        <v>43761</v>
      </c>
      <c r="CI2735">
        <v>1</v>
      </c>
      <c r="CJ2735">
        <v>1</v>
      </c>
      <c r="CK2735" t="s">
        <v>509</v>
      </c>
      <c r="CL2735" t="s">
        <v>87</v>
      </c>
    </row>
    <row r="2736" spans="1:90">
      <c r="A2736" t="s">
        <v>72</v>
      </c>
      <c r="B2736" t="s">
        <v>73</v>
      </c>
      <c r="C2736" t="s">
        <v>74</v>
      </c>
      <c r="E2736" t="str">
        <f>"FES1162715595"</f>
        <v>FES1162715595</v>
      </c>
      <c r="F2736" s="3">
        <v>43745</v>
      </c>
      <c r="G2736">
        <v>202004</v>
      </c>
      <c r="H2736" t="s">
        <v>75</v>
      </c>
      <c r="I2736" t="s">
        <v>76</v>
      </c>
      <c r="J2736" t="s">
        <v>151</v>
      </c>
      <c r="K2736" t="s">
        <v>78</v>
      </c>
      <c r="L2736" t="s">
        <v>134</v>
      </c>
      <c r="M2736" t="s">
        <v>135</v>
      </c>
      <c r="N2736" t="s">
        <v>1396</v>
      </c>
      <c r="O2736" t="s">
        <v>497</v>
      </c>
      <c r="P2736" t="str">
        <f>"2170710542                    "</f>
        <v xml:space="preserve">2170710542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16.489999999999998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2</v>
      </c>
      <c r="BI2736">
        <v>10.3</v>
      </c>
      <c r="BJ2736">
        <v>9.5</v>
      </c>
      <c r="BK2736">
        <v>11</v>
      </c>
      <c r="BL2736" s="4">
        <v>99.99</v>
      </c>
      <c r="BM2736" s="4">
        <v>15</v>
      </c>
      <c r="BN2736" s="4">
        <v>114.99</v>
      </c>
      <c r="BO2736" s="4">
        <v>114.99</v>
      </c>
      <c r="BQ2736" t="s">
        <v>83</v>
      </c>
      <c r="BR2736" t="s">
        <v>155</v>
      </c>
      <c r="BS2736" s="3">
        <v>43746</v>
      </c>
      <c r="BT2736" s="5">
        <v>0.4236111111111111</v>
      </c>
      <c r="BU2736" t="s">
        <v>1397</v>
      </c>
      <c r="BV2736" t="s">
        <v>90</v>
      </c>
      <c r="BY2736">
        <v>47271.76</v>
      </c>
      <c r="CA2736" t="s">
        <v>1398</v>
      </c>
      <c r="CC2736" t="s">
        <v>135</v>
      </c>
      <c r="CD2736">
        <v>299</v>
      </c>
      <c r="CE2736" t="s">
        <v>86</v>
      </c>
      <c r="CF2736" s="3">
        <v>43748</v>
      </c>
      <c r="CI2736">
        <v>1</v>
      </c>
      <c r="CJ2736">
        <v>1</v>
      </c>
      <c r="CK2736" t="s">
        <v>511</v>
      </c>
      <c r="CL2736" t="s">
        <v>87</v>
      </c>
    </row>
    <row r="2737" spans="1:90">
      <c r="A2737" t="s">
        <v>72</v>
      </c>
      <c r="B2737" t="s">
        <v>73</v>
      </c>
      <c r="C2737" t="s">
        <v>74</v>
      </c>
      <c r="E2737" t="str">
        <f>"FES1162715668"</f>
        <v>FES1162715668</v>
      </c>
      <c r="F2737" s="3">
        <v>43745</v>
      </c>
      <c r="G2737">
        <v>202004</v>
      </c>
      <c r="H2737" t="s">
        <v>75</v>
      </c>
      <c r="I2737" t="s">
        <v>76</v>
      </c>
      <c r="J2737" t="s">
        <v>151</v>
      </c>
      <c r="K2737" t="s">
        <v>78</v>
      </c>
      <c r="L2737" t="s">
        <v>79</v>
      </c>
      <c r="M2737" t="s">
        <v>80</v>
      </c>
      <c r="N2737" t="s">
        <v>81</v>
      </c>
      <c r="O2737" t="s">
        <v>497</v>
      </c>
      <c r="P2737" t="str">
        <f>"2170710643                    "</f>
        <v xml:space="preserve">2170710643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14.43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8.5</v>
      </c>
      <c r="BJ2737">
        <v>19.899999999999999</v>
      </c>
      <c r="BK2737">
        <v>20</v>
      </c>
      <c r="BL2737" s="4">
        <v>88.16</v>
      </c>
      <c r="BM2737" s="4">
        <v>13.22</v>
      </c>
      <c r="BN2737" s="4">
        <v>101.38</v>
      </c>
      <c r="BO2737" s="4">
        <v>101.38</v>
      </c>
      <c r="BQ2737" t="s">
        <v>83</v>
      </c>
      <c r="BR2737" t="s">
        <v>155</v>
      </c>
      <c r="BS2737" s="3">
        <v>43746</v>
      </c>
      <c r="BT2737" s="5">
        <v>0.3520833333333333</v>
      </c>
      <c r="BU2737" t="s">
        <v>1381</v>
      </c>
      <c r="BV2737" t="s">
        <v>90</v>
      </c>
      <c r="BY2737">
        <v>99369</v>
      </c>
      <c r="CA2737" t="s">
        <v>474</v>
      </c>
      <c r="CC2737" t="s">
        <v>80</v>
      </c>
      <c r="CD2737">
        <v>2094</v>
      </c>
      <c r="CE2737" t="s">
        <v>86</v>
      </c>
      <c r="CF2737" s="3">
        <v>43747</v>
      </c>
      <c r="CI2737">
        <v>1</v>
      </c>
      <c r="CJ2737">
        <v>1</v>
      </c>
      <c r="CK2737" t="s">
        <v>509</v>
      </c>
      <c r="CL2737" t="s">
        <v>87</v>
      </c>
    </row>
    <row r="2738" spans="1:90">
      <c r="A2738" t="s">
        <v>72</v>
      </c>
      <c r="B2738" t="s">
        <v>73</v>
      </c>
      <c r="C2738" t="s">
        <v>74</v>
      </c>
      <c r="E2738" t="str">
        <f>"FES1162715763"</f>
        <v>FES1162715763</v>
      </c>
      <c r="F2738" s="3">
        <v>43745</v>
      </c>
      <c r="G2738">
        <v>202004</v>
      </c>
      <c r="H2738" t="s">
        <v>75</v>
      </c>
      <c r="I2738" t="s">
        <v>76</v>
      </c>
      <c r="J2738" t="s">
        <v>151</v>
      </c>
      <c r="K2738" t="s">
        <v>78</v>
      </c>
      <c r="L2738" t="s">
        <v>1172</v>
      </c>
      <c r="M2738" t="s">
        <v>1173</v>
      </c>
      <c r="N2738" t="s">
        <v>1214</v>
      </c>
      <c r="O2738" t="s">
        <v>497</v>
      </c>
      <c r="P2738" t="str">
        <f>"2170710279                    "</f>
        <v xml:space="preserve">2170710279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12.78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15.8</v>
      </c>
      <c r="BJ2738">
        <v>6.1</v>
      </c>
      <c r="BK2738">
        <v>16</v>
      </c>
      <c r="BL2738" s="4">
        <v>78.63</v>
      </c>
      <c r="BM2738" s="4">
        <v>11.79</v>
      </c>
      <c r="BN2738" s="4">
        <v>90.42</v>
      </c>
      <c r="BO2738" s="4">
        <v>90.42</v>
      </c>
      <c r="BQ2738" t="s">
        <v>83</v>
      </c>
      <c r="BR2738" t="s">
        <v>155</v>
      </c>
      <c r="BS2738" s="3">
        <v>43746</v>
      </c>
      <c r="BT2738" s="5">
        <v>0.375</v>
      </c>
      <c r="BU2738" t="s">
        <v>2823</v>
      </c>
      <c r="BV2738" t="s">
        <v>90</v>
      </c>
      <c r="BY2738">
        <v>30351.24</v>
      </c>
      <c r="CC2738" t="s">
        <v>1173</v>
      </c>
      <c r="CD2738">
        <v>1759</v>
      </c>
      <c r="CE2738" t="s">
        <v>86</v>
      </c>
      <c r="CF2738" s="3">
        <v>43747</v>
      </c>
      <c r="CI2738">
        <v>1</v>
      </c>
      <c r="CJ2738">
        <v>1</v>
      </c>
      <c r="CK2738" t="s">
        <v>509</v>
      </c>
      <c r="CL2738" t="s">
        <v>87</v>
      </c>
    </row>
    <row r="2739" spans="1:90">
      <c r="A2739" t="s">
        <v>72</v>
      </c>
      <c r="B2739" t="s">
        <v>73</v>
      </c>
      <c r="C2739" t="s">
        <v>74</v>
      </c>
      <c r="E2739" t="str">
        <f>"FES1162715872"</f>
        <v>FES1162715872</v>
      </c>
      <c r="F2739" s="3">
        <v>43746</v>
      </c>
      <c r="G2739">
        <v>202004</v>
      </c>
      <c r="H2739" t="s">
        <v>75</v>
      </c>
      <c r="I2739" t="s">
        <v>76</v>
      </c>
      <c r="J2739" t="s">
        <v>151</v>
      </c>
      <c r="K2739" t="s">
        <v>78</v>
      </c>
      <c r="L2739" t="s">
        <v>79</v>
      </c>
      <c r="M2739" t="s">
        <v>80</v>
      </c>
      <c r="N2739" t="s">
        <v>81</v>
      </c>
      <c r="O2739" t="s">
        <v>497</v>
      </c>
      <c r="P2739" t="str">
        <f>"2170710863                    "</f>
        <v xml:space="preserve">2170710863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14.02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12.8</v>
      </c>
      <c r="BJ2739">
        <v>18.7</v>
      </c>
      <c r="BK2739">
        <v>19</v>
      </c>
      <c r="BL2739" s="4">
        <v>85.78</v>
      </c>
      <c r="BM2739" s="4">
        <v>12.87</v>
      </c>
      <c r="BN2739" s="4">
        <v>98.65</v>
      </c>
      <c r="BO2739" s="4">
        <v>98.65</v>
      </c>
      <c r="BQ2739" t="s">
        <v>83</v>
      </c>
      <c r="BR2739" t="s">
        <v>155</v>
      </c>
      <c r="BS2739" s="3">
        <v>43747</v>
      </c>
      <c r="BT2739" s="5">
        <v>0.38263888888888892</v>
      </c>
      <c r="BU2739" t="s">
        <v>2824</v>
      </c>
      <c r="BV2739" t="s">
        <v>90</v>
      </c>
      <c r="BY2739">
        <v>93489.38</v>
      </c>
      <c r="CA2739" t="s">
        <v>646</v>
      </c>
      <c r="CC2739" t="s">
        <v>80</v>
      </c>
      <c r="CD2739">
        <v>2094</v>
      </c>
      <c r="CE2739" t="s">
        <v>86</v>
      </c>
      <c r="CF2739" s="3">
        <v>43748</v>
      </c>
      <c r="CI2739">
        <v>1</v>
      </c>
      <c r="CJ2739">
        <v>1</v>
      </c>
      <c r="CK2739" t="s">
        <v>509</v>
      </c>
      <c r="CL2739" t="s">
        <v>87</v>
      </c>
    </row>
    <row r="2740" spans="1:90">
      <c r="A2740" t="s">
        <v>72</v>
      </c>
      <c r="B2740" t="s">
        <v>73</v>
      </c>
      <c r="C2740" t="s">
        <v>74</v>
      </c>
      <c r="E2740" t="str">
        <f>"FES1162716406"</f>
        <v>FES1162716406</v>
      </c>
      <c r="F2740" s="3">
        <v>43748</v>
      </c>
      <c r="G2740">
        <v>202004</v>
      </c>
      <c r="H2740" t="s">
        <v>75</v>
      </c>
      <c r="I2740" t="s">
        <v>76</v>
      </c>
      <c r="J2740" t="s">
        <v>151</v>
      </c>
      <c r="K2740" t="s">
        <v>78</v>
      </c>
      <c r="L2740" t="s">
        <v>142</v>
      </c>
      <c r="M2740" t="s">
        <v>143</v>
      </c>
      <c r="N2740" t="s">
        <v>1062</v>
      </c>
      <c r="O2740" t="s">
        <v>497</v>
      </c>
      <c r="P2740" t="str">
        <f>"2170711314                    "</f>
        <v xml:space="preserve">2170711314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14.02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18.899999999999999</v>
      </c>
      <c r="BJ2740">
        <v>13.6</v>
      </c>
      <c r="BK2740">
        <v>19</v>
      </c>
      <c r="BL2740" s="4">
        <v>85.78</v>
      </c>
      <c r="BM2740" s="4">
        <v>12.87</v>
      </c>
      <c r="BN2740" s="4">
        <v>98.65</v>
      </c>
      <c r="BO2740" s="4">
        <v>98.65</v>
      </c>
      <c r="BQ2740" t="s">
        <v>83</v>
      </c>
      <c r="BR2740" t="s">
        <v>155</v>
      </c>
      <c r="BS2740" s="3">
        <v>43749</v>
      </c>
      <c r="BT2740" s="5">
        <v>0.3666666666666667</v>
      </c>
      <c r="BU2740" t="s">
        <v>383</v>
      </c>
      <c r="BV2740" t="s">
        <v>90</v>
      </c>
      <c r="BY2740">
        <v>68217.34</v>
      </c>
      <c r="CC2740" t="s">
        <v>143</v>
      </c>
      <c r="CD2740">
        <v>1459</v>
      </c>
      <c r="CE2740" t="s">
        <v>333</v>
      </c>
      <c r="CF2740" s="3">
        <v>43752</v>
      </c>
      <c r="CI2740">
        <v>1</v>
      </c>
      <c r="CJ2740">
        <v>1</v>
      </c>
      <c r="CK2740" t="s">
        <v>509</v>
      </c>
      <c r="CL2740" t="s">
        <v>87</v>
      </c>
    </row>
    <row r="2741" spans="1:90">
      <c r="A2741" t="s">
        <v>72</v>
      </c>
      <c r="B2741" t="s">
        <v>73</v>
      </c>
      <c r="C2741" t="s">
        <v>74</v>
      </c>
      <c r="E2741" t="str">
        <f>"FES1162715568"</f>
        <v>FES1162715568</v>
      </c>
      <c r="F2741" s="3">
        <v>43745</v>
      </c>
      <c r="G2741">
        <v>202004</v>
      </c>
      <c r="H2741" t="s">
        <v>75</v>
      </c>
      <c r="I2741" t="s">
        <v>76</v>
      </c>
      <c r="J2741" t="s">
        <v>151</v>
      </c>
      <c r="K2741" t="s">
        <v>78</v>
      </c>
      <c r="L2741" t="s">
        <v>601</v>
      </c>
      <c r="M2741" t="s">
        <v>602</v>
      </c>
      <c r="N2741" t="s">
        <v>603</v>
      </c>
      <c r="O2741" t="s">
        <v>497</v>
      </c>
      <c r="P2741" t="str">
        <f>"2170710524                    "</f>
        <v xml:space="preserve">2170710524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16.489999999999998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2</v>
      </c>
      <c r="BI2741">
        <v>10.199999999999999</v>
      </c>
      <c r="BJ2741">
        <v>13.4</v>
      </c>
      <c r="BK2741">
        <v>14</v>
      </c>
      <c r="BL2741" s="4">
        <v>99.99</v>
      </c>
      <c r="BM2741" s="4">
        <v>15</v>
      </c>
      <c r="BN2741" s="4">
        <v>114.99</v>
      </c>
      <c r="BO2741" s="4">
        <v>114.99</v>
      </c>
      <c r="BQ2741" t="s">
        <v>83</v>
      </c>
      <c r="BR2741" t="s">
        <v>155</v>
      </c>
      <c r="BS2741" s="3">
        <v>43746</v>
      </c>
      <c r="BT2741" s="5">
        <v>0.4375</v>
      </c>
      <c r="BU2741" t="s">
        <v>2825</v>
      </c>
      <c r="BV2741" t="s">
        <v>90</v>
      </c>
      <c r="BY2741">
        <v>67141.149999999994</v>
      </c>
      <c r="CA2741" t="s">
        <v>1080</v>
      </c>
      <c r="CC2741" t="s">
        <v>602</v>
      </c>
      <c r="CD2741">
        <v>250</v>
      </c>
      <c r="CE2741" t="s">
        <v>86</v>
      </c>
      <c r="CF2741" s="3">
        <v>43748</v>
      </c>
      <c r="CI2741">
        <v>0</v>
      </c>
      <c r="CJ2741">
        <v>0</v>
      </c>
      <c r="CK2741" t="s">
        <v>511</v>
      </c>
      <c r="CL2741" t="s">
        <v>87</v>
      </c>
    </row>
    <row r="2742" spans="1:90">
      <c r="A2742" t="s">
        <v>72</v>
      </c>
      <c r="B2742" t="s">
        <v>73</v>
      </c>
      <c r="C2742" t="s">
        <v>74</v>
      </c>
      <c r="E2742" t="str">
        <f>"FES1162716495"</f>
        <v>FES1162716495</v>
      </c>
      <c r="F2742" s="3">
        <v>43748</v>
      </c>
      <c r="G2742">
        <v>202004</v>
      </c>
      <c r="H2742" t="s">
        <v>75</v>
      </c>
      <c r="I2742" t="s">
        <v>76</v>
      </c>
      <c r="J2742" t="s">
        <v>151</v>
      </c>
      <c r="K2742" t="s">
        <v>78</v>
      </c>
      <c r="L2742" t="s">
        <v>1172</v>
      </c>
      <c r="M2742" t="s">
        <v>1173</v>
      </c>
      <c r="N2742" t="s">
        <v>2558</v>
      </c>
      <c r="O2742" t="s">
        <v>497</v>
      </c>
      <c r="P2742" t="str">
        <f>"2170711098                    "</f>
        <v xml:space="preserve">2170711098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12.36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9.3000000000000007</v>
      </c>
      <c r="BJ2742">
        <v>8.9</v>
      </c>
      <c r="BK2742">
        <v>10</v>
      </c>
      <c r="BL2742" s="4">
        <v>76.239999999999995</v>
      </c>
      <c r="BM2742" s="4">
        <v>11.44</v>
      </c>
      <c r="BN2742" s="4">
        <v>87.68</v>
      </c>
      <c r="BO2742" s="4">
        <v>87.68</v>
      </c>
      <c r="BQ2742" t="s">
        <v>83</v>
      </c>
      <c r="BR2742" t="s">
        <v>155</v>
      </c>
      <c r="BS2742" s="3">
        <v>43749</v>
      </c>
      <c r="BT2742" s="5">
        <v>0.33333333333333331</v>
      </c>
      <c r="BU2742" t="s">
        <v>2826</v>
      </c>
      <c r="BV2742" t="s">
        <v>90</v>
      </c>
      <c r="BY2742">
        <v>44345.24</v>
      </c>
      <c r="CC2742" t="s">
        <v>1173</v>
      </c>
      <c r="CD2742">
        <v>1759</v>
      </c>
      <c r="CE2742" t="s">
        <v>86</v>
      </c>
      <c r="CF2742" s="3">
        <v>43752</v>
      </c>
      <c r="CI2742">
        <v>1</v>
      </c>
      <c r="CJ2742">
        <v>1</v>
      </c>
      <c r="CK2742" t="s">
        <v>509</v>
      </c>
      <c r="CL2742" t="s">
        <v>87</v>
      </c>
    </row>
    <row r="2743" spans="1:90">
      <c r="A2743" t="s">
        <v>72</v>
      </c>
      <c r="B2743" t="s">
        <v>73</v>
      </c>
      <c r="C2743" t="s">
        <v>74</v>
      </c>
      <c r="E2743" t="str">
        <f>"FES1162716483"</f>
        <v>FES1162716483</v>
      </c>
      <c r="F2743" s="3">
        <v>43748</v>
      </c>
      <c r="G2743">
        <v>202004</v>
      </c>
      <c r="H2743" t="s">
        <v>75</v>
      </c>
      <c r="I2743" t="s">
        <v>76</v>
      </c>
      <c r="J2743" t="s">
        <v>151</v>
      </c>
      <c r="K2743" t="s">
        <v>78</v>
      </c>
      <c r="L2743" t="s">
        <v>222</v>
      </c>
      <c r="M2743" t="s">
        <v>223</v>
      </c>
      <c r="N2743" t="s">
        <v>503</v>
      </c>
      <c r="O2743" t="s">
        <v>497</v>
      </c>
      <c r="P2743" t="str">
        <f>"2170711407                    "</f>
        <v xml:space="preserve">2170711407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15.11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7</v>
      </c>
      <c r="BJ2743">
        <v>14</v>
      </c>
      <c r="BK2743">
        <v>14</v>
      </c>
      <c r="BL2743" s="4">
        <v>92.07</v>
      </c>
      <c r="BM2743" s="4">
        <v>13.81</v>
      </c>
      <c r="BN2743" s="4">
        <v>105.88</v>
      </c>
      <c r="BO2743" s="4">
        <v>105.88</v>
      </c>
      <c r="BQ2743" t="s">
        <v>83</v>
      </c>
      <c r="BR2743" t="s">
        <v>155</v>
      </c>
      <c r="BS2743" s="3">
        <v>43749</v>
      </c>
      <c r="BT2743" s="5">
        <v>0.42708333333333331</v>
      </c>
      <c r="BU2743" t="s">
        <v>2823</v>
      </c>
      <c r="BV2743" t="s">
        <v>90</v>
      </c>
      <c r="BY2743">
        <v>69841.929999999993</v>
      </c>
      <c r="CA2743" t="s">
        <v>505</v>
      </c>
      <c r="CC2743" t="s">
        <v>223</v>
      </c>
      <c r="CD2743">
        <v>157</v>
      </c>
      <c r="CE2743" t="s">
        <v>86</v>
      </c>
      <c r="CF2743" s="3">
        <v>43752</v>
      </c>
      <c r="CI2743">
        <v>0</v>
      </c>
      <c r="CJ2743">
        <v>0</v>
      </c>
      <c r="CK2743" t="s">
        <v>500</v>
      </c>
      <c r="CL2743" t="s">
        <v>87</v>
      </c>
    </row>
    <row r="2744" spans="1:90">
      <c r="A2744" t="s">
        <v>72</v>
      </c>
      <c r="B2744" t="s">
        <v>73</v>
      </c>
      <c r="C2744" t="s">
        <v>74</v>
      </c>
      <c r="E2744" t="str">
        <f>"FES1162716500"</f>
        <v>FES1162716500</v>
      </c>
      <c r="F2744" s="3">
        <v>43748</v>
      </c>
      <c r="G2744">
        <v>202004</v>
      </c>
      <c r="H2744" t="s">
        <v>75</v>
      </c>
      <c r="I2744" t="s">
        <v>76</v>
      </c>
      <c r="J2744" t="s">
        <v>151</v>
      </c>
      <c r="K2744" t="s">
        <v>78</v>
      </c>
      <c r="L2744" t="s">
        <v>495</v>
      </c>
      <c r="M2744" t="s">
        <v>115</v>
      </c>
      <c r="N2744" t="s">
        <v>2579</v>
      </c>
      <c r="O2744" t="s">
        <v>497</v>
      </c>
      <c r="P2744" t="str">
        <f>"2170710680                    "</f>
        <v xml:space="preserve">2170710680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15.11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9.4</v>
      </c>
      <c r="BJ2744">
        <v>4.7</v>
      </c>
      <c r="BK2744">
        <v>10</v>
      </c>
      <c r="BL2744" s="4">
        <v>92.07</v>
      </c>
      <c r="BM2744" s="4">
        <v>13.81</v>
      </c>
      <c r="BN2744" s="4">
        <v>105.88</v>
      </c>
      <c r="BO2744" s="4">
        <v>105.88</v>
      </c>
      <c r="BQ2744" t="s">
        <v>83</v>
      </c>
      <c r="BR2744" t="s">
        <v>155</v>
      </c>
      <c r="BS2744" s="3">
        <v>43749</v>
      </c>
      <c r="BT2744" s="5">
        <v>0.42638888888888887</v>
      </c>
      <c r="BU2744" t="s">
        <v>2827</v>
      </c>
      <c r="BV2744" t="s">
        <v>90</v>
      </c>
      <c r="BY2744">
        <v>23553.18</v>
      </c>
      <c r="CA2744" t="s">
        <v>1878</v>
      </c>
      <c r="CC2744" t="s">
        <v>115</v>
      </c>
      <c r="CD2744">
        <v>1</v>
      </c>
      <c r="CE2744" t="s">
        <v>86</v>
      </c>
      <c r="CF2744" s="3">
        <v>43752</v>
      </c>
      <c r="CI2744">
        <v>0</v>
      </c>
      <c r="CJ2744">
        <v>0</v>
      </c>
      <c r="CK2744" t="s">
        <v>500</v>
      </c>
      <c r="CL2744" t="s">
        <v>87</v>
      </c>
    </row>
    <row r="2745" spans="1:90">
      <c r="A2745" t="s">
        <v>72</v>
      </c>
      <c r="B2745" t="s">
        <v>73</v>
      </c>
      <c r="C2745" t="s">
        <v>74</v>
      </c>
      <c r="E2745" t="str">
        <f>"FES1162716420"</f>
        <v>FES1162716420</v>
      </c>
      <c r="F2745" s="3">
        <v>43748</v>
      </c>
      <c r="G2745">
        <v>202004</v>
      </c>
      <c r="H2745" t="s">
        <v>75</v>
      </c>
      <c r="I2745" t="s">
        <v>76</v>
      </c>
      <c r="J2745" t="s">
        <v>151</v>
      </c>
      <c r="K2745" t="s">
        <v>78</v>
      </c>
      <c r="L2745" t="s">
        <v>142</v>
      </c>
      <c r="M2745" t="s">
        <v>143</v>
      </c>
      <c r="N2745" t="s">
        <v>1575</v>
      </c>
      <c r="O2745" t="s">
        <v>497</v>
      </c>
      <c r="P2745" t="str">
        <f>"2170711097                    "</f>
        <v xml:space="preserve">2170711097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14.85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21</v>
      </c>
      <c r="BJ2745">
        <v>18</v>
      </c>
      <c r="BK2745">
        <v>21</v>
      </c>
      <c r="BL2745" s="4">
        <v>90.55</v>
      </c>
      <c r="BM2745" s="4">
        <v>13.58</v>
      </c>
      <c r="BN2745" s="4">
        <v>104.13</v>
      </c>
      <c r="BO2745" s="4">
        <v>104.13</v>
      </c>
      <c r="BQ2745" t="s">
        <v>83</v>
      </c>
      <c r="BR2745" t="s">
        <v>155</v>
      </c>
      <c r="BS2745" s="3">
        <v>43749</v>
      </c>
      <c r="BT2745" s="5">
        <v>0.28055555555555556</v>
      </c>
      <c r="BU2745" t="s">
        <v>2828</v>
      </c>
      <c r="BV2745" t="s">
        <v>90</v>
      </c>
      <c r="BY2745">
        <v>89965.22</v>
      </c>
      <c r="CC2745" t="s">
        <v>143</v>
      </c>
      <c r="CD2745">
        <v>1460</v>
      </c>
      <c r="CE2745" t="s">
        <v>86</v>
      </c>
      <c r="CF2745" s="3">
        <v>43752</v>
      </c>
      <c r="CI2745">
        <v>1</v>
      </c>
      <c r="CJ2745">
        <v>1</v>
      </c>
      <c r="CK2745" t="s">
        <v>509</v>
      </c>
      <c r="CL2745" t="s">
        <v>87</v>
      </c>
    </row>
    <row r="2746" spans="1:90">
      <c r="A2746" t="s">
        <v>72</v>
      </c>
      <c r="B2746" t="s">
        <v>73</v>
      </c>
      <c r="C2746" t="s">
        <v>74</v>
      </c>
      <c r="E2746" t="str">
        <f>"FES1162715364"</f>
        <v>FES1162715364</v>
      </c>
      <c r="F2746" s="3">
        <v>43742</v>
      </c>
      <c r="G2746">
        <v>202004</v>
      </c>
      <c r="H2746" t="s">
        <v>75</v>
      </c>
      <c r="I2746" t="s">
        <v>76</v>
      </c>
      <c r="J2746" t="s">
        <v>151</v>
      </c>
      <c r="K2746" t="s">
        <v>78</v>
      </c>
      <c r="L2746" t="s">
        <v>495</v>
      </c>
      <c r="M2746" t="s">
        <v>115</v>
      </c>
      <c r="N2746" t="s">
        <v>116</v>
      </c>
      <c r="O2746" t="s">
        <v>497</v>
      </c>
      <c r="P2746" t="str">
        <f>"2170708692                    "</f>
        <v xml:space="preserve">2170708692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15.11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4.7</v>
      </c>
      <c r="BJ2746">
        <v>8.1999999999999993</v>
      </c>
      <c r="BK2746">
        <v>9</v>
      </c>
      <c r="BL2746" s="4">
        <v>92.07</v>
      </c>
      <c r="BM2746" s="4">
        <v>13.81</v>
      </c>
      <c r="BN2746" s="4">
        <v>105.88</v>
      </c>
      <c r="BO2746" s="4">
        <v>105.88</v>
      </c>
      <c r="BQ2746" t="s">
        <v>83</v>
      </c>
      <c r="BR2746" t="s">
        <v>155</v>
      </c>
      <c r="BS2746" s="3">
        <v>43745</v>
      </c>
      <c r="BT2746" s="5">
        <v>0.33055555555555555</v>
      </c>
      <c r="BU2746" t="s">
        <v>117</v>
      </c>
      <c r="BV2746" t="s">
        <v>90</v>
      </c>
      <c r="BY2746">
        <v>40778.21</v>
      </c>
      <c r="CA2746" t="s">
        <v>118</v>
      </c>
      <c r="CC2746" t="s">
        <v>115</v>
      </c>
      <c r="CD2746">
        <v>1</v>
      </c>
      <c r="CE2746" t="s">
        <v>86</v>
      </c>
      <c r="CF2746" s="3">
        <v>43746</v>
      </c>
      <c r="CI2746">
        <v>0</v>
      </c>
      <c r="CJ2746">
        <v>0</v>
      </c>
      <c r="CK2746" t="s">
        <v>500</v>
      </c>
      <c r="CL2746" t="s">
        <v>87</v>
      </c>
    </row>
    <row r="2747" spans="1:90">
      <c r="A2747" t="s">
        <v>72</v>
      </c>
      <c r="B2747" t="s">
        <v>73</v>
      </c>
      <c r="C2747" t="s">
        <v>74</v>
      </c>
      <c r="E2747" t="str">
        <f>"080002439495"</f>
        <v>080002439495</v>
      </c>
      <c r="F2747" s="3">
        <v>43740</v>
      </c>
      <c r="G2747">
        <v>202004</v>
      </c>
      <c r="H2747" t="s">
        <v>92</v>
      </c>
      <c r="I2747" t="s">
        <v>93</v>
      </c>
      <c r="J2747" t="s">
        <v>2829</v>
      </c>
      <c r="K2747" t="s">
        <v>78</v>
      </c>
      <c r="L2747" t="s">
        <v>75</v>
      </c>
      <c r="M2747" t="s">
        <v>76</v>
      </c>
      <c r="N2747" t="s">
        <v>151</v>
      </c>
      <c r="O2747" t="s">
        <v>497</v>
      </c>
      <c r="P2747" t="str">
        <f>"                              "</f>
        <v xml:space="preserve">          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36.5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38.1</v>
      </c>
      <c r="BJ2747">
        <v>37.9</v>
      </c>
      <c r="BK2747">
        <v>39</v>
      </c>
      <c r="BL2747" s="4">
        <v>215.29</v>
      </c>
      <c r="BM2747" s="4">
        <v>32.29</v>
      </c>
      <c r="BN2747" s="4">
        <v>247.58</v>
      </c>
      <c r="BO2747" s="4">
        <v>247.58</v>
      </c>
      <c r="BP2747" t="s">
        <v>2830</v>
      </c>
      <c r="BQ2747" t="s">
        <v>914</v>
      </c>
      <c r="BR2747" t="s">
        <v>2831</v>
      </c>
      <c r="BS2747" s="3">
        <v>43745</v>
      </c>
      <c r="BT2747" s="5">
        <v>0.35347222222222219</v>
      </c>
      <c r="BU2747" t="s">
        <v>2832</v>
      </c>
      <c r="BV2747" t="s">
        <v>90</v>
      </c>
      <c r="BY2747">
        <v>189715.68</v>
      </c>
      <c r="CC2747" t="s">
        <v>76</v>
      </c>
      <c r="CD2747">
        <v>1601</v>
      </c>
      <c r="CE2747" t="s">
        <v>2085</v>
      </c>
      <c r="CF2747" s="3">
        <v>43746</v>
      </c>
      <c r="CI2747">
        <v>2</v>
      </c>
      <c r="CJ2747">
        <v>2</v>
      </c>
      <c r="CK2747" t="s">
        <v>1033</v>
      </c>
      <c r="CL2747" t="s">
        <v>87</v>
      </c>
    </row>
    <row r="2748" spans="1:90">
      <c r="A2748" t="s">
        <v>72</v>
      </c>
      <c r="B2748" t="s">
        <v>73</v>
      </c>
      <c r="C2748" t="s">
        <v>74</v>
      </c>
      <c r="E2748" t="str">
        <f>"FES1162715454"</f>
        <v>FES1162715454</v>
      </c>
      <c r="F2748" s="3">
        <v>43742</v>
      </c>
      <c r="G2748">
        <v>202004</v>
      </c>
      <c r="H2748" t="s">
        <v>75</v>
      </c>
      <c r="I2748" t="s">
        <v>76</v>
      </c>
      <c r="J2748" t="s">
        <v>151</v>
      </c>
      <c r="K2748" t="s">
        <v>78</v>
      </c>
      <c r="L2748" t="s">
        <v>75</v>
      </c>
      <c r="M2748" t="s">
        <v>76</v>
      </c>
      <c r="N2748" t="s">
        <v>1034</v>
      </c>
      <c r="O2748" t="s">
        <v>497</v>
      </c>
      <c r="P2748" t="str">
        <f>"2170708663                    "</f>
        <v xml:space="preserve">2170708663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23.12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17.399999999999999</v>
      </c>
      <c r="BJ2748">
        <v>40.799999999999997</v>
      </c>
      <c r="BK2748">
        <v>41</v>
      </c>
      <c r="BL2748" s="4">
        <v>138.22</v>
      </c>
      <c r="BM2748" s="4">
        <v>20.73</v>
      </c>
      <c r="BN2748" s="4">
        <v>158.94999999999999</v>
      </c>
      <c r="BO2748" s="4">
        <v>158.94999999999999</v>
      </c>
      <c r="BQ2748" t="s">
        <v>83</v>
      </c>
      <c r="BR2748" t="s">
        <v>155</v>
      </c>
      <c r="BS2748" s="3">
        <v>43745</v>
      </c>
      <c r="BT2748" s="5">
        <v>0.33333333333333331</v>
      </c>
      <c r="BU2748" t="s">
        <v>2833</v>
      </c>
      <c r="BV2748" t="s">
        <v>90</v>
      </c>
      <c r="BY2748">
        <v>203924.67</v>
      </c>
      <c r="CA2748" t="s">
        <v>1036</v>
      </c>
      <c r="CC2748" t="s">
        <v>76</v>
      </c>
      <c r="CD2748">
        <v>1619</v>
      </c>
      <c r="CE2748" t="s">
        <v>86</v>
      </c>
      <c r="CF2748" s="3">
        <v>43746</v>
      </c>
      <c r="CI2748">
        <v>1</v>
      </c>
      <c r="CJ2748">
        <v>1</v>
      </c>
      <c r="CK2748" t="s">
        <v>509</v>
      </c>
      <c r="CL2748" t="s">
        <v>87</v>
      </c>
    </row>
    <row r="2749" spans="1:90">
      <c r="A2749" t="s">
        <v>72</v>
      </c>
      <c r="B2749" t="s">
        <v>73</v>
      </c>
      <c r="C2749" t="s">
        <v>74</v>
      </c>
      <c r="E2749" t="str">
        <f>"FES1162715516"</f>
        <v>FES1162715516</v>
      </c>
      <c r="F2749" s="3">
        <v>43742</v>
      </c>
      <c r="G2749">
        <v>202004</v>
      </c>
      <c r="H2749" t="s">
        <v>75</v>
      </c>
      <c r="I2749" t="s">
        <v>76</v>
      </c>
      <c r="J2749" t="s">
        <v>151</v>
      </c>
      <c r="K2749" t="s">
        <v>78</v>
      </c>
      <c r="L2749" t="s">
        <v>479</v>
      </c>
      <c r="M2749" t="s">
        <v>480</v>
      </c>
      <c r="N2749" t="s">
        <v>1044</v>
      </c>
      <c r="O2749" t="s">
        <v>497</v>
      </c>
      <c r="P2749" t="str">
        <f>"2170710467                    "</f>
        <v xml:space="preserve">2170710467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15.11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9.9</v>
      </c>
      <c r="BJ2749">
        <v>5.2</v>
      </c>
      <c r="BK2749">
        <v>10</v>
      </c>
      <c r="BL2749" s="4">
        <v>92.07</v>
      </c>
      <c r="BM2749" s="4">
        <v>13.81</v>
      </c>
      <c r="BN2749" s="4">
        <v>105.88</v>
      </c>
      <c r="BO2749" s="4">
        <v>105.88</v>
      </c>
      <c r="BP2749" t="s">
        <v>926</v>
      </c>
      <c r="BQ2749" t="s">
        <v>83</v>
      </c>
      <c r="BR2749" t="s">
        <v>155</v>
      </c>
      <c r="BS2749" s="3">
        <v>43745</v>
      </c>
      <c r="BT2749" s="5">
        <v>0.38750000000000001</v>
      </c>
      <c r="BU2749" t="s">
        <v>2834</v>
      </c>
      <c r="BV2749" t="s">
        <v>90</v>
      </c>
      <c r="BY2749">
        <v>26119.3</v>
      </c>
      <c r="CA2749" t="s">
        <v>483</v>
      </c>
      <c r="CC2749" t="s">
        <v>480</v>
      </c>
      <c r="CD2749">
        <v>1939</v>
      </c>
      <c r="CE2749" t="s">
        <v>86</v>
      </c>
      <c r="CF2749" s="3">
        <v>43746</v>
      </c>
      <c r="CI2749">
        <v>1</v>
      </c>
      <c r="CJ2749">
        <v>1</v>
      </c>
      <c r="CK2749" t="s">
        <v>500</v>
      </c>
      <c r="CL2749" t="s">
        <v>87</v>
      </c>
    </row>
    <row r="2750" spans="1:90">
      <c r="A2750" t="s">
        <v>72</v>
      </c>
      <c r="B2750" t="s">
        <v>73</v>
      </c>
      <c r="C2750" t="s">
        <v>74</v>
      </c>
      <c r="E2750" t="str">
        <f>"FES1162715098"</f>
        <v>FES1162715098</v>
      </c>
      <c r="F2750" s="3">
        <v>43740</v>
      </c>
      <c r="G2750">
        <v>202004</v>
      </c>
      <c r="H2750" t="s">
        <v>75</v>
      </c>
      <c r="I2750" t="s">
        <v>76</v>
      </c>
      <c r="J2750" t="s">
        <v>151</v>
      </c>
      <c r="K2750" t="s">
        <v>78</v>
      </c>
      <c r="L2750" t="s">
        <v>134</v>
      </c>
      <c r="M2750" t="s">
        <v>135</v>
      </c>
      <c r="N2750" t="s">
        <v>2835</v>
      </c>
      <c r="O2750" t="s">
        <v>497</v>
      </c>
      <c r="P2750" t="str">
        <f>"2170707433                    "</f>
        <v xml:space="preserve">2170707433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16.489999999999998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2</v>
      </c>
      <c r="BI2750">
        <v>8.9</v>
      </c>
      <c r="BJ2750">
        <v>9.3000000000000007</v>
      </c>
      <c r="BK2750">
        <v>10</v>
      </c>
      <c r="BL2750" s="4">
        <v>99.99</v>
      </c>
      <c r="BM2750" s="4">
        <v>15</v>
      </c>
      <c r="BN2750" s="4">
        <v>114.99</v>
      </c>
      <c r="BO2750" s="4">
        <v>114.99</v>
      </c>
      <c r="BQ2750" t="s">
        <v>83</v>
      </c>
      <c r="BR2750" t="s">
        <v>155</v>
      </c>
      <c r="BS2750" s="3">
        <v>43741</v>
      </c>
      <c r="BT2750" s="5">
        <v>0.4236111111111111</v>
      </c>
      <c r="BU2750" t="s">
        <v>2836</v>
      </c>
      <c r="BV2750" t="s">
        <v>90</v>
      </c>
      <c r="BY2750">
        <v>46660.67</v>
      </c>
      <c r="CA2750" t="s">
        <v>617</v>
      </c>
      <c r="CC2750" t="s">
        <v>135</v>
      </c>
      <c r="CD2750">
        <v>299</v>
      </c>
      <c r="CE2750" t="s">
        <v>317</v>
      </c>
      <c r="CF2750" s="3">
        <v>43746</v>
      </c>
      <c r="CI2750">
        <v>1</v>
      </c>
      <c r="CJ2750">
        <v>1</v>
      </c>
      <c r="CK2750" t="s">
        <v>511</v>
      </c>
      <c r="CL2750" t="s">
        <v>87</v>
      </c>
    </row>
    <row r="2751" spans="1:90">
      <c r="A2751" t="s">
        <v>72</v>
      </c>
      <c r="B2751" t="s">
        <v>73</v>
      </c>
      <c r="C2751" t="s">
        <v>74</v>
      </c>
      <c r="E2751" t="str">
        <f>"FES1162714662"</f>
        <v>FES1162714662</v>
      </c>
      <c r="F2751" s="3">
        <v>43739</v>
      </c>
      <c r="G2751">
        <v>202004</v>
      </c>
      <c r="H2751" t="s">
        <v>75</v>
      </c>
      <c r="I2751" t="s">
        <v>76</v>
      </c>
      <c r="J2751" t="s">
        <v>151</v>
      </c>
      <c r="K2751" t="s">
        <v>78</v>
      </c>
      <c r="L2751" t="s">
        <v>495</v>
      </c>
      <c r="M2751" t="s">
        <v>115</v>
      </c>
      <c r="N2751" t="s">
        <v>364</v>
      </c>
      <c r="O2751" t="s">
        <v>497</v>
      </c>
      <c r="P2751" t="str">
        <f>"2170707427                    "</f>
        <v xml:space="preserve">2170707427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14.39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4.0999999999999996</v>
      </c>
      <c r="BJ2751">
        <v>1</v>
      </c>
      <c r="BK2751">
        <v>5</v>
      </c>
      <c r="BL2751" s="4">
        <v>91.35</v>
      </c>
      <c r="BM2751" s="4">
        <v>13.7</v>
      </c>
      <c r="BN2751" s="4">
        <v>105.05</v>
      </c>
      <c r="BO2751" s="4">
        <v>105.05</v>
      </c>
      <c r="BQ2751" t="s">
        <v>83</v>
      </c>
      <c r="BR2751" t="s">
        <v>155</v>
      </c>
      <c r="BS2751" s="3">
        <v>43740</v>
      </c>
      <c r="BT2751" s="5">
        <v>0.34027777777777773</v>
      </c>
      <c r="BU2751" t="s">
        <v>841</v>
      </c>
      <c r="BV2751" t="s">
        <v>90</v>
      </c>
      <c r="BY2751">
        <v>4938.59</v>
      </c>
      <c r="CA2751" t="s">
        <v>366</v>
      </c>
      <c r="CC2751" t="s">
        <v>115</v>
      </c>
      <c r="CD2751">
        <v>184</v>
      </c>
      <c r="CE2751" t="s">
        <v>86</v>
      </c>
      <c r="CF2751" s="3">
        <v>43741</v>
      </c>
      <c r="CI2751">
        <v>0</v>
      </c>
      <c r="CJ2751">
        <v>0</v>
      </c>
      <c r="CK2751" t="s">
        <v>500</v>
      </c>
      <c r="CL2751" t="s">
        <v>87</v>
      </c>
    </row>
    <row r="2752" spans="1:90">
      <c r="A2752" t="s">
        <v>72</v>
      </c>
      <c r="B2752" t="s">
        <v>73</v>
      </c>
      <c r="C2752" t="s">
        <v>74</v>
      </c>
      <c r="E2752" t="str">
        <f>"FES1162714737"</f>
        <v>FES1162714737</v>
      </c>
      <c r="F2752" s="3">
        <v>43739</v>
      </c>
      <c r="G2752">
        <v>202004</v>
      </c>
      <c r="H2752" t="s">
        <v>75</v>
      </c>
      <c r="I2752" t="s">
        <v>76</v>
      </c>
      <c r="J2752" t="s">
        <v>151</v>
      </c>
      <c r="K2752" t="s">
        <v>78</v>
      </c>
      <c r="L2752" t="s">
        <v>495</v>
      </c>
      <c r="M2752" t="s">
        <v>115</v>
      </c>
      <c r="N2752" t="s">
        <v>116</v>
      </c>
      <c r="O2752" t="s">
        <v>497</v>
      </c>
      <c r="P2752" t="str">
        <f>"2170709611                    "</f>
        <v xml:space="preserve">2170709611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14.39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2</v>
      </c>
      <c r="BI2752">
        <v>13.4</v>
      </c>
      <c r="BJ2752">
        <v>3.6</v>
      </c>
      <c r="BK2752">
        <v>14</v>
      </c>
      <c r="BL2752" s="4">
        <v>91.35</v>
      </c>
      <c r="BM2752" s="4">
        <v>13.7</v>
      </c>
      <c r="BN2752" s="4">
        <v>105.05</v>
      </c>
      <c r="BO2752" s="4">
        <v>105.05</v>
      </c>
      <c r="BQ2752" t="s">
        <v>83</v>
      </c>
      <c r="BR2752" t="s">
        <v>155</v>
      </c>
      <c r="BS2752" s="3">
        <v>43740</v>
      </c>
      <c r="BT2752" s="5">
        <v>0.35902777777777778</v>
      </c>
      <c r="BU2752" t="s">
        <v>117</v>
      </c>
      <c r="BV2752" t="s">
        <v>90</v>
      </c>
      <c r="BY2752">
        <v>18244.79</v>
      </c>
      <c r="CA2752" t="s">
        <v>118</v>
      </c>
      <c r="CC2752" t="s">
        <v>115</v>
      </c>
      <c r="CD2752">
        <v>1</v>
      </c>
      <c r="CE2752" t="s">
        <v>317</v>
      </c>
      <c r="CF2752" s="3">
        <v>43741</v>
      </c>
      <c r="CI2752">
        <v>0</v>
      </c>
      <c r="CJ2752">
        <v>0</v>
      </c>
      <c r="CK2752" t="s">
        <v>500</v>
      </c>
      <c r="CL2752" t="s">
        <v>87</v>
      </c>
    </row>
    <row r="2753" spans="1:90">
      <c r="A2753" t="s">
        <v>72</v>
      </c>
      <c r="B2753" t="s">
        <v>73</v>
      </c>
      <c r="C2753" t="s">
        <v>74</v>
      </c>
      <c r="E2753" t="str">
        <f>"FES1162714660"</f>
        <v>FES1162714660</v>
      </c>
      <c r="F2753" s="3">
        <v>43739</v>
      </c>
      <c r="G2753">
        <v>202004</v>
      </c>
      <c r="H2753" t="s">
        <v>75</v>
      </c>
      <c r="I2753" t="s">
        <v>76</v>
      </c>
      <c r="J2753" t="s">
        <v>151</v>
      </c>
      <c r="K2753" t="s">
        <v>78</v>
      </c>
      <c r="L2753" t="s">
        <v>495</v>
      </c>
      <c r="M2753" t="s">
        <v>115</v>
      </c>
      <c r="N2753" t="s">
        <v>364</v>
      </c>
      <c r="O2753" t="s">
        <v>497</v>
      </c>
      <c r="P2753" t="str">
        <f>"2170707419                    "</f>
        <v xml:space="preserve">2170707419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14.39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4.0999999999999996</v>
      </c>
      <c r="BJ2753">
        <v>0.9</v>
      </c>
      <c r="BK2753">
        <v>5</v>
      </c>
      <c r="BL2753" s="4">
        <v>91.35</v>
      </c>
      <c r="BM2753" s="4">
        <v>13.7</v>
      </c>
      <c r="BN2753" s="4">
        <v>105.05</v>
      </c>
      <c r="BO2753" s="4">
        <v>105.05</v>
      </c>
      <c r="BQ2753" t="s">
        <v>83</v>
      </c>
      <c r="BR2753" t="s">
        <v>155</v>
      </c>
      <c r="BS2753" s="3">
        <v>43740</v>
      </c>
      <c r="BT2753" s="5">
        <v>0.34027777777777773</v>
      </c>
      <c r="BU2753" t="s">
        <v>841</v>
      </c>
      <c r="BV2753" t="s">
        <v>90</v>
      </c>
      <c r="BY2753">
        <v>4628.25</v>
      </c>
      <c r="CA2753" t="s">
        <v>366</v>
      </c>
      <c r="CC2753" t="s">
        <v>115</v>
      </c>
      <c r="CD2753">
        <v>184</v>
      </c>
      <c r="CE2753" t="s">
        <v>86</v>
      </c>
      <c r="CF2753" s="3">
        <v>43741</v>
      </c>
      <c r="CI2753">
        <v>0</v>
      </c>
      <c r="CJ2753">
        <v>0</v>
      </c>
      <c r="CK2753" t="s">
        <v>500</v>
      </c>
      <c r="CL2753" t="s">
        <v>87</v>
      </c>
    </row>
    <row r="2754" spans="1:90">
      <c r="A2754" t="s">
        <v>72</v>
      </c>
      <c r="B2754" t="s">
        <v>73</v>
      </c>
      <c r="C2754" t="s">
        <v>74</v>
      </c>
      <c r="E2754" t="str">
        <f>"FES1162715608"</f>
        <v>FES1162715608</v>
      </c>
      <c r="F2754" s="3">
        <v>43745</v>
      </c>
      <c r="G2754">
        <v>202004</v>
      </c>
      <c r="H2754" t="s">
        <v>75</v>
      </c>
      <c r="I2754" t="s">
        <v>76</v>
      </c>
      <c r="J2754" t="s">
        <v>151</v>
      </c>
      <c r="K2754" t="s">
        <v>78</v>
      </c>
      <c r="L2754" t="s">
        <v>119</v>
      </c>
      <c r="M2754" t="s">
        <v>120</v>
      </c>
      <c r="N2754" t="s">
        <v>667</v>
      </c>
      <c r="O2754" t="s">
        <v>497</v>
      </c>
      <c r="P2754" t="str">
        <f>"2170701357                    "</f>
        <v xml:space="preserve">2170701357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38.04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2</v>
      </c>
      <c r="BI2754">
        <v>16.7</v>
      </c>
      <c r="BJ2754">
        <v>40.799999999999997</v>
      </c>
      <c r="BK2754">
        <v>41</v>
      </c>
      <c r="BL2754" s="4">
        <v>224.17</v>
      </c>
      <c r="BM2754" s="4">
        <v>33.630000000000003</v>
      </c>
      <c r="BN2754" s="4">
        <v>257.8</v>
      </c>
      <c r="BO2754" s="4">
        <v>257.8</v>
      </c>
      <c r="BQ2754" t="s">
        <v>83</v>
      </c>
      <c r="BR2754" t="s">
        <v>155</v>
      </c>
      <c r="BS2754" s="3">
        <v>43746</v>
      </c>
      <c r="BT2754" s="5">
        <v>0.34791666666666665</v>
      </c>
      <c r="BU2754" t="s">
        <v>1421</v>
      </c>
      <c r="BV2754" t="s">
        <v>90</v>
      </c>
      <c r="BY2754">
        <v>203867.96</v>
      </c>
      <c r="CA2754" t="s">
        <v>669</v>
      </c>
      <c r="CC2754" t="s">
        <v>120</v>
      </c>
      <c r="CD2754">
        <v>6001</v>
      </c>
      <c r="CE2754" t="s">
        <v>86</v>
      </c>
      <c r="CF2754" s="3">
        <v>43747</v>
      </c>
      <c r="CI2754">
        <v>2</v>
      </c>
      <c r="CJ2754">
        <v>1</v>
      </c>
      <c r="CK2754" t="s">
        <v>1033</v>
      </c>
      <c r="CL2754" t="s">
        <v>87</v>
      </c>
    </row>
    <row r="2755" spans="1:90">
      <c r="A2755" t="s">
        <v>72</v>
      </c>
      <c r="B2755" t="s">
        <v>73</v>
      </c>
      <c r="C2755" t="s">
        <v>74</v>
      </c>
      <c r="E2755" t="str">
        <f>"FES1162714768"</f>
        <v>FES1162714768</v>
      </c>
      <c r="F2755" s="3">
        <v>43739</v>
      </c>
      <c r="G2755">
        <v>202004</v>
      </c>
      <c r="H2755" t="s">
        <v>75</v>
      </c>
      <c r="I2755" t="s">
        <v>76</v>
      </c>
      <c r="J2755" t="s">
        <v>151</v>
      </c>
      <c r="K2755" t="s">
        <v>78</v>
      </c>
      <c r="L2755" t="s">
        <v>1981</v>
      </c>
      <c r="M2755" t="s">
        <v>93</v>
      </c>
      <c r="N2755" t="s">
        <v>2837</v>
      </c>
      <c r="O2755" t="s">
        <v>497</v>
      </c>
      <c r="P2755" t="str">
        <f>"2170709678                    "</f>
        <v xml:space="preserve">2170709678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17.14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8.4</v>
      </c>
      <c r="BJ2755">
        <v>8.6999999999999993</v>
      </c>
      <c r="BK2755">
        <v>9</v>
      </c>
      <c r="BL2755" s="4">
        <v>107.85</v>
      </c>
      <c r="BM2755" s="4">
        <v>16.18</v>
      </c>
      <c r="BN2755" s="4">
        <v>124.03</v>
      </c>
      <c r="BO2755" s="4">
        <v>124.03</v>
      </c>
      <c r="BQ2755" t="s">
        <v>83</v>
      </c>
      <c r="BR2755" t="s">
        <v>155</v>
      </c>
      <c r="BS2755" s="3">
        <v>43741</v>
      </c>
      <c r="BT2755" s="5">
        <v>0.41250000000000003</v>
      </c>
      <c r="BU2755" t="s">
        <v>2838</v>
      </c>
      <c r="BV2755" t="s">
        <v>90</v>
      </c>
      <c r="BY2755">
        <v>43415.14</v>
      </c>
      <c r="CA2755" t="s">
        <v>147</v>
      </c>
      <c r="CC2755" t="s">
        <v>93</v>
      </c>
      <c r="CD2755">
        <v>7441</v>
      </c>
      <c r="CE2755" t="s">
        <v>86</v>
      </c>
      <c r="CF2755" s="3">
        <v>43742</v>
      </c>
      <c r="CI2755">
        <v>2</v>
      </c>
      <c r="CJ2755">
        <v>2</v>
      </c>
      <c r="CK2755" t="s">
        <v>1033</v>
      </c>
      <c r="CL2755" t="s">
        <v>87</v>
      </c>
    </row>
    <row r="2756" spans="1:90">
      <c r="A2756" t="s">
        <v>72</v>
      </c>
      <c r="B2756" t="s">
        <v>73</v>
      </c>
      <c r="C2756" t="s">
        <v>74</v>
      </c>
      <c r="E2756" t="str">
        <f>"FES1162714828"</f>
        <v>FES1162714828</v>
      </c>
      <c r="F2756" s="3">
        <v>43739</v>
      </c>
      <c r="G2756">
        <v>202004</v>
      </c>
      <c r="H2756" t="s">
        <v>75</v>
      </c>
      <c r="I2756" t="s">
        <v>76</v>
      </c>
      <c r="J2756" t="s">
        <v>151</v>
      </c>
      <c r="K2756" t="s">
        <v>78</v>
      </c>
      <c r="L2756" t="s">
        <v>495</v>
      </c>
      <c r="M2756" t="s">
        <v>115</v>
      </c>
      <c r="N2756" t="s">
        <v>139</v>
      </c>
      <c r="O2756" t="s">
        <v>497</v>
      </c>
      <c r="P2756" t="str">
        <f>"2170709726                    "</f>
        <v xml:space="preserve">2170709726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14.39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4.5</v>
      </c>
      <c r="BJ2756">
        <v>1.6</v>
      </c>
      <c r="BK2756">
        <v>5</v>
      </c>
      <c r="BL2756" s="4">
        <v>91.35</v>
      </c>
      <c r="BM2756" s="4">
        <v>13.7</v>
      </c>
      <c r="BN2756" s="4">
        <v>105.05</v>
      </c>
      <c r="BO2756" s="4">
        <v>105.05</v>
      </c>
      <c r="BQ2756" t="s">
        <v>83</v>
      </c>
      <c r="BR2756" t="s">
        <v>155</v>
      </c>
      <c r="BS2756" s="3">
        <v>43740</v>
      </c>
      <c r="BT2756" s="5">
        <v>0.38958333333333334</v>
      </c>
      <c r="BU2756" t="s">
        <v>2839</v>
      </c>
      <c r="BV2756" t="s">
        <v>90</v>
      </c>
      <c r="BY2756">
        <v>7867.29</v>
      </c>
      <c r="CA2756" t="s">
        <v>672</v>
      </c>
      <c r="CC2756" t="s">
        <v>115</v>
      </c>
      <c r="CD2756">
        <v>1</v>
      </c>
      <c r="CE2756" t="s">
        <v>86</v>
      </c>
      <c r="CF2756" s="3">
        <v>43742</v>
      </c>
      <c r="CI2756">
        <v>0</v>
      </c>
      <c r="CJ2756">
        <v>0</v>
      </c>
      <c r="CK2756" t="s">
        <v>500</v>
      </c>
      <c r="CL2756" t="s">
        <v>87</v>
      </c>
    </row>
    <row r="2757" spans="1:90">
      <c r="A2757" t="s">
        <v>72</v>
      </c>
      <c r="B2757" t="s">
        <v>73</v>
      </c>
      <c r="C2757" t="s">
        <v>74</v>
      </c>
      <c r="E2757" t="str">
        <f>"FES1162714859"</f>
        <v>FES1162714859</v>
      </c>
      <c r="F2757" s="3">
        <v>43739</v>
      </c>
      <c r="G2757">
        <v>202004</v>
      </c>
      <c r="H2757" t="s">
        <v>75</v>
      </c>
      <c r="I2757" t="s">
        <v>76</v>
      </c>
      <c r="J2757" t="s">
        <v>151</v>
      </c>
      <c r="K2757" t="s">
        <v>78</v>
      </c>
      <c r="L2757" t="s">
        <v>495</v>
      </c>
      <c r="M2757" t="s">
        <v>115</v>
      </c>
      <c r="N2757" t="s">
        <v>1333</v>
      </c>
      <c r="O2757" t="s">
        <v>497</v>
      </c>
      <c r="P2757" t="str">
        <f>"2170706862                    "</f>
        <v xml:space="preserve">2170706862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14.39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9.3000000000000007</v>
      </c>
      <c r="BJ2757">
        <v>2.7</v>
      </c>
      <c r="BK2757">
        <v>10</v>
      </c>
      <c r="BL2757" s="4">
        <v>91.35</v>
      </c>
      <c r="BM2757" s="4">
        <v>13.7</v>
      </c>
      <c r="BN2757" s="4">
        <v>105.05</v>
      </c>
      <c r="BO2757" s="4">
        <v>105.05</v>
      </c>
      <c r="BQ2757" t="s">
        <v>83</v>
      </c>
      <c r="BR2757" t="s">
        <v>155</v>
      </c>
      <c r="BS2757" s="3">
        <v>43740</v>
      </c>
      <c r="BT2757" s="5">
        <v>0.5180555555555556</v>
      </c>
      <c r="BU2757" t="s">
        <v>1506</v>
      </c>
      <c r="BV2757" t="s">
        <v>90</v>
      </c>
      <c r="BY2757">
        <v>13709.7</v>
      </c>
      <c r="CA2757" t="s">
        <v>1507</v>
      </c>
      <c r="CC2757" t="s">
        <v>115</v>
      </c>
      <c r="CD2757">
        <v>56</v>
      </c>
      <c r="CE2757" t="s">
        <v>86</v>
      </c>
      <c r="CF2757" s="3">
        <v>43742</v>
      </c>
      <c r="CI2757">
        <v>0</v>
      </c>
      <c r="CJ2757">
        <v>0</v>
      </c>
      <c r="CK2757" t="s">
        <v>500</v>
      </c>
      <c r="CL2757" t="s">
        <v>87</v>
      </c>
    </row>
    <row r="2758" spans="1:90">
      <c r="A2758" t="s">
        <v>72</v>
      </c>
      <c r="B2758" t="s">
        <v>73</v>
      </c>
      <c r="C2758" t="s">
        <v>74</v>
      </c>
      <c r="E2758" t="str">
        <f>"FES1162714858"</f>
        <v>FES1162714858</v>
      </c>
      <c r="F2758" s="3">
        <v>43739</v>
      </c>
      <c r="G2758">
        <v>202004</v>
      </c>
      <c r="H2758" t="s">
        <v>75</v>
      </c>
      <c r="I2758" t="s">
        <v>76</v>
      </c>
      <c r="J2758" t="s">
        <v>151</v>
      </c>
      <c r="K2758" t="s">
        <v>78</v>
      </c>
      <c r="L2758" t="s">
        <v>495</v>
      </c>
      <c r="M2758" t="s">
        <v>115</v>
      </c>
      <c r="N2758" t="s">
        <v>1056</v>
      </c>
      <c r="O2758" t="s">
        <v>497</v>
      </c>
      <c r="P2758" t="str">
        <f>"2170704437                    "</f>
        <v xml:space="preserve">2170704437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14.39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5.2</v>
      </c>
      <c r="BJ2758">
        <v>8.6999999999999993</v>
      </c>
      <c r="BK2758">
        <v>9</v>
      </c>
      <c r="BL2758" s="4">
        <v>91.35</v>
      </c>
      <c r="BM2758" s="4">
        <v>13.7</v>
      </c>
      <c r="BN2758" s="4">
        <v>105.05</v>
      </c>
      <c r="BO2758" s="4">
        <v>105.05</v>
      </c>
      <c r="BQ2758" t="s">
        <v>83</v>
      </c>
      <c r="BR2758" t="s">
        <v>155</v>
      </c>
      <c r="BS2758" s="3">
        <v>43740</v>
      </c>
      <c r="BT2758" s="5">
        <v>0.47916666666666669</v>
      </c>
      <c r="BU2758" t="s">
        <v>2840</v>
      </c>
      <c r="BV2758" t="s">
        <v>90</v>
      </c>
      <c r="BY2758">
        <v>43505.72</v>
      </c>
      <c r="CA2758" t="s">
        <v>366</v>
      </c>
      <c r="CC2758" t="s">
        <v>115</v>
      </c>
      <c r="CD2758">
        <v>186</v>
      </c>
      <c r="CE2758" t="s">
        <v>86</v>
      </c>
      <c r="CF2758" s="3">
        <v>43741</v>
      </c>
      <c r="CI2758">
        <v>0</v>
      </c>
      <c r="CJ2758">
        <v>0</v>
      </c>
      <c r="CK2758" t="s">
        <v>500</v>
      </c>
      <c r="CL2758" t="s">
        <v>87</v>
      </c>
    </row>
    <row r="2759" spans="1:90">
      <c r="A2759" t="s">
        <v>72</v>
      </c>
      <c r="B2759" t="s">
        <v>73</v>
      </c>
      <c r="C2759" t="s">
        <v>74</v>
      </c>
      <c r="E2759" t="str">
        <f>"FES1162714879"</f>
        <v>FES1162714879</v>
      </c>
      <c r="F2759" s="3">
        <v>43739</v>
      </c>
      <c r="G2759">
        <v>202004</v>
      </c>
      <c r="H2759" t="s">
        <v>75</v>
      </c>
      <c r="I2759" t="s">
        <v>76</v>
      </c>
      <c r="J2759" t="s">
        <v>151</v>
      </c>
      <c r="K2759" t="s">
        <v>78</v>
      </c>
      <c r="L2759" t="s">
        <v>175</v>
      </c>
      <c r="M2759" t="s">
        <v>176</v>
      </c>
      <c r="N2759" t="s">
        <v>562</v>
      </c>
      <c r="O2759" t="s">
        <v>497</v>
      </c>
      <c r="P2759" t="str">
        <f>"2170709806                    "</f>
        <v xml:space="preserve">2170709806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19.71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15.8</v>
      </c>
      <c r="BJ2759">
        <v>30.2</v>
      </c>
      <c r="BK2759">
        <v>31</v>
      </c>
      <c r="BL2759" s="4">
        <v>123.27</v>
      </c>
      <c r="BM2759" s="4">
        <v>18.489999999999998</v>
      </c>
      <c r="BN2759" s="4">
        <v>141.76</v>
      </c>
      <c r="BO2759" s="4">
        <v>141.76</v>
      </c>
      <c r="BQ2759" t="s">
        <v>563</v>
      </c>
      <c r="BR2759" t="s">
        <v>155</v>
      </c>
      <c r="BS2759" s="3">
        <v>43740</v>
      </c>
      <c r="BT2759" s="5">
        <v>0.30694444444444441</v>
      </c>
      <c r="BU2759" t="s">
        <v>804</v>
      </c>
      <c r="BV2759" t="s">
        <v>90</v>
      </c>
      <c r="BY2759">
        <v>150834.06</v>
      </c>
      <c r="CA2759" t="s">
        <v>565</v>
      </c>
      <c r="CC2759" t="s">
        <v>176</v>
      </c>
      <c r="CD2759">
        <v>4001</v>
      </c>
      <c r="CE2759" t="s">
        <v>86</v>
      </c>
      <c r="CF2759" s="3">
        <v>43741</v>
      </c>
      <c r="CI2759">
        <v>1</v>
      </c>
      <c r="CJ2759">
        <v>1</v>
      </c>
      <c r="CK2759" t="s">
        <v>1039</v>
      </c>
      <c r="CL2759" t="s">
        <v>87</v>
      </c>
    </row>
    <row r="2760" spans="1:90">
      <c r="A2760" t="s">
        <v>72</v>
      </c>
      <c r="B2760" t="s">
        <v>73</v>
      </c>
      <c r="C2760" t="s">
        <v>74</v>
      </c>
      <c r="E2760" t="str">
        <f>"FES1162714929"</f>
        <v>FES1162714929</v>
      </c>
      <c r="F2760" s="3">
        <v>43739</v>
      </c>
      <c r="G2760">
        <v>202004</v>
      </c>
      <c r="H2760" t="s">
        <v>75</v>
      </c>
      <c r="I2760" t="s">
        <v>76</v>
      </c>
      <c r="J2760" t="s">
        <v>151</v>
      </c>
      <c r="K2760" t="s">
        <v>78</v>
      </c>
      <c r="L2760" t="s">
        <v>436</v>
      </c>
      <c r="M2760" t="s">
        <v>437</v>
      </c>
      <c r="N2760" t="s">
        <v>702</v>
      </c>
      <c r="O2760" t="s">
        <v>497</v>
      </c>
      <c r="P2760" t="str">
        <f>"2170709867                    "</f>
        <v xml:space="preserve">2170709867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13.35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2</v>
      </c>
      <c r="BI2760">
        <v>18.2</v>
      </c>
      <c r="BJ2760">
        <v>7.4</v>
      </c>
      <c r="BK2760">
        <v>19</v>
      </c>
      <c r="BL2760" s="4">
        <v>85.11</v>
      </c>
      <c r="BM2760" s="4">
        <v>12.77</v>
      </c>
      <c r="BN2760" s="4">
        <v>97.88</v>
      </c>
      <c r="BO2760" s="4">
        <v>97.88</v>
      </c>
      <c r="BQ2760" t="s">
        <v>83</v>
      </c>
      <c r="BR2760" t="s">
        <v>155</v>
      </c>
      <c r="BS2760" s="3">
        <v>43740</v>
      </c>
      <c r="BT2760" s="5">
        <v>0.33333333333333331</v>
      </c>
      <c r="BU2760" t="s">
        <v>239</v>
      </c>
      <c r="BV2760" t="s">
        <v>90</v>
      </c>
      <c r="BY2760">
        <v>36981</v>
      </c>
      <c r="CC2760" t="s">
        <v>437</v>
      </c>
      <c r="CD2760">
        <v>1724</v>
      </c>
      <c r="CE2760" t="s">
        <v>317</v>
      </c>
      <c r="CF2760" s="3">
        <v>43741</v>
      </c>
      <c r="CI2760">
        <v>1</v>
      </c>
      <c r="CJ2760">
        <v>1</v>
      </c>
      <c r="CK2760" t="s">
        <v>509</v>
      </c>
      <c r="CL2760" t="s">
        <v>87</v>
      </c>
    </row>
    <row r="2761" spans="1:90">
      <c r="A2761" t="s">
        <v>72</v>
      </c>
      <c r="B2761" t="s">
        <v>73</v>
      </c>
      <c r="C2761" t="s">
        <v>74</v>
      </c>
      <c r="E2761" t="str">
        <f>"FES1162715009"</f>
        <v>FES1162715009</v>
      </c>
      <c r="F2761" s="3">
        <v>43740</v>
      </c>
      <c r="G2761">
        <v>202004</v>
      </c>
      <c r="H2761" t="s">
        <v>75</v>
      </c>
      <c r="I2761" t="s">
        <v>76</v>
      </c>
      <c r="J2761" t="s">
        <v>151</v>
      </c>
      <c r="K2761" t="s">
        <v>78</v>
      </c>
      <c r="L2761" t="s">
        <v>495</v>
      </c>
      <c r="M2761" t="s">
        <v>115</v>
      </c>
      <c r="N2761" t="s">
        <v>139</v>
      </c>
      <c r="O2761" t="s">
        <v>497</v>
      </c>
      <c r="P2761" t="str">
        <f>"2170709945                    "</f>
        <v xml:space="preserve">2170709945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15.11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5.0999999999999996</v>
      </c>
      <c r="BJ2761">
        <v>1</v>
      </c>
      <c r="BK2761">
        <v>6</v>
      </c>
      <c r="BL2761" s="4">
        <v>92.07</v>
      </c>
      <c r="BM2761" s="4">
        <v>13.81</v>
      </c>
      <c r="BN2761" s="4">
        <v>105.88</v>
      </c>
      <c r="BO2761" s="4">
        <v>105.88</v>
      </c>
      <c r="BQ2761" t="s">
        <v>83</v>
      </c>
      <c r="BR2761" t="s">
        <v>155</v>
      </c>
      <c r="BS2761" s="3">
        <v>43741</v>
      </c>
      <c r="BT2761" s="5">
        <v>0.34097222222222223</v>
      </c>
      <c r="BU2761" t="s">
        <v>1406</v>
      </c>
      <c r="BV2761" t="s">
        <v>90</v>
      </c>
      <c r="BY2761">
        <v>5179.78</v>
      </c>
      <c r="CC2761" t="s">
        <v>115</v>
      </c>
      <c r="CD2761">
        <v>1</v>
      </c>
      <c r="CE2761" t="s">
        <v>86</v>
      </c>
      <c r="CF2761" s="3">
        <v>43742</v>
      </c>
      <c r="CI2761">
        <v>0</v>
      </c>
      <c r="CJ2761">
        <v>0</v>
      </c>
      <c r="CK2761" t="s">
        <v>500</v>
      </c>
      <c r="CL2761" t="s">
        <v>87</v>
      </c>
    </row>
    <row r="2762" spans="1:90">
      <c r="A2762" t="s">
        <v>72</v>
      </c>
      <c r="B2762" t="s">
        <v>73</v>
      </c>
      <c r="C2762" t="s">
        <v>74</v>
      </c>
      <c r="E2762" t="str">
        <f>"FES1162715076"</f>
        <v>FES1162715076</v>
      </c>
      <c r="F2762" s="3">
        <v>43740</v>
      </c>
      <c r="G2762">
        <v>202004</v>
      </c>
      <c r="H2762" t="s">
        <v>75</v>
      </c>
      <c r="I2762" t="s">
        <v>76</v>
      </c>
      <c r="J2762" t="s">
        <v>151</v>
      </c>
      <c r="K2762" t="s">
        <v>78</v>
      </c>
      <c r="L2762" t="s">
        <v>495</v>
      </c>
      <c r="M2762" t="s">
        <v>115</v>
      </c>
      <c r="N2762" t="s">
        <v>2186</v>
      </c>
      <c r="O2762" t="s">
        <v>497</v>
      </c>
      <c r="P2762" t="str">
        <f>"2170709890                    "</f>
        <v xml:space="preserve">2170709890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15.11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2</v>
      </c>
      <c r="BI2762">
        <v>11.3</v>
      </c>
      <c r="BJ2762">
        <v>5.9</v>
      </c>
      <c r="BK2762">
        <v>12</v>
      </c>
      <c r="BL2762" s="4">
        <v>92.07</v>
      </c>
      <c r="BM2762" s="4">
        <v>13.81</v>
      </c>
      <c r="BN2762" s="4">
        <v>105.88</v>
      </c>
      <c r="BO2762" s="4">
        <v>105.88</v>
      </c>
      <c r="BQ2762" t="s">
        <v>83</v>
      </c>
      <c r="BR2762" t="s">
        <v>155</v>
      </c>
      <c r="BS2762" s="3">
        <v>43741</v>
      </c>
      <c r="BT2762" s="5">
        <v>0.39583333333333331</v>
      </c>
      <c r="BU2762" t="s">
        <v>2187</v>
      </c>
      <c r="BV2762" t="s">
        <v>90</v>
      </c>
      <c r="BY2762">
        <v>29611.55</v>
      </c>
      <c r="CA2762" t="s">
        <v>366</v>
      </c>
      <c r="CC2762" t="s">
        <v>115</v>
      </c>
      <c r="CD2762">
        <v>184</v>
      </c>
      <c r="CE2762" t="s">
        <v>317</v>
      </c>
      <c r="CF2762" s="3">
        <v>43742</v>
      </c>
      <c r="CI2762">
        <v>0</v>
      </c>
      <c r="CJ2762">
        <v>0</v>
      </c>
      <c r="CK2762" t="s">
        <v>500</v>
      </c>
      <c r="CL2762" t="s">
        <v>87</v>
      </c>
    </row>
    <row r="2763" spans="1:90">
      <c r="A2763" t="s">
        <v>72</v>
      </c>
      <c r="B2763" t="s">
        <v>73</v>
      </c>
      <c r="C2763" t="s">
        <v>74</v>
      </c>
      <c r="E2763" t="str">
        <f>"FES1162714974"</f>
        <v>FES1162714974</v>
      </c>
      <c r="F2763" s="3">
        <v>43740</v>
      </c>
      <c r="G2763">
        <v>202004</v>
      </c>
      <c r="H2763" t="s">
        <v>75</v>
      </c>
      <c r="I2763" t="s">
        <v>76</v>
      </c>
      <c r="J2763" t="s">
        <v>151</v>
      </c>
      <c r="K2763" t="s">
        <v>78</v>
      </c>
      <c r="L2763" t="s">
        <v>227</v>
      </c>
      <c r="M2763" t="s">
        <v>228</v>
      </c>
      <c r="N2763" t="s">
        <v>987</v>
      </c>
      <c r="O2763" t="s">
        <v>497</v>
      </c>
      <c r="P2763" t="str">
        <f>"2170709267                    "</f>
        <v xml:space="preserve">2170709267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15.11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5.8</v>
      </c>
      <c r="BJ2763">
        <v>2.4</v>
      </c>
      <c r="BK2763">
        <v>6</v>
      </c>
      <c r="BL2763" s="4">
        <v>92.07</v>
      </c>
      <c r="BM2763" s="4">
        <v>13.81</v>
      </c>
      <c r="BN2763" s="4">
        <v>105.88</v>
      </c>
      <c r="BO2763" s="4">
        <v>105.88</v>
      </c>
      <c r="BQ2763" t="s">
        <v>83</v>
      </c>
      <c r="BR2763" t="s">
        <v>155</v>
      </c>
      <c r="BS2763" s="3">
        <v>43741</v>
      </c>
      <c r="BT2763" s="5">
        <v>0.33333333333333331</v>
      </c>
      <c r="BU2763" t="s">
        <v>988</v>
      </c>
      <c r="BV2763" t="s">
        <v>90</v>
      </c>
      <c r="BY2763">
        <v>11919.75</v>
      </c>
      <c r="CA2763" t="s">
        <v>465</v>
      </c>
      <c r="CC2763" t="s">
        <v>228</v>
      </c>
      <c r="CD2763">
        <v>1911</v>
      </c>
      <c r="CE2763" t="s">
        <v>86</v>
      </c>
      <c r="CF2763" s="3">
        <v>43742</v>
      </c>
      <c r="CI2763">
        <v>1</v>
      </c>
      <c r="CJ2763">
        <v>1</v>
      </c>
      <c r="CK2763" t="s">
        <v>500</v>
      </c>
      <c r="CL2763" t="s">
        <v>87</v>
      </c>
    </row>
    <row r="2764" spans="1:90">
      <c r="A2764" t="s">
        <v>72</v>
      </c>
      <c r="B2764" t="s">
        <v>73</v>
      </c>
      <c r="C2764" t="s">
        <v>74</v>
      </c>
      <c r="E2764" t="str">
        <f>"FES1162714968"</f>
        <v>FES1162714968</v>
      </c>
      <c r="F2764" s="3">
        <v>43740</v>
      </c>
      <c r="G2764">
        <v>202004</v>
      </c>
      <c r="H2764" t="s">
        <v>75</v>
      </c>
      <c r="I2764" t="s">
        <v>76</v>
      </c>
      <c r="J2764" t="s">
        <v>151</v>
      </c>
      <c r="K2764" t="s">
        <v>78</v>
      </c>
      <c r="L2764" t="s">
        <v>551</v>
      </c>
      <c r="M2764" t="s">
        <v>552</v>
      </c>
      <c r="N2764" t="s">
        <v>1082</v>
      </c>
      <c r="O2764" t="s">
        <v>497</v>
      </c>
      <c r="P2764" t="str">
        <f>"2170709907                    "</f>
        <v xml:space="preserve">2170709907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16.489999999999998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3.5</v>
      </c>
      <c r="BJ2764">
        <v>4.7</v>
      </c>
      <c r="BK2764">
        <v>5</v>
      </c>
      <c r="BL2764" s="4">
        <v>99.99</v>
      </c>
      <c r="BM2764" s="4">
        <v>15</v>
      </c>
      <c r="BN2764" s="4">
        <v>114.99</v>
      </c>
      <c r="BO2764" s="4">
        <v>114.99</v>
      </c>
      <c r="BQ2764" t="s">
        <v>83</v>
      </c>
      <c r="BR2764" t="s">
        <v>155</v>
      </c>
      <c r="BS2764" s="3">
        <v>43741</v>
      </c>
      <c r="BT2764" s="5">
        <v>0.38958333333333334</v>
      </c>
      <c r="BU2764" t="s">
        <v>2841</v>
      </c>
      <c r="BV2764" t="s">
        <v>90</v>
      </c>
      <c r="BY2764">
        <v>23723.7</v>
      </c>
      <c r="CC2764" t="s">
        <v>552</v>
      </c>
      <c r="CD2764">
        <v>1947</v>
      </c>
      <c r="CE2764" t="s">
        <v>86</v>
      </c>
      <c r="CF2764" s="3">
        <v>43742</v>
      </c>
      <c r="CI2764">
        <v>1</v>
      </c>
      <c r="CJ2764">
        <v>1</v>
      </c>
      <c r="CK2764" t="s">
        <v>511</v>
      </c>
      <c r="CL2764" t="s">
        <v>87</v>
      </c>
    </row>
    <row r="2765" spans="1:90">
      <c r="A2765" t="s">
        <v>72</v>
      </c>
      <c r="B2765" t="s">
        <v>73</v>
      </c>
      <c r="C2765" t="s">
        <v>74</v>
      </c>
      <c r="E2765" t="str">
        <f>"FES1162714692"</f>
        <v>FES1162714692</v>
      </c>
      <c r="F2765" s="3">
        <v>43739</v>
      </c>
      <c r="G2765">
        <v>202004</v>
      </c>
      <c r="H2765" t="s">
        <v>75</v>
      </c>
      <c r="I2765" t="s">
        <v>76</v>
      </c>
      <c r="J2765" t="s">
        <v>151</v>
      </c>
      <c r="K2765" t="s">
        <v>78</v>
      </c>
      <c r="L2765" t="s">
        <v>222</v>
      </c>
      <c r="M2765" t="s">
        <v>223</v>
      </c>
      <c r="N2765" t="s">
        <v>1188</v>
      </c>
      <c r="O2765" t="s">
        <v>497</v>
      </c>
      <c r="P2765" t="str">
        <f>"2170708926                    "</f>
        <v xml:space="preserve">2170708926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23.76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2</v>
      </c>
      <c r="BI2765">
        <v>17.8</v>
      </c>
      <c r="BJ2765">
        <v>35.299999999999997</v>
      </c>
      <c r="BK2765">
        <v>36</v>
      </c>
      <c r="BL2765" s="4">
        <v>147.55000000000001</v>
      </c>
      <c r="BM2765" s="4">
        <v>22.13</v>
      </c>
      <c r="BN2765" s="4">
        <v>169.68</v>
      </c>
      <c r="BO2765" s="4">
        <v>169.68</v>
      </c>
      <c r="BQ2765" t="s">
        <v>83</v>
      </c>
      <c r="BR2765" t="s">
        <v>155</v>
      </c>
      <c r="BS2765" s="3">
        <v>43740</v>
      </c>
      <c r="BT2765" s="5">
        <v>0.3611111111111111</v>
      </c>
      <c r="BU2765" t="s">
        <v>2842</v>
      </c>
      <c r="BV2765" t="s">
        <v>90</v>
      </c>
      <c r="BY2765">
        <v>176449.82</v>
      </c>
      <c r="CA2765" t="s">
        <v>1190</v>
      </c>
      <c r="CC2765" t="s">
        <v>223</v>
      </c>
      <c r="CD2765">
        <v>157</v>
      </c>
      <c r="CE2765" t="s">
        <v>317</v>
      </c>
      <c r="CF2765" s="3">
        <v>43742</v>
      </c>
      <c r="CI2765">
        <v>0</v>
      </c>
      <c r="CJ2765">
        <v>0</v>
      </c>
      <c r="CK2765" t="s">
        <v>500</v>
      </c>
      <c r="CL2765" t="s">
        <v>87</v>
      </c>
    </row>
    <row r="2766" spans="1:90">
      <c r="A2766" t="s">
        <v>72</v>
      </c>
      <c r="B2766" t="s">
        <v>73</v>
      </c>
      <c r="C2766" t="s">
        <v>74</v>
      </c>
      <c r="E2766" t="str">
        <f>"FES1162716277"</f>
        <v>FES1162716277</v>
      </c>
      <c r="F2766" s="3">
        <v>43747</v>
      </c>
      <c r="G2766">
        <v>202004</v>
      </c>
      <c r="H2766" t="s">
        <v>75</v>
      </c>
      <c r="I2766" t="s">
        <v>76</v>
      </c>
      <c r="J2766" t="s">
        <v>151</v>
      </c>
      <c r="K2766" t="s">
        <v>78</v>
      </c>
      <c r="L2766" t="s">
        <v>222</v>
      </c>
      <c r="M2766" t="s">
        <v>223</v>
      </c>
      <c r="N2766" t="s">
        <v>1011</v>
      </c>
      <c r="O2766" t="s">
        <v>497</v>
      </c>
      <c r="P2766" t="str">
        <f>"2170711175                    "</f>
        <v xml:space="preserve">2170711175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16.98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8.8000000000000007</v>
      </c>
      <c r="BJ2766">
        <v>18.399999999999999</v>
      </c>
      <c r="BK2766">
        <v>19</v>
      </c>
      <c r="BL2766" s="4">
        <v>102.86</v>
      </c>
      <c r="BM2766" s="4">
        <v>15.43</v>
      </c>
      <c r="BN2766" s="4">
        <v>118.29</v>
      </c>
      <c r="BO2766" s="4">
        <v>118.29</v>
      </c>
      <c r="BQ2766" t="s">
        <v>83</v>
      </c>
      <c r="BR2766" t="s">
        <v>155</v>
      </c>
      <c r="BS2766" s="3">
        <v>43748</v>
      </c>
      <c r="BT2766" s="5">
        <v>0.34375</v>
      </c>
      <c r="BU2766" t="s">
        <v>2843</v>
      </c>
      <c r="BV2766" t="s">
        <v>90</v>
      </c>
      <c r="BY2766">
        <v>91793.02</v>
      </c>
      <c r="CA2766" t="s">
        <v>358</v>
      </c>
      <c r="CC2766" t="s">
        <v>223</v>
      </c>
      <c r="CD2766">
        <v>157</v>
      </c>
      <c r="CE2766" t="s">
        <v>86</v>
      </c>
      <c r="CF2766" s="3">
        <v>43749</v>
      </c>
      <c r="CI2766">
        <v>0</v>
      </c>
      <c r="CJ2766">
        <v>0</v>
      </c>
      <c r="CK2766" t="s">
        <v>500</v>
      </c>
      <c r="CL2766" t="s">
        <v>87</v>
      </c>
    </row>
    <row r="2767" spans="1:90">
      <c r="A2767" t="s">
        <v>72</v>
      </c>
      <c r="B2767" t="s">
        <v>73</v>
      </c>
      <c r="C2767" t="s">
        <v>74</v>
      </c>
      <c r="E2767" t="str">
        <f>"FES1162716273"</f>
        <v>FES1162716273</v>
      </c>
      <c r="F2767" s="3">
        <v>43747</v>
      </c>
      <c r="G2767">
        <v>202004</v>
      </c>
      <c r="H2767" t="s">
        <v>75</v>
      </c>
      <c r="I2767" t="s">
        <v>76</v>
      </c>
      <c r="J2767" t="s">
        <v>151</v>
      </c>
      <c r="K2767" t="s">
        <v>78</v>
      </c>
      <c r="L2767" t="s">
        <v>1172</v>
      </c>
      <c r="M2767" t="s">
        <v>1173</v>
      </c>
      <c r="N2767" t="s">
        <v>1214</v>
      </c>
      <c r="O2767" t="s">
        <v>497</v>
      </c>
      <c r="P2767" t="str">
        <f>"2170711171                    "</f>
        <v xml:space="preserve">2170711171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12.36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8</v>
      </c>
      <c r="BJ2767">
        <v>9.1999999999999993</v>
      </c>
      <c r="BK2767">
        <v>10</v>
      </c>
      <c r="BL2767" s="4">
        <v>76.239999999999995</v>
      </c>
      <c r="BM2767" s="4">
        <v>11.44</v>
      </c>
      <c r="BN2767" s="4">
        <v>87.68</v>
      </c>
      <c r="BO2767" s="4">
        <v>87.68</v>
      </c>
      <c r="BQ2767" t="s">
        <v>83</v>
      </c>
      <c r="BR2767" t="s">
        <v>155</v>
      </c>
      <c r="BS2767" s="3">
        <v>43748</v>
      </c>
      <c r="BT2767" s="5">
        <v>0.4375</v>
      </c>
      <c r="BU2767" t="s">
        <v>467</v>
      </c>
      <c r="BV2767" t="s">
        <v>90</v>
      </c>
      <c r="BY2767">
        <v>46014.53</v>
      </c>
      <c r="CC2767" t="s">
        <v>1173</v>
      </c>
      <c r="CD2767">
        <v>1759</v>
      </c>
      <c r="CE2767" t="s">
        <v>86</v>
      </c>
      <c r="CF2767" s="3">
        <v>43749</v>
      </c>
      <c r="CI2767">
        <v>1</v>
      </c>
      <c r="CJ2767">
        <v>1</v>
      </c>
      <c r="CK2767" t="s">
        <v>509</v>
      </c>
      <c r="CL2767" t="s">
        <v>87</v>
      </c>
    </row>
    <row r="2768" spans="1:90">
      <c r="A2768" t="s">
        <v>72</v>
      </c>
      <c r="B2768" t="s">
        <v>73</v>
      </c>
      <c r="C2768" t="s">
        <v>74</v>
      </c>
      <c r="E2768" t="str">
        <f>"FES1162716239"</f>
        <v>FES1162716239</v>
      </c>
      <c r="F2768" s="3">
        <v>43747</v>
      </c>
      <c r="G2768">
        <v>202004</v>
      </c>
      <c r="H2768" t="s">
        <v>75</v>
      </c>
      <c r="I2768" t="s">
        <v>76</v>
      </c>
      <c r="J2768" t="s">
        <v>151</v>
      </c>
      <c r="K2768" t="s">
        <v>78</v>
      </c>
      <c r="L2768" t="s">
        <v>495</v>
      </c>
      <c r="M2768" t="s">
        <v>115</v>
      </c>
      <c r="N2768" t="s">
        <v>515</v>
      </c>
      <c r="O2768" t="s">
        <v>497</v>
      </c>
      <c r="P2768" t="str">
        <f>"2170709117                    "</f>
        <v xml:space="preserve">2170709117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15.11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5</v>
      </c>
      <c r="BJ2768">
        <v>2</v>
      </c>
      <c r="BK2768">
        <v>5</v>
      </c>
      <c r="BL2768" s="4">
        <v>92.07</v>
      </c>
      <c r="BM2768" s="4">
        <v>13.81</v>
      </c>
      <c r="BN2768" s="4">
        <v>105.88</v>
      </c>
      <c r="BO2768" s="4">
        <v>105.88</v>
      </c>
      <c r="BQ2768" t="s">
        <v>83</v>
      </c>
      <c r="BR2768" t="s">
        <v>155</v>
      </c>
      <c r="BS2768" s="3">
        <v>43748</v>
      </c>
      <c r="BT2768" s="5">
        <v>0.60416666666666663</v>
      </c>
      <c r="BU2768" t="s">
        <v>2844</v>
      </c>
      <c r="BV2768" t="s">
        <v>90</v>
      </c>
      <c r="BY2768">
        <v>10176</v>
      </c>
      <c r="CA2768" t="s">
        <v>514</v>
      </c>
      <c r="CC2768" t="s">
        <v>115</v>
      </c>
      <c r="CD2768">
        <v>200</v>
      </c>
      <c r="CE2768" t="s">
        <v>86</v>
      </c>
      <c r="CF2768" s="3">
        <v>43749</v>
      </c>
      <c r="CI2768">
        <v>0</v>
      </c>
      <c r="CJ2768">
        <v>0</v>
      </c>
      <c r="CK2768" t="s">
        <v>500</v>
      </c>
      <c r="CL2768" t="s">
        <v>87</v>
      </c>
    </row>
    <row r="2769" spans="1:90">
      <c r="A2769" t="s">
        <v>72</v>
      </c>
      <c r="B2769" t="s">
        <v>73</v>
      </c>
      <c r="C2769" t="s">
        <v>74</v>
      </c>
      <c r="E2769" t="str">
        <f>"FES1162716201"</f>
        <v>FES1162716201</v>
      </c>
      <c r="F2769" s="3">
        <v>43747</v>
      </c>
      <c r="G2769">
        <v>202004</v>
      </c>
      <c r="H2769" t="s">
        <v>75</v>
      </c>
      <c r="I2769" t="s">
        <v>76</v>
      </c>
      <c r="J2769" t="s">
        <v>151</v>
      </c>
      <c r="K2769" t="s">
        <v>78</v>
      </c>
      <c r="L2769" t="s">
        <v>222</v>
      </c>
      <c r="M2769" t="s">
        <v>223</v>
      </c>
      <c r="N2769" t="s">
        <v>1188</v>
      </c>
      <c r="O2769" t="s">
        <v>497</v>
      </c>
      <c r="P2769" t="str">
        <f>"2170711087                    "</f>
        <v xml:space="preserve">2170711087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15.11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5.3</v>
      </c>
      <c r="BJ2769">
        <v>8.1999999999999993</v>
      </c>
      <c r="BK2769">
        <v>9</v>
      </c>
      <c r="BL2769" s="4">
        <v>92.07</v>
      </c>
      <c r="BM2769" s="4">
        <v>13.81</v>
      </c>
      <c r="BN2769" s="4">
        <v>105.88</v>
      </c>
      <c r="BO2769" s="4">
        <v>105.88</v>
      </c>
      <c r="BQ2769" t="s">
        <v>83</v>
      </c>
      <c r="BR2769" t="s">
        <v>155</v>
      </c>
      <c r="BS2769" s="3">
        <v>43748</v>
      </c>
      <c r="BT2769" s="5">
        <v>0.3611111111111111</v>
      </c>
      <c r="BU2769" t="s">
        <v>2845</v>
      </c>
      <c r="BV2769" t="s">
        <v>90</v>
      </c>
      <c r="BY2769">
        <v>41018.879999999997</v>
      </c>
      <c r="CA2769" t="s">
        <v>2846</v>
      </c>
      <c r="CC2769" t="s">
        <v>223</v>
      </c>
      <c r="CD2769">
        <v>157</v>
      </c>
      <c r="CE2769" t="s">
        <v>86</v>
      </c>
      <c r="CF2769" s="3">
        <v>43749</v>
      </c>
      <c r="CI2769">
        <v>0</v>
      </c>
      <c r="CJ2769">
        <v>0</v>
      </c>
      <c r="CK2769" t="s">
        <v>500</v>
      </c>
      <c r="CL2769" t="s">
        <v>87</v>
      </c>
    </row>
    <row r="2770" spans="1:90">
      <c r="A2770" t="s">
        <v>72</v>
      </c>
      <c r="B2770" t="s">
        <v>73</v>
      </c>
      <c r="C2770" t="s">
        <v>74</v>
      </c>
      <c r="E2770" t="str">
        <f>"FES1162715159"</f>
        <v>FES1162715159</v>
      </c>
      <c r="F2770" s="3">
        <v>43741</v>
      </c>
      <c r="G2770">
        <v>202004</v>
      </c>
      <c r="H2770" t="s">
        <v>75</v>
      </c>
      <c r="I2770" t="s">
        <v>76</v>
      </c>
      <c r="J2770" t="s">
        <v>151</v>
      </c>
      <c r="K2770" t="s">
        <v>78</v>
      </c>
      <c r="L2770" t="s">
        <v>134</v>
      </c>
      <c r="M2770" t="s">
        <v>135</v>
      </c>
      <c r="N2770" t="s">
        <v>1396</v>
      </c>
      <c r="O2770" t="s">
        <v>497</v>
      </c>
      <c r="P2770" t="str">
        <f>"2170710102                    "</f>
        <v xml:space="preserve">2170710102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16.489999999999998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9.5</v>
      </c>
      <c r="BJ2770">
        <v>3.1</v>
      </c>
      <c r="BK2770">
        <v>10</v>
      </c>
      <c r="BL2770" s="4">
        <v>99.99</v>
      </c>
      <c r="BM2770" s="4">
        <v>15</v>
      </c>
      <c r="BN2770" s="4">
        <v>114.99</v>
      </c>
      <c r="BO2770" s="4">
        <v>114.99</v>
      </c>
      <c r="BQ2770" t="s">
        <v>83</v>
      </c>
      <c r="BR2770" t="s">
        <v>155</v>
      </c>
      <c r="BS2770" s="3">
        <v>43742</v>
      </c>
      <c r="BT2770" s="5">
        <v>0.4236111111111111</v>
      </c>
      <c r="BU2770" t="s">
        <v>2847</v>
      </c>
      <c r="BV2770" t="s">
        <v>90</v>
      </c>
      <c r="BY2770">
        <v>15351.7</v>
      </c>
      <c r="CA2770" t="s">
        <v>1398</v>
      </c>
      <c r="CC2770" t="s">
        <v>135</v>
      </c>
      <c r="CD2770">
        <v>299</v>
      </c>
      <c r="CE2770" t="s">
        <v>86</v>
      </c>
      <c r="CF2770" s="3">
        <v>43747</v>
      </c>
      <c r="CI2770">
        <v>1</v>
      </c>
      <c r="CJ2770">
        <v>1</v>
      </c>
      <c r="CK2770" t="s">
        <v>511</v>
      </c>
      <c r="CL2770" t="s">
        <v>87</v>
      </c>
    </row>
    <row r="2771" spans="1:90">
      <c r="A2771" t="s">
        <v>72</v>
      </c>
      <c r="B2771" t="s">
        <v>73</v>
      </c>
      <c r="C2771" t="s">
        <v>74</v>
      </c>
      <c r="E2771" t="str">
        <f>"FES1162715168"</f>
        <v>FES1162715168</v>
      </c>
      <c r="F2771" s="3">
        <v>43741</v>
      </c>
      <c r="G2771">
        <v>202004</v>
      </c>
      <c r="H2771" t="s">
        <v>75</v>
      </c>
      <c r="I2771" t="s">
        <v>76</v>
      </c>
      <c r="J2771" t="s">
        <v>151</v>
      </c>
      <c r="K2771" t="s">
        <v>78</v>
      </c>
      <c r="L2771" t="s">
        <v>551</v>
      </c>
      <c r="M2771" t="s">
        <v>552</v>
      </c>
      <c r="N2771" t="s">
        <v>1082</v>
      </c>
      <c r="O2771" t="s">
        <v>497</v>
      </c>
      <c r="P2771" t="str">
        <f>"2170710117                    "</f>
        <v xml:space="preserve">2170710117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16.489999999999998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3.4</v>
      </c>
      <c r="BJ2771">
        <v>4.4000000000000004</v>
      </c>
      <c r="BK2771">
        <v>5</v>
      </c>
      <c r="BL2771" s="4">
        <v>99.99</v>
      </c>
      <c r="BM2771" s="4">
        <v>15</v>
      </c>
      <c r="BN2771" s="4">
        <v>114.99</v>
      </c>
      <c r="BO2771" s="4">
        <v>114.99</v>
      </c>
      <c r="BQ2771" t="s">
        <v>83</v>
      </c>
      <c r="BR2771" t="s">
        <v>155</v>
      </c>
      <c r="BS2771" s="3">
        <v>43742</v>
      </c>
      <c r="BT2771" s="5">
        <v>0.33333333333333331</v>
      </c>
      <c r="BU2771" t="s">
        <v>1083</v>
      </c>
      <c r="BV2771" t="s">
        <v>90</v>
      </c>
      <c r="BY2771">
        <v>21835.97</v>
      </c>
      <c r="CC2771" t="s">
        <v>552</v>
      </c>
      <c r="CD2771">
        <v>1947</v>
      </c>
      <c r="CE2771" t="s">
        <v>86</v>
      </c>
      <c r="CF2771" s="3">
        <v>43745</v>
      </c>
      <c r="CI2771">
        <v>1</v>
      </c>
      <c r="CJ2771">
        <v>1</v>
      </c>
      <c r="CK2771" t="s">
        <v>511</v>
      </c>
      <c r="CL2771" t="s">
        <v>87</v>
      </c>
    </row>
    <row r="2772" spans="1:90">
      <c r="A2772" t="s">
        <v>72</v>
      </c>
      <c r="B2772" t="s">
        <v>73</v>
      </c>
      <c r="C2772" t="s">
        <v>74</v>
      </c>
      <c r="E2772" t="str">
        <f>"FES1162715202"</f>
        <v>FES1162715202</v>
      </c>
      <c r="F2772" s="3">
        <v>43741</v>
      </c>
      <c r="G2772">
        <v>202004</v>
      </c>
      <c r="H2772" t="s">
        <v>75</v>
      </c>
      <c r="I2772" t="s">
        <v>76</v>
      </c>
      <c r="J2772" t="s">
        <v>151</v>
      </c>
      <c r="K2772" t="s">
        <v>78</v>
      </c>
      <c r="L2772" t="s">
        <v>1981</v>
      </c>
      <c r="M2772" t="s">
        <v>93</v>
      </c>
      <c r="N2772" t="s">
        <v>444</v>
      </c>
      <c r="O2772" t="s">
        <v>497</v>
      </c>
      <c r="P2772" t="str">
        <f>"2170710161                    "</f>
        <v xml:space="preserve">2170710161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34.18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19.7</v>
      </c>
      <c r="BJ2772">
        <v>35.700000000000003</v>
      </c>
      <c r="BK2772">
        <v>36</v>
      </c>
      <c r="BL2772" s="4">
        <v>201.96</v>
      </c>
      <c r="BM2772" s="4">
        <v>30.29</v>
      </c>
      <c r="BN2772" s="4">
        <v>232.25</v>
      </c>
      <c r="BO2772" s="4">
        <v>232.25</v>
      </c>
      <c r="BQ2772" t="s">
        <v>83</v>
      </c>
      <c r="BR2772" t="s">
        <v>155</v>
      </c>
      <c r="BS2772" s="3">
        <v>43742</v>
      </c>
      <c r="BT2772" s="5">
        <v>0.36458333333333331</v>
      </c>
      <c r="BU2772" t="s">
        <v>2848</v>
      </c>
      <c r="BV2772" t="s">
        <v>90</v>
      </c>
      <c r="BY2772">
        <v>178468.48000000001</v>
      </c>
      <c r="CA2772" t="s">
        <v>923</v>
      </c>
      <c r="CC2772" t="s">
        <v>93</v>
      </c>
      <c r="CD2772">
        <v>7925</v>
      </c>
      <c r="CE2772" t="s">
        <v>86</v>
      </c>
      <c r="CF2772" s="3">
        <v>43745</v>
      </c>
      <c r="CI2772">
        <v>2</v>
      </c>
      <c r="CJ2772">
        <v>1</v>
      </c>
      <c r="CK2772" t="s">
        <v>1033</v>
      </c>
      <c r="CL2772" t="s">
        <v>87</v>
      </c>
    </row>
    <row r="2773" spans="1:90">
      <c r="A2773" t="s">
        <v>72</v>
      </c>
      <c r="B2773" t="s">
        <v>73</v>
      </c>
      <c r="C2773" t="s">
        <v>74</v>
      </c>
      <c r="E2773" t="str">
        <f>"FES1162716120"</f>
        <v>FES1162716120</v>
      </c>
      <c r="F2773" s="3">
        <v>43747</v>
      </c>
      <c r="G2773">
        <v>202004</v>
      </c>
      <c r="H2773" t="s">
        <v>75</v>
      </c>
      <c r="I2773" t="s">
        <v>76</v>
      </c>
      <c r="J2773" t="s">
        <v>151</v>
      </c>
      <c r="K2773" t="s">
        <v>78</v>
      </c>
      <c r="L2773" t="s">
        <v>551</v>
      </c>
      <c r="M2773" t="s">
        <v>552</v>
      </c>
      <c r="N2773" t="s">
        <v>553</v>
      </c>
      <c r="O2773" t="s">
        <v>497</v>
      </c>
      <c r="P2773" t="str">
        <f>"2170709429                    "</f>
        <v xml:space="preserve">2170709429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16.489999999999998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4.0999999999999996</v>
      </c>
      <c r="BJ2773">
        <v>4.8</v>
      </c>
      <c r="BK2773">
        <v>5</v>
      </c>
      <c r="BL2773" s="4">
        <v>99.99</v>
      </c>
      <c r="BM2773" s="4">
        <v>15</v>
      </c>
      <c r="BN2773" s="4">
        <v>114.99</v>
      </c>
      <c r="BO2773" s="4">
        <v>114.99</v>
      </c>
      <c r="BQ2773" t="s">
        <v>83</v>
      </c>
      <c r="BR2773" t="s">
        <v>155</v>
      </c>
      <c r="BS2773" s="3">
        <v>43748</v>
      </c>
      <c r="BT2773" s="5">
        <v>0.48402777777777778</v>
      </c>
      <c r="BU2773" t="s">
        <v>467</v>
      </c>
      <c r="BV2773" t="s">
        <v>90</v>
      </c>
      <c r="BY2773">
        <v>24188.28</v>
      </c>
      <c r="CC2773" t="s">
        <v>552</v>
      </c>
      <c r="CD2773">
        <v>1947</v>
      </c>
      <c r="CE2773" t="s">
        <v>86</v>
      </c>
      <c r="CF2773" s="3">
        <v>43749</v>
      </c>
      <c r="CI2773">
        <v>1</v>
      </c>
      <c r="CJ2773">
        <v>1</v>
      </c>
      <c r="CK2773" t="s">
        <v>511</v>
      </c>
      <c r="CL2773" t="s">
        <v>87</v>
      </c>
    </row>
    <row r="2774" spans="1:90">
      <c r="A2774" t="s">
        <v>72</v>
      </c>
      <c r="B2774" t="s">
        <v>73</v>
      </c>
      <c r="C2774" t="s">
        <v>74</v>
      </c>
      <c r="E2774" t="str">
        <f>"FES1162715460"</f>
        <v>FES1162715460</v>
      </c>
      <c r="F2774" s="3">
        <v>43742</v>
      </c>
      <c r="G2774">
        <v>202004</v>
      </c>
      <c r="H2774" t="s">
        <v>75</v>
      </c>
      <c r="I2774" t="s">
        <v>76</v>
      </c>
      <c r="J2774" t="s">
        <v>151</v>
      </c>
      <c r="K2774" t="s">
        <v>78</v>
      </c>
      <c r="L2774" t="s">
        <v>215</v>
      </c>
      <c r="M2774" t="s">
        <v>216</v>
      </c>
      <c r="N2774" t="s">
        <v>296</v>
      </c>
      <c r="O2774" t="s">
        <v>497</v>
      </c>
      <c r="P2774" t="str">
        <f>"2170710393                    "</f>
        <v xml:space="preserve">2170710393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27.14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27.6</v>
      </c>
      <c r="BJ2774">
        <v>17.100000000000001</v>
      </c>
      <c r="BK2774">
        <v>28</v>
      </c>
      <c r="BL2774" s="4">
        <v>161.38</v>
      </c>
      <c r="BM2774" s="4">
        <v>24.21</v>
      </c>
      <c r="BN2774" s="4">
        <v>185.59</v>
      </c>
      <c r="BO2774" s="4">
        <v>185.59</v>
      </c>
      <c r="BQ2774" t="s">
        <v>83</v>
      </c>
      <c r="BR2774" t="s">
        <v>155</v>
      </c>
      <c r="BS2774" s="3">
        <v>43745</v>
      </c>
      <c r="BT2774" s="5">
        <v>0.35416666666666669</v>
      </c>
      <c r="BU2774" t="s">
        <v>1221</v>
      </c>
      <c r="BV2774" t="s">
        <v>90</v>
      </c>
      <c r="BY2774">
        <v>85381.34</v>
      </c>
      <c r="CC2774" t="s">
        <v>216</v>
      </c>
      <c r="CD2774">
        <v>3201</v>
      </c>
      <c r="CE2774" t="s">
        <v>86</v>
      </c>
      <c r="CF2774" s="3">
        <v>43746</v>
      </c>
      <c r="CI2774">
        <v>1</v>
      </c>
      <c r="CJ2774">
        <v>1</v>
      </c>
      <c r="CK2774" t="s">
        <v>2849</v>
      </c>
      <c r="CL2774" t="s">
        <v>87</v>
      </c>
    </row>
    <row r="2775" spans="1:90">
      <c r="A2775" t="s">
        <v>72</v>
      </c>
      <c r="B2775" t="s">
        <v>73</v>
      </c>
      <c r="C2775" t="s">
        <v>74</v>
      </c>
      <c r="E2775" t="str">
        <f>"FES1162716115"</f>
        <v>FES1162716115</v>
      </c>
      <c r="F2775" s="3">
        <v>43747</v>
      </c>
      <c r="G2775">
        <v>202004</v>
      </c>
      <c r="H2775" t="s">
        <v>75</v>
      </c>
      <c r="I2775" t="s">
        <v>76</v>
      </c>
      <c r="J2775" t="s">
        <v>151</v>
      </c>
      <c r="K2775" t="s">
        <v>78</v>
      </c>
      <c r="L2775" t="s">
        <v>495</v>
      </c>
      <c r="M2775" t="s">
        <v>115</v>
      </c>
      <c r="N2775" t="s">
        <v>867</v>
      </c>
      <c r="O2775" t="s">
        <v>497</v>
      </c>
      <c r="P2775" t="str">
        <f>"2170709389                    "</f>
        <v xml:space="preserve">2170709389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15.11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3.8</v>
      </c>
      <c r="BJ2775">
        <v>2.2000000000000002</v>
      </c>
      <c r="BK2775">
        <v>4</v>
      </c>
      <c r="BL2775" s="4">
        <v>92.07</v>
      </c>
      <c r="BM2775" s="4">
        <v>13.81</v>
      </c>
      <c r="BN2775" s="4">
        <v>105.88</v>
      </c>
      <c r="BO2775" s="4">
        <v>105.88</v>
      </c>
      <c r="BQ2775" t="s">
        <v>83</v>
      </c>
      <c r="BR2775" t="s">
        <v>155</v>
      </c>
      <c r="BS2775" s="3">
        <v>43748</v>
      </c>
      <c r="BT2775" s="5">
        <v>0.60486111111111118</v>
      </c>
      <c r="BU2775" t="s">
        <v>868</v>
      </c>
      <c r="BV2775" t="s">
        <v>90</v>
      </c>
      <c r="BY2775">
        <v>11202.79</v>
      </c>
      <c r="CA2775" t="s">
        <v>514</v>
      </c>
      <c r="CC2775" t="s">
        <v>115</v>
      </c>
      <c r="CD2775">
        <v>200</v>
      </c>
      <c r="CE2775" t="s">
        <v>86</v>
      </c>
      <c r="CF2775" s="3">
        <v>43749</v>
      </c>
      <c r="CI2775">
        <v>0</v>
      </c>
      <c r="CJ2775">
        <v>0</v>
      </c>
      <c r="CK2775" t="s">
        <v>500</v>
      </c>
      <c r="CL2775" t="s">
        <v>87</v>
      </c>
    </row>
    <row r="2776" spans="1:90">
      <c r="A2776" t="s">
        <v>72</v>
      </c>
      <c r="B2776" t="s">
        <v>73</v>
      </c>
      <c r="C2776" t="s">
        <v>74</v>
      </c>
      <c r="E2776" t="str">
        <f>"FES1162716025"</f>
        <v>FES1162716025</v>
      </c>
      <c r="F2776" s="3">
        <v>43747</v>
      </c>
      <c r="G2776">
        <v>202004</v>
      </c>
      <c r="H2776" t="s">
        <v>75</v>
      </c>
      <c r="I2776" t="s">
        <v>76</v>
      </c>
      <c r="J2776" t="s">
        <v>151</v>
      </c>
      <c r="K2776" t="s">
        <v>78</v>
      </c>
      <c r="L2776" t="s">
        <v>495</v>
      </c>
      <c r="M2776" t="s">
        <v>115</v>
      </c>
      <c r="N2776" t="s">
        <v>364</v>
      </c>
      <c r="O2776" t="s">
        <v>497</v>
      </c>
      <c r="P2776" t="str">
        <f>"2170708342                    "</f>
        <v xml:space="preserve">2170708342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15.11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4.5999999999999996</v>
      </c>
      <c r="BJ2776">
        <v>1.9</v>
      </c>
      <c r="BK2776">
        <v>5</v>
      </c>
      <c r="BL2776" s="4">
        <v>92.07</v>
      </c>
      <c r="BM2776" s="4">
        <v>13.81</v>
      </c>
      <c r="BN2776" s="4">
        <v>105.88</v>
      </c>
      <c r="BO2776" s="4">
        <v>105.88</v>
      </c>
      <c r="BQ2776" t="s">
        <v>83</v>
      </c>
      <c r="BR2776" t="s">
        <v>155</v>
      </c>
      <c r="BS2776" s="3">
        <v>43748</v>
      </c>
      <c r="BT2776" s="5">
        <v>0.3611111111111111</v>
      </c>
      <c r="BU2776" t="s">
        <v>841</v>
      </c>
      <c r="BV2776" t="s">
        <v>90</v>
      </c>
      <c r="BY2776">
        <v>9469.15</v>
      </c>
      <c r="CA2776" t="s">
        <v>366</v>
      </c>
      <c r="CC2776" t="s">
        <v>115</v>
      </c>
      <c r="CD2776">
        <v>184</v>
      </c>
      <c r="CE2776" t="s">
        <v>86</v>
      </c>
      <c r="CF2776" s="3">
        <v>43749</v>
      </c>
      <c r="CI2776">
        <v>0</v>
      </c>
      <c r="CJ2776">
        <v>0</v>
      </c>
      <c r="CK2776" t="s">
        <v>500</v>
      </c>
      <c r="CL2776" t="s">
        <v>87</v>
      </c>
    </row>
    <row r="2777" spans="1:90">
      <c r="A2777" t="s">
        <v>72</v>
      </c>
      <c r="B2777" t="s">
        <v>73</v>
      </c>
      <c r="C2777" t="s">
        <v>74</v>
      </c>
      <c r="E2777" t="str">
        <f>"FES1162716540"</f>
        <v>FES1162716540</v>
      </c>
      <c r="F2777" s="3">
        <v>43748</v>
      </c>
      <c r="G2777">
        <v>202004</v>
      </c>
      <c r="H2777" t="s">
        <v>75</v>
      </c>
      <c r="I2777" t="s">
        <v>76</v>
      </c>
      <c r="J2777" t="s">
        <v>151</v>
      </c>
      <c r="K2777" t="s">
        <v>78</v>
      </c>
      <c r="L2777" t="s">
        <v>495</v>
      </c>
      <c r="M2777" t="s">
        <v>115</v>
      </c>
      <c r="N2777" t="s">
        <v>148</v>
      </c>
      <c r="O2777" t="s">
        <v>497</v>
      </c>
      <c r="P2777" t="str">
        <f>"2170711473                    "</f>
        <v xml:space="preserve">2170711473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15.11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6.1</v>
      </c>
      <c r="BJ2777">
        <v>3.2</v>
      </c>
      <c r="BK2777">
        <v>7</v>
      </c>
      <c r="BL2777" s="4">
        <v>92.07</v>
      </c>
      <c r="BM2777" s="4">
        <v>13.81</v>
      </c>
      <c r="BN2777" s="4">
        <v>105.88</v>
      </c>
      <c r="BO2777" s="4">
        <v>105.88</v>
      </c>
      <c r="BQ2777" t="s">
        <v>83</v>
      </c>
      <c r="BR2777" t="s">
        <v>155</v>
      </c>
      <c r="BS2777" s="3">
        <v>43749</v>
      </c>
      <c r="BT2777" s="5">
        <v>0.3923611111111111</v>
      </c>
      <c r="BU2777" t="s">
        <v>2850</v>
      </c>
      <c r="BV2777" t="s">
        <v>90</v>
      </c>
      <c r="BY2777">
        <v>15971.67</v>
      </c>
      <c r="CA2777" t="s">
        <v>133</v>
      </c>
      <c r="CC2777" t="s">
        <v>115</v>
      </c>
      <c r="CD2777">
        <v>200</v>
      </c>
      <c r="CE2777" t="s">
        <v>86</v>
      </c>
      <c r="CF2777" s="3">
        <v>43752</v>
      </c>
      <c r="CI2777">
        <v>0</v>
      </c>
      <c r="CJ2777">
        <v>0</v>
      </c>
      <c r="CK2777" t="s">
        <v>500</v>
      </c>
      <c r="CL2777" t="s">
        <v>87</v>
      </c>
    </row>
    <row r="2778" spans="1:90">
      <c r="A2778" t="s">
        <v>72</v>
      </c>
      <c r="B2778" t="s">
        <v>73</v>
      </c>
      <c r="C2778" t="s">
        <v>74</v>
      </c>
      <c r="E2778" t="str">
        <f>"FES1162715951"</f>
        <v>FES1162715951</v>
      </c>
      <c r="F2778" s="3">
        <v>43746</v>
      </c>
      <c r="G2778">
        <v>202004</v>
      </c>
      <c r="H2778" t="s">
        <v>75</v>
      </c>
      <c r="I2778" t="s">
        <v>76</v>
      </c>
      <c r="J2778" t="s">
        <v>151</v>
      </c>
      <c r="K2778" t="s">
        <v>78</v>
      </c>
      <c r="L2778" t="s">
        <v>495</v>
      </c>
      <c r="M2778" t="s">
        <v>115</v>
      </c>
      <c r="N2778" t="s">
        <v>2010</v>
      </c>
      <c r="O2778" t="s">
        <v>497</v>
      </c>
      <c r="P2778" t="str">
        <f>"2170710843                    "</f>
        <v xml:space="preserve">2170710843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15.11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3.6</v>
      </c>
      <c r="BJ2778">
        <v>1</v>
      </c>
      <c r="BK2778">
        <v>4</v>
      </c>
      <c r="BL2778" s="4">
        <v>92.07</v>
      </c>
      <c r="BM2778" s="4">
        <v>13.81</v>
      </c>
      <c r="BN2778" s="4">
        <v>105.88</v>
      </c>
      <c r="BO2778" s="4">
        <v>105.88</v>
      </c>
      <c r="BQ2778" t="s">
        <v>83</v>
      </c>
      <c r="BR2778" t="s">
        <v>155</v>
      </c>
      <c r="BS2778" s="3">
        <v>43747</v>
      </c>
      <c r="BT2778" s="5">
        <v>0.41666666666666669</v>
      </c>
      <c r="BU2778" t="s">
        <v>2851</v>
      </c>
      <c r="BV2778" t="s">
        <v>90</v>
      </c>
      <c r="BY2778">
        <v>4896</v>
      </c>
      <c r="CC2778" t="s">
        <v>115</v>
      </c>
      <c r="CD2778">
        <v>200</v>
      </c>
      <c r="CE2778" t="s">
        <v>86</v>
      </c>
      <c r="CF2778" s="3">
        <v>43748</v>
      </c>
      <c r="CI2778">
        <v>0</v>
      </c>
      <c r="CJ2778">
        <v>0</v>
      </c>
      <c r="CK2778" t="s">
        <v>500</v>
      </c>
      <c r="CL2778" t="s">
        <v>87</v>
      </c>
    </row>
    <row r="2779" spans="1:90">
      <c r="A2779" t="s">
        <v>72</v>
      </c>
      <c r="B2779" t="s">
        <v>73</v>
      </c>
      <c r="C2779" t="s">
        <v>74</v>
      </c>
      <c r="E2779" t="str">
        <f>"FES1162715766"</f>
        <v>FES1162715766</v>
      </c>
      <c r="F2779" s="3">
        <v>43746</v>
      </c>
      <c r="G2779">
        <v>202004</v>
      </c>
      <c r="H2779" t="s">
        <v>75</v>
      </c>
      <c r="I2779" t="s">
        <v>76</v>
      </c>
      <c r="J2779" t="s">
        <v>151</v>
      </c>
      <c r="K2779" t="s">
        <v>78</v>
      </c>
      <c r="L2779" t="s">
        <v>79</v>
      </c>
      <c r="M2779" t="s">
        <v>80</v>
      </c>
      <c r="N2779" t="s">
        <v>2852</v>
      </c>
      <c r="O2779" t="s">
        <v>497</v>
      </c>
      <c r="P2779" t="str">
        <f>"2170707622                    "</f>
        <v xml:space="preserve">2170707622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17.329999999999998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19</v>
      </c>
      <c r="BJ2779">
        <v>26.2</v>
      </c>
      <c r="BK2779">
        <v>27</v>
      </c>
      <c r="BL2779" s="4">
        <v>104.85</v>
      </c>
      <c r="BM2779" s="4">
        <v>15.73</v>
      </c>
      <c r="BN2779" s="4">
        <v>120.58</v>
      </c>
      <c r="BO2779" s="4">
        <v>120.58</v>
      </c>
      <c r="BQ2779" t="s">
        <v>83</v>
      </c>
      <c r="BR2779" t="s">
        <v>155</v>
      </c>
      <c r="BS2779" s="3">
        <v>43747</v>
      </c>
      <c r="BT2779" s="5">
        <v>0.38194444444444442</v>
      </c>
      <c r="BU2779" t="s">
        <v>239</v>
      </c>
      <c r="BV2779" t="s">
        <v>90</v>
      </c>
      <c r="BY2779">
        <v>131040</v>
      </c>
      <c r="CC2779" t="s">
        <v>80</v>
      </c>
      <c r="CD2779">
        <v>2001</v>
      </c>
      <c r="CE2779" t="s">
        <v>333</v>
      </c>
      <c r="CF2779" s="3">
        <v>43748</v>
      </c>
      <c r="CI2779">
        <v>1</v>
      </c>
      <c r="CJ2779">
        <v>1</v>
      </c>
      <c r="CK2779" t="s">
        <v>509</v>
      </c>
      <c r="CL2779" t="s">
        <v>87</v>
      </c>
    </row>
    <row r="2780" spans="1:90">
      <c r="A2780" t="s">
        <v>72</v>
      </c>
      <c r="B2780" t="s">
        <v>73</v>
      </c>
      <c r="C2780" t="s">
        <v>74</v>
      </c>
      <c r="E2780" t="str">
        <f>"FES1162715549"</f>
        <v>FES1162715549</v>
      </c>
      <c r="F2780" s="3">
        <v>43745</v>
      </c>
      <c r="G2780">
        <v>202004</v>
      </c>
      <c r="H2780" t="s">
        <v>75</v>
      </c>
      <c r="I2780" t="s">
        <v>76</v>
      </c>
      <c r="J2780" t="s">
        <v>151</v>
      </c>
      <c r="K2780" t="s">
        <v>78</v>
      </c>
      <c r="L2780" t="s">
        <v>119</v>
      </c>
      <c r="M2780" t="s">
        <v>120</v>
      </c>
      <c r="N2780" t="s">
        <v>1425</v>
      </c>
      <c r="O2780" t="s">
        <v>497</v>
      </c>
      <c r="P2780" t="str">
        <f>"2170710497                    "</f>
        <v xml:space="preserve">2170710497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33.409999999999997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14.2</v>
      </c>
      <c r="BJ2780">
        <v>34.299999999999997</v>
      </c>
      <c r="BK2780">
        <v>35</v>
      </c>
      <c r="BL2780" s="4">
        <v>197.52</v>
      </c>
      <c r="BM2780" s="4">
        <v>29.63</v>
      </c>
      <c r="BN2780" s="4">
        <v>227.15</v>
      </c>
      <c r="BO2780" s="4">
        <v>227.15</v>
      </c>
      <c r="BQ2780" t="s">
        <v>83</v>
      </c>
      <c r="BR2780" t="s">
        <v>155</v>
      </c>
      <c r="BS2780" s="3">
        <v>43746</v>
      </c>
      <c r="BT2780" s="5">
        <v>0.40486111111111112</v>
      </c>
      <c r="BU2780" t="s">
        <v>2853</v>
      </c>
      <c r="BV2780" t="s">
        <v>90</v>
      </c>
      <c r="BY2780">
        <v>171460.8</v>
      </c>
      <c r="CA2780" t="s">
        <v>123</v>
      </c>
      <c r="CC2780" t="s">
        <v>120</v>
      </c>
      <c r="CD2780">
        <v>6001</v>
      </c>
      <c r="CE2780" t="s">
        <v>86</v>
      </c>
      <c r="CF2780" s="3">
        <v>43747</v>
      </c>
      <c r="CI2780">
        <v>2</v>
      </c>
      <c r="CJ2780">
        <v>1</v>
      </c>
      <c r="CK2780" t="s">
        <v>1033</v>
      </c>
      <c r="CL2780" t="s">
        <v>87</v>
      </c>
    </row>
    <row r="2781" spans="1:90">
      <c r="A2781" t="s">
        <v>72</v>
      </c>
      <c r="B2781" t="s">
        <v>73</v>
      </c>
      <c r="C2781" t="s">
        <v>74</v>
      </c>
      <c r="E2781" t="str">
        <f>"FES1162715685"</f>
        <v>FES1162715685</v>
      </c>
      <c r="F2781" s="3">
        <v>43745</v>
      </c>
      <c r="G2781">
        <v>202004</v>
      </c>
      <c r="H2781" t="s">
        <v>75</v>
      </c>
      <c r="I2781" t="s">
        <v>76</v>
      </c>
      <c r="J2781" t="s">
        <v>151</v>
      </c>
      <c r="K2781" t="s">
        <v>78</v>
      </c>
      <c r="L2781" t="s">
        <v>308</v>
      </c>
      <c r="M2781" t="s">
        <v>308</v>
      </c>
      <c r="N2781" t="s">
        <v>491</v>
      </c>
      <c r="O2781" t="s">
        <v>497</v>
      </c>
      <c r="P2781" t="str">
        <f>"2170706967                    "</f>
        <v xml:space="preserve">2170706967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24.16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22.2</v>
      </c>
      <c r="BJ2781">
        <v>9.4</v>
      </c>
      <c r="BK2781">
        <v>23</v>
      </c>
      <c r="BL2781" s="4">
        <v>144.22999999999999</v>
      </c>
      <c r="BM2781" s="4">
        <v>21.63</v>
      </c>
      <c r="BN2781" s="4">
        <v>165.86</v>
      </c>
      <c r="BO2781" s="4">
        <v>165.86</v>
      </c>
      <c r="BQ2781" t="s">
        <v>83</v>
      </c>
      <c r="BR2781" t="s">
        <v>155</v>
      </c>
      <c r="BS2781" s="3">
        <v>43746</v>
      </c>
      <c r="BT2781" s="5">
        <v>0.40347222222222223</v>
      </c>
      <c r="BU2781" t="s">
        <v>2854</v>
      </c>
      <c r="BV2781" t="s">
        <v>90</v>
      </c>
      <c r="BY2781">
        <v>46815.08</v>
      </c>
      <c r="CA2781" t="s">
        <v>311</v>
      </c>
      <c r="CC2781" t="s">
        <v>308</v>
      </c>
      <c r="CD2781">
        <v>7646</v>
      </c>
      <c r="CE2781" t="s">
        <v>86</v>
      </c>
      <c r="CF2781" s="3">
        <v>43747</v>
      </c>
      <c r="CI2781">
        <v>2</v>
      </c>
      <c r="CJ2781">
        <v>1</v>
      </c>
      <c r="CK2781" t="s">
        <v>1033</v>
      </c>
      <c r="CL2781" t="s">
        <v>87</v>
      </c>
    </row>
    <row r="2782" spans="1:90">
      <c r="A2782" t="s">
        <v>72</v>
      </c>
      <c r="B2782" t="s">
        <v>73</v>
      </c>
      <c r="C2782" t="s">
        <v>74</v>
      </c>
      <c r="E2782" t="str">
        <f>"FES1162715689"</f>
        <v>FES1162715689</v>
      </c>
      <c r="F2782" s="3">
        <v>43745</v>
      </c>
      <c r="G2782">
        <v>202004</v>
      </c>
      <c r="H2782" t="s">
        <v>75</v>
      </c>
      <c r="I2782" t="s">
        <v>76</v>
      </c>
      <c r="J2782" t="s">
        <v>151</v>
      </c>
      <c r="K2782" t="s">
        <v>78</v>
      </c>
      <c r="L2782" t="s">
        <v>134</v>
      </c>
      <c r="M2782" t="s">
        <v>135</v>
      </c>
      <c r="N2782" t="s">
        <v>685</v>
      </c>
      <c r="O2782" t="s">
        <v>497</v>
      </c>
      <c r="P2782" t="str">
        <f>"2170707889                    "</f>
        <v xml:space="preserve">2170707889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16.489999999999998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12.1</v>
      </c>
      <c r="BJ2782">
        <v>11.3</v>
      </c>
      <c r="BK2782">
        <v>13</v>
      </c>
      <c r="BL2782" s="4">
        <v>99.99</v>
      </c>
      <c r="BM2782" s="4">
        <v>15</v>
      </c>
      <c r="BN2782" s="4">
        <v>114.99</v>
      </c>
      <c r="BO2782" s="4">
        <v>114.99</v>
      </c>
      <c r="BP2782" t="s">
        <v>2855</v>
      </c>
      <c r="BQ2782" t="s">
        <v>2856</v>
      </c>
      <c r="BR2782" t="s">
        <v>155</v>
      </c>
      <c r="BS2782" s="3">
        <v>43746</v>
      </c>
      <c r="BT2782" s="5">
        <v>0.4236111111111111</v>
      </c>
      <c r="BU2782" t="s">
        <v>2857</v>
      </c>
      <c r="BV2782" t="s">
        <v>90</v>
      </c>
      <c r="BY2782">
        <v>56552.79</v>
      </c>
      <c r="CA2782" t="s">
        <v>2858</v>
      </c>
      <c r="CC2782" t="s">
        <v>135</v>
      </c>
      <c r="CD2782">
        <v>299</v>
      </c>
      <c r="CE2782" t="s">
        <v>86</v>
      </c>
      <c r="CF2782" s="3">
        <v>43748</v>
      </c>
      <c r="CI2782">
        <v>1</v>
      </c>
      <c r="CJ2782">
        <v>1</v>
      </c>
      <c r="CK2782" t="s">
        <v>511</v>
      </c>
      <c r="CL2782" t="s">
        <v>87</v>
      </c>
    </row>
    <row r="2783" spans="1:90">
      <c r="A2783" t="s">
        <v>72</v>
      </c>
      <c r="B2783" t="s">
        <v>73</v>
      </c>
      <c r="C2783" t="s">
        <v>74</v>
      </c>
      <c r="E2783" t="str">
        <f>"FES1162717066"</f>
        <v>FES1162717066</v>
      </c>
      <c r="F2783" s="3">
        <v>43753</v>
      </c>
      <c r="G2783">
        <v>202004</v>
      </c>
      <c r="H2783" t="s">
        <v>75</v>
      </c>
      <c r="I2783" t="s">
        <v>76</v>
      </c>
      <c r="J2783" t="s">
        <v>151</v>
      </c>
      <c r="K2783" t="s">
        <v>78</v>
      </c>
      <c r="L2783" t="s">
        <v>75</v>
      </c>
      <c r="M2783" t="s">
        <v>76</v>
      </c>
      <c r="N2783" t="s">
        <v>1034</v>
      </c>
      <c r="O2783" t="s">
        <v>925</v>
      </c>
      <c r="P2783" t="str">
        <f>"2170709437                    "</f>
        <v xml:space="preserve">2170709437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17.66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8.4</v>
      </c>
      <c r="BJ2783">
        <v>17.399999999999999</v>
      </c>
      <c r="BK2783">
        <v>18</v>
      </c>
      <c r="BL2783" s="4">
        <v>101.75</v>
      </c>
      <c r="BM2783" s="4">
        <v>15.26</v>
      </c>
      <c r="BN2783" s="4">
        <v>117.01</v>
      </c>
      <c r="BO2783" s="4">
        <v>117.01</v>
      </c>
      <c r="BQ2783" t="s">
        <v>83</v>
      </c>
      <c r="BR2783" t="s">
        <v>155</v>
      </c>
      <c r="BS2783" s="3">
        <v>43754</v>
      </c>
      <c r="BT2783" s="5">
        <v>0.34375</v>
      </c>
      <c r="BU2783" t="s">
        <v>2081</v>
      </c>
      <c r="BV2783" t="s">
        <v>90</v>
      </c>
      <c r="BY2783">
        <v>87068.99</v>
      </c>
      <c r="BZ2783" t="s">
        <v>27</v>
      </c>
      <c r="CA2783" t="s">
        <v>1036</v>
      </c>
      <c r="CC2783" t="s">
        <v>76</v>
      </c>
      <c r="CD2783">
        <v>1619</v>
      </c>
      <c r="CE2783" t="s">
        <v>86</v>
      </c>
      <c r="CF2783" s="3">
        <v>43755</v>
      </c>
      <c r="CI2783">
        <v>1</v>
      </c>
      <c r="CJ2783">
        <v>1</v>
      </c>
      <c r="CK2783">
        <v>32</v>
      </c>
      <c r="CL2783" t="s">
        <v>87</v>
      </c>
    </row>
    <row r="2784" spans="1:90">
      <c r="A2784" t="s">
        <v>72</v>
      </c>
      <c r="B2784" t="s">
        <v>73</v>
      </c>
      <c r="C2784" t="s">
        <v>74</v>
      </c>
      <c r="E2784" t="str">
        <f>"FES1162717398"</f>
        <v>FES1162717398</v>
      </c>
      <c r="F2784" s="3">
        <v>43754</v>
      </c>
      <c r="G2784">
        <v>202004</v>
      </c>
      <c r="H2784" t="s">
        <v>75</v>
      </c>
      <c r="I2784" t="s">
        <v>76</v>
      </c>
      <c r="J2784" t="s">
        <v>151</v>
      </c>
      <c r="K2784" t="s">
        <v>78</v>
      </c>
      <c r="L2784" t="s">
        <v>134</v>
      </c>
      <c r="M2784" t="s">
        <v>135</v>
      </c>
      <c r="N2784" t="s">
        <v>685</v>
      </c>
      <c r="O2784" t="s">
        <v>925</v>
      </c>
      <c r="P2784" t="str">
        <f>"2170704905                    "</f>
        <v xml:space="preserve">2170704905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19.79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5.5</v>
      </c>
      <c r="BJ2784">
        <v>1.6</v>
      </c>
      <c r="BK2784">
        <v>6</v>
      </c>
      <c r="BL2784" s="4">
        <v>114.01</v>
      </c>
      <c r="BM2784" s="4">
        <v>17.100000000000001</v>
      </c>
      <c r="BN2784" s="4">
        <v>131.11000000000001</v>
      </c>
      <c r="BO2784" s="4">
        <v>131.11000000000001</v>
      </c>
      <c r="BP2784" t="s">
        <v>2859</v>
      </c>
      <c r="BQ2784" t="s">
        <v>2860</v>
      </c>
      <c r="BR2784" t="s">
        <v>155</v>
      </c>
      <c r="BS2784" s="3">
        <v>43756</v>
      </c>
      <c r="BT2784" s="5">
        <v>0.39027777777777778</v>
      </c>
      <c r="BU2784" t="s">
        <v>2861</v>
      </c>
      <c r="BV2784" t="s">
        <v>87</v>
      </c>
      <c r="BY2784">
        <v>8233.23</v>
      </c>
      <c r="BZ2784" t="s">
        <v>27</v>
      </c>
      <c r="CC2784" t="s">
        <v>135</v>
      </c>
      <c r="CD2784">
        <v>299</v>
      </c>
      <c r="CE2784" t="s">
        <v>86</v>
      </c>
      <c r="CF2784" s="3">
        <v>43760</v>
      </c>
      <c r="CI2784">
        <v>1</v>
      </c>
      <c r="CJ2784">
        <v>2</v>
      </c>
      <c r="CK2784">
        <v>34</v>
      </c>
      <c r="CL2784" t="s">
        <v>87</v>
      </c>
    </row>
    <row r="2785" spans="1:90">
      <c r="A2785" t="s">
        <v>72</v>
      </c>
      <c r="B2785" t="s">
        <v>73</v>
      </c>
      <c r="C2785" t="s">
        <v>74</v>
      </c>
      <c r="E2785" t="str">
        <f>"FES1162717123"</f>
        <v>FES1162717123</v>
      </c>
      <c r="F2785" s="3">
        <v>43755</v>
      </c>
      <c r="G2785">
        <v>202004</v>
      </c>
      <c r="H2785" t="s">
        <v>75</v>
      </c>
      <c r="I2785" t="s">
        <v>76</v>
      </c>
      <c r="J2785" t="s">
        <v>151</v>
      </c>
      <c r="K2785" t="s">
        <v>78</v>
      </c>
      <c r="L2785" t="s">
        <v>75</v>
      </c>
      <c r="M2785" t="s">
        <v>76</v>
      </c>
      <c r="N2785" t="s">
        <v>2862</v>
      </c>
      <c r="O2785" t="s">
        <v>925</v>
      </c>
      <c r="P2785" t="str">
        <f>"2170712108                    "</f>
        <v xml:space="preserve">2170712108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17.66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10.7</v>
      </c>
      <c r="BJ2785">
        <v>17.2</v>
      </c>
      <c r="BK2785">
        <v>18</v>
      </c>
      <c r="BL2785" s="4">
        <v>101.75</v>
      </c>
      <c r="BM2785" s="4">
        <v>15.26</v>
      </c>
      <c r="BN2785" s="4">
        <v>117.01</v>
      </c>
      <c r="BO2785" s="4">
        <v>117.01</v>
      </c>
      <c r="BQ2785" t="s">
        <v>83</v>
      </c>
      <c r="BR2785" t="s">
        <v>155</v>
      </c>
      <c r="BS2785" s="3">
        <v>43756</v>
      </c>
      <c r="BT2785" s="5">
        <v>0.39166666666666666</v>
      </c>
      <c r="BU2785" t="s">
        <v>459</v>
      </c>
      <c r="BV2785" t="s">
        <v>90</v>
      </c>
      <c r="BY2785">
        <v>85836.83</v>
      </c>
      <c r="BZ2785" t="s">
        <v>27</v>
      </c>
      <c r="CA2785" t="s">
        <v>91</v>
      </c>
      <c r="CC2785" t="s">
        <v>76</v>
      </c>
      <c r="CD2785">
        <v>1624</v>
      </c>
      <c r="CE2785" t="s">
        <v>86</v>
      </c>
      <c r="CF2785" s="3">
        <v>43760</v>
      </c>
      <c r="CI2785">
        <v>1</v>
      </c>
      <c r="CJ2785">
        <v>1</v>
      </c>
      <c r="CK2785">
        <v>32</v>
      </c>
      <c r="CL2785" t="s">
        <v>87</v>
      </c>
    </row>
    <row r="2786" spans="1:90">
      <c r="A2786" t="s">
        <v>72</v>
      </c>
      <c r="B2786" t="s">
        <v>73</v>
      </c>
      <c r="C2786" t="s">
        <v>74</v>
      </c>
      <c r="E2786" t="str">
        <f>"FES1162717873"</f>
        <v>FES1162717873</v>
      </c>
      <c r="F2786" s="3">
        <v>43755</v>
      </c>
      <c r="G2786">
        <v>202004</v>
      </c>
      <c r="H2786" t="s">
        <v>75</v>
      </c>
      <c r="I2786" t="s">
        <v>76</v>
      </c>
      <c r="J2786" t="s">
        <v>151</v>
      </c>
      <c r="K2786" t="s">
        <v>78</v>
      </c>
      <c r="L2786" t="s">
        <v>79</v>
      </c>
      <c r="M2786" t="s">
        <v>80</v>
      </c>
      <c r="N2786" t="s">
        <v>81</v>
      </c>
      <c r="O2786" t="s">
        <v>925</v>
      </c>
      <c r="P2786" t="str">
        <f>"2170712449                    "</f>
        <v xml:space="preserve">2170712449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16.89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16.7</v>
      </c>
      <c r="BJ2786">
        <v>8.3000000000000007</v>
      </c>
      <c r="BK2786">
        <v>17</v>
      </c>
      <c r="BL2786" s="4">
        <v>97.31</v>
      </c>
      <c r="BM2786" s="4">
        <v>14.6</v>
      </c>
      <c r="BN2786" s="4">
        <v>111.91</v>
      </c>
      <c r="BO2786" s="4">
        <v>111.91</v>
      </c>
      <c r="BQ2786" t="s">
        <v>83</v>
      </c>
      <c r="BR2786" t="s">
        <v>155</v>
      </c>
      <c r="BS2786" s="3">
        <v>43756</v>
      </c>
      <c r="BT2786" s="5">
        <v>0.37708333333333338</v>
      </c>
      <c r="BU2786" t="s">
        <v>2459</v>
      </c>
      <c r="BV2786" t="s">
        <v>90</v>
      </c>
      <c r="BY2786">
        <v>41703.910000000003</v>
      </c>
      <c r="BZ2786" t="s">
        <v>27</v>
      </c>
      <c r="CA2786" t="s">
        <v>474</v>
      </c>
      <c r="CC2786" t="s">
        <v>80</v>
      </c>
      <c r="CD2786">
        <v>2094</v>
      </c>
      <c r="CE2786" t="s">
        <v>86</v>
      </c>
      <c r="CF2786" s="3">
        <v>43759</v>
      </c>
      <c r="CI2786">
        <v>1</v>
      </c>
      <c r="CJ2786">
        <v>1</v>
      </c>
      <c r="CK2786">
        <v>32</v>
      </c>
      <c r="CL2786" t="s">
        <v>87</v>
      </c>
    </row>
    <row r="2787" spans="1:90">
      <c r="A2787" t="s">
        <v>72</v>
      </c>
      <c r="B2787" t="s">
        <v>73</v>
      </c>
      <c r="C2787" t="s">
        <v>74</v>
      </c>
      <c r="E2787" t="str">
        <f>"FES1162717929"</f>
        <v>FES1162717929</v>
      </c>
      <c r="F2787" s="3">
        <v>43755</v>
      </c>
      <c r="G2787">
        <v>202004</v>
      </c>
      <c r="H2787" t="s">
        <v>75</v>
      </c>
      <c r="I2787" t="s">
        <v>76</v>
      </c>
      <c r="J2787" t="s">
        <v>151</v>
      </c>
      <c r="K2787" t="s">
        <v>78</v>
      </c>
      <c r="L2787" t="s">
        <v>601</v>
      </c>
      <c r="M2787" t="s">
        <v>602</v>
      </c>
      <c r="N2787" t="s">
        <v>2442</v>
      </c>
      <c r="O2787" t="s">
        <v>925</v>
      </c>
      <c r="P2787" t="str">
        <f>"2170712790                    "</f>
        <v xml:space="preserve">2170712790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27.21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8</v>
      </c>
      <c r="BJ2787">
        <v>6.9</v>
      </c>
      <c r="BK2787">
        <v>8</v>
      </c>
      <c r="BL2787" s="4">
        <v>156.77000000000001</v>
      </c>
      <c r="BM2787" s="4">
        <v>23.52</v>
      </c>
      <c r="BN2787" s="4">
        <v>180.29</v>
      </c>
      <c r="BO2787" s="4">
        <v>180.29</v>
      </c>
      <c r="BQ2787" t="s">
        <v>83</v>
      </c>
      <c r="BR2787" t="s">
        <v>155</v>
      </c>
      <c r="BS2787" s="3">
        <v>43756</v>
      </c>
      <c r="BT2787" s="5">
        <v>0.41388888888888892</v>
      </c>
      <c r="BU2787" t="s">
        <v>2573</v>
      </c>
      <c r="BV2787" t="s">
        <v>90</v>
      </c>
      <c r="BY2787">
        <v>34485.83</v>
      </c>
      <c r="BZ2787" t="s">
        <v>27</v>
      </c>
      <c r="CA2787" t="s">
        <v>605</v>
      </c>
      <c r="CC2787" t="s">
        <v>602</v>
      </c>
      <c r="CD2787">
        <v>250</v>
      </c>
      <c r="CE2787" t="s">
        <v>86</v>
      </c>
      <c r="CF2787" s="3">
        <v>43760</v>
      </c>
      <c r="CI2787">
        <v>1</v>
      </c>
      <c r="CJ2787">
        <v>1</v>
      </c>
      <c r="CK2787">
        <v>34</v>
      </c>
      <c r="CL2787" t="s">
        <v>87</v>
      </c>
    </row>
    <row r="2788" spans="1:90">
      <c r="A2788" t="s">
        <v>72</v>
      </c>
      <c r="B2788" t="s">
        <v>73</v>
      </c>
      <c r="C2788" t="s">
        <v>74</v>
      </c>
      <c r="E2788" t="str">
        <f>"FES1162716899"</f>
        <v>FES1162716899</v>
      </c>
      <c r="F2788" s="3">
        <v>43752</v>
      </c>
      <c r="G2788">
        <v>202004</v>
      </c>
      <c r="H2788" t="s">
        <v>75</v>
      </c>
      <c r="I2788" t="s">
        <v>76</v>
      </c>
      <c r="J2788" t="s">
        <v>151</v>
      </c>
      <c r="K2788" t="s">
        <v>78</v>
      </c>
      <c r="L2788" t="s">
        <v>75</v>
      </c>
      <c r="M2788" t="s">
        <v>76</v>
      </c>
      <c r="N2788" t="s">
        <v>2863</v>
      </c>
      <c r="O2788" t="s">
        <v>925</v>
      </c>
      <c r="P2788" t="str">
        <f>"2170711892                    "</f>
        <v xml:space="preserve">2170711892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14.58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11.2</v>
      </c>
      <c r="BJ2788">
        <v>13.3</v>
      </c>
      <c r="BK2788">
        <v>14</v>
      </c>
      <c r="BL2788" s="4">
        <v>83.99</v>
      </c>
      <c r="BM2788" s="4">
        <v>12.6</v>
      </c>
      <c r="BN2788" s="4">
        <v>96.59</v>
      </c>
      <c r="BO2788" s="4">
        <v>96.59</v>
      </c>
      <c r="BQ2788" t="s">
        <v>101</v>
      </c>
      <c r="BR2788" t="s">
        <v>155</v>
      </c>
      <c r="BS2788" s="3">
        <v>43753</v>
      </c>
      <c r="BT2788" s="5">
        <v>0.39166666666666666</v>
      </c>
      <c r="BU2788" t="s">
        <v>2864</v>
      </c>
      <c r="BV2788" t="s">
        <v>90</v>
      </c>
      <c r="BY2788">
        <v>66319.679999999993</v>
      </c>
      <c r="BZ2788" t="s">
        <v>27</v>
      </c>
      <c r="CA2788" t="s">
        <v>848</v>
      </c>
      <c r="CC2788" t="s">
        <v>76</v>
      </c>
      <c r="CD2788">
        <v>1645</v>
      </c>
      <c r="CE2788" t="s">
        <v>86</v>
      </c>
      <c r="CF2788" s="3">
        <v>43754</v>
      </c>
      <c r="CI2788">
        <v>1</v>
      </c>
      <c r="CJ2788">
        <v>1</v>
      </c>
      <c r="CK2788">
        <v>32</v>
      </c>
      <c r="CL2788" t="s">
        <v>87</v>
      </c>
    </row>
    <row r="2789" spans="1:90">
      <c r="A2789" t="s">
        <v>72</v>
      </c>
      <c r="B2789" t="s">
        <v>73</v>
      </c>
      <c r="C2789" t="s">
        <v>74</v>
      </c>
      <c r="E2789" t="str">
        <f>"FES1162716962"</f>
        <v>FES1162716962</v>
      </c>
      <c r="F2789" s="3">
        <v>43752</v>
      </c>
      <c r="G2789">
        <v>202004</v>
      </c>
      <c r="H2789" t="s">
        <v>75</v>
      </c>
      <c r="I2789" t="s">
        <v>76</v>
      </c>
      <c r="J2789" t="s">
        <v>151</v>
      </c>
      <c r="K2789" t="s">
        <v>78</v>
      </c>
      <c r="L2789" t="s">
        <v>506</v>
      </c>
      <c r="M2789" t="s">
        <v>507</v>
      </c>
      <c r="N2789" t="s">
        <v>758</v>
      </c>
      <c r="O2789" t="s">
        <v>925</v>
      </c>
      <c r="P2789" t="str">
        <f>"2170711978                    "</f>
        <v xml:space="preserve">2170711978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16.079999999999998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4.5</v>
      </c>
      <c r="BJ2789">
        <v>1.3</v>
      </c>
      <c r="BK2789">
        <v>5</v>
      </c>
      <c r="BL2789" s="4">
        <v>92.63</v>
      </c>
      <c r="BM2789" s="4">
        <v>13.89</v>
      </c>
      <c r="BN2789" s="4">
        <v>106.52</v>
      </c>
      <c r="BO2789" s="4">
        <v>106.52</v>
      </c>
      <c r="BQ2789" t="s">
        <v>83</v>
      </c>
      <c r="BR2789" t="s">
        <v>155</v>
      </c>
      <c r="BS2789" s="3">
        <v>43753</v>
      </c>
      <c r="BT2789" s="5">
        <v>0.38611111111111113</v>
      </c>
      <c r="BU2789" t="s">
        <v>760</v>
      </c>
      <c r="BV2789" t="s">
        <v>90</v>
      </c>
      <c r="BY2789">
        <v>6632.4</v>
      </c>
      <c r="BZ2789" t="s">
        <v>27</v>
      </c>
      <c r="CC2789" t="s">
        <v>507</v>
      </c>
      <c r="CD2789">
        <v>1754</v>
      </c>
      <c r="CE2789" t="s">
        <v>86</v>
      </c>
      <c r="CF2789" s="3">
        <v>43754</v>
      </c>
      <c r="CI2789">
        <v>1</v>
      </c>
      <c r="CJ2789">
        <v>1</v>
      </c>
      <c r="CK2789">
        <v>34</v>
      </c>
      <c r="CL2789" t="s">
        <v>87</v>
      </c>
    </row>
    <row r="2790" spans="1:90">
      <c r="A2790" t="s">
        <v>72</v>
      </c>
      <c r="B2790" t="s">
        <v>73</v>
      </c>
      <c r="C2790" t="s">
        <v>74</v>
      </c>
      <c r="E2790" t="str">
        <f>"009937220852"</f>
        <v>009937220852</v>
      </c>
      <c r="F2790" s="3">
        <v>43752</v>
      </c>
      <c r="G2790">
        <v>202004</v>
      </c>
      <c r="H2790" t="s">
        <v>185</v>
      </c>
      <c r="I2790" t="s">
        <v>186</v>
      </c>
      <c r="J2790" t="s">
        <v>2865</v>
      </c>
      <c r="K2790" t="s">
        <v>78</v>
      </c>
      <c r="L2790" t="s">
        <v>75</v>
      </c>
      <c r="M2790" t="s">
        <v>76</v>
      </c>
      <c r="N2790" t="s">
        <v>151</v>
      </c>
      <c r="O2790" t="s">
        <v>82</v>
      </c>
      <c r="P2790" t="str">
        <f>"RFES1162678358                "</f>
        <v xml:space="preserve">RFES1162678358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6.87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 s="4">
        <v>39.58</v>
      </c>
      <c r="BM2790" s="4">
        <v>5.94</v>
      </c>
      <c r="BN2790" s="4">
        <v>45.52</v>
      </c>
      <c r="BO2790" s="4">
        <v>45.52</v>
      </c>
      <c r="BR2790" t="s">
        <v>2866</v>
      </c>
      <c r="BS2790" s="3">
        <v>43753</v>
      </c>
      <c r="BT2790" s="5">
        <v>0.39305555555555555</v>
      </c>
      <c r="BU2790" t="s">
        <v>554</v>
      </c>
      <c r="BV2790" t="s">
        <v>90</v>
      </c>
      <c r="BY2790">
        <v>1200</v>
      </c>
      <c r="BZ2790" t="s">
        <v>27</v>
      </c>
      <c r="CA2790" t="s">
        <v>247</v>
      </c>
      <c r="CC2790" t="s">
        <v>76</v>
      </c>
      <c r="CD2790">
        <v>1600</v>
      </c>
      <c r="CE2790" t="s">
        <v>86</v>
      </c>
      <c r="CF2790" s="3">
        <v>43754</v>
      </c>
      <c r="CI2790">
        <v>1</v>
      </c>
      <c r="CJ2790">
        <v>1</v>
      </c>
      <c r="CK2790">
        <v>22</v>
      </c>
      <c r="CL2790" t="s">
        <v>87</v>
      </c>
    </row>
    <row r="2791" spans="1:90">
      <c r="A2791" t="s">
        <v>72</v>
      </c>
      <c r="B2791" t="s">
        <v>73</v>
      </c>
      <c r="C2791" t="s">
        <v>74</v>
      </c>
      <c r="E2791" t="str">
        <f>"FES1162716683"</f>
        <v>FES1162716683</v>
      </c>
      <c r="F2791" s="3">
        <v>43749</v>
      </c>
      <c r="G2791">
        <v>202004</v>
      </c>
      <c r="H2791" t="s">
        <v>75</v>
      </c>
      <c r="I2791" t="s">
        <v>76</v>
      </c>
      <c r="J2791" t="s">
        <v>151</v>
      </c>
      <c r="K2791" t="s">
        <v>78</v>
      </c>
      <c r="L2791" t="s">
        <v>359</v>
      </c>
      <c r="M2791" t="s">
        <v>360</v>
      </c>
      <c r="N2791" t="s">
        <v>2374</v>
      </c>
      <c r="O2791" t="s">
        <v>925</v>
      </c>
      <c r="P2791" t="str">
        <f>"2170706642                    "</f>
        <v xml:space="preserve">2170706642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12.36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2.2999999999999998</v>
      </c>
      <c r="BJ2791">
        <v>1.2</v>
      </c>
      <c r="BK2791">
        <v>3</v>
      </c>
      <c r="BL2791" s="4">
        <v>71.239999999999995</v>
      </c>
      <c r="BM2791" s="4">
        <v>10.69</v>
      </c>
      <c r="BN2791" s="4">
        <v>81.93</v>
      </c>
      <c r="BO2791" s="4">
        <v>81.93</v>
      </c>
      <c r="BQ2791" t="s">
        <v>83</v>
      </c>
      <c r="BR2791" t="s">
        <v>155</v>
      </c>
      <c r="BS2791" s="3">
        <v>43752</v>
      </c>
      <c r="BT2791" s="5">
        <v>0.42569444444444443</v>
      </c>
      <c r="BU2791" t="s">
        <v>2803</v>
      </c>
      <c r="BV2791" t="s">
        <v>90</v>
      </c>
      <c r="BY2791">
        <v>5934.6</v>
      </c>
      <c r="BZ2791" t="s">
        <v>27</v>
      </c>
      <c r="CA2791" t="s">
        <v>1766</v>
      </c>
      <c r="CC2791" t="s">
        <v>360</v>
      </c>
      <c r="CD2791">
        <v>208</v>
      </c>
      <c r="CE2791" t="s">
        <v>86</v>
      </c>
      <c r="CF2791" s="3">
        <v>43753</v>
      </c>
      <c r="CI2791">
        <v>1</v>
      </c>
      <c r="CJ2791">
        <v>1</v>
      </c>
      <c r="CK2791">
        <v>34</v>
      </c>
      <c r="CL2791" t="s">
        <v>87</v>
      </c>
    </row>
    <row r="2792" spans="1:90">
      <c r="A2792" t="s">
        <v>72</v>
      </c>
      <c r="B2792" t="s">
        <v>73</v>
      </c>
      <c r="C2792" t="s">
        <v>74</v>
      </c>
      <c r="E2792" t="str">
        <f>"080002452345"</f>
        <v>080002452345</v>
      </c>
      <c r="F2792" s="3">
        <v>43752</v>
      </c>
      <c r="G2792">
        <v>202004</v>
      </c>
      <c r="H2792" t="s">
        <v>2867</v>
      </c>
      <c r="I2792" t="s">
        <v>2868</v>
      </c>
      <c r="J2792" t="s">
        <v>2869</v>
      </c>
      <c r="K2792" t="s">
        <v>78</v>
      </c>
      <c r="L2792" t="s">
        <v>75</v>
      </c>
      <c r="M2792" t="s">
        <v>76</v>
      </c>
      <c r="N2792" t="s">
        <v>151</v>
      </c>
      <c r="O2792" t="s">
        <v>82</v>
      </c>
      <c r="P2792" t="str">
        <f>"ZA1000837898                  "</f>
        <v xml:space="preserve">ZA1000837898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17.579999999999998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4</v>
      </c>
      <c r="BJ2792">
        <v>0.2</v>
      </c>
      <c r="BK2792">
        <v>4</v>
      </c>
      <c r="BL2792" s="4">
        <v>101.29</v>
      </c>
      <c r="BM2792" s="4">
        <v>15.19</v>
      </c>
      <c r="BN2792" s="4">
        <v>116.48</v>
      </c>
      <c r="BO2792" s="4">
        <v>116.48</v>
      </c>
      <c r="BP2792" t="s">
        <v>2870</v>
      </c>
      <c r="BQ2792" t="s">
        <v>914</v>
      </c>
      <c r="BR2792" t="s">
        <v>2871</v>
      </c>
      <c r="BS2792" s="3">
        <v>43753</v>
      </c>
      <c r="BT2792" s="5">
        <v>0.39305555555555555</v>
      </c>
      <c r="BU2792" t="s">
        <v>554</v>
      </c>
      <c r="BV2792" t="s">
        <v>90</v>
      </c>
      <c r="BY2792">
        <v>1000</v>
      </c>
      <c r="BZ2792" t="s">
        <v>27</v>
      </c>
      <c r="CA2792" t="s">
        <v>247</v>
      </c>
      <c r="CC2792" t="s">
        <v>76</v>
      </c>
      <c r="CD2792">
        <v>1619</v>
      </c>
      <c r="CE2792" t="s">
        <v>2872</v>
      </c>
      <c r="CF2792" s="3">
        <v>43754</v>
      </c>
      <c r="CI2792">
        <v>1</v>
      </c>
      <c r="CJ2792">
        <v>1</v>
      </c>
      <c r="CK2792">
        <v>21</v>
      </c>
      <c r="CL2792" t="s">
        <v>87</v>
      </c>
    </row>
    <row r="2793" spans="1:90">
      <c r="A2793" t="s">
        <v>72</v>
      </c>
      <c r="B2793" t="s">
        <v>73</v>
      </c>
      <c r="C2793" t="s">
        <v>74</v>
      </c>
      <c r="E2793" t="str">
        <f>"FES1162717504"</f>
        <v>FES1162717504</v>
      </c>
      <c r="F2793" s="3">
        <v>43754</v>
      </c>
      <c r="G2793">
        <v>202004</v>
      </c>
      <c r="H2793" t="s">
        <v>75</v>
      </c>
      <c r="I2793" t="s">
        <v>76</v>
      </c>
      <c r="J2793" t="s">
        <v>151</v>
      </c>
      <c r="K2793" t="s">
        <v>78</v>
      </c>
      <c r="L2793" t="s">
        <v>601</v>
      </c>
      <c r="M2793" t="s">
        <v>602</v>
      </c>
      <c r="N2793" t="s">
        <v>1217</v>
      </c>
      <c r="O2793" t="s">
        <v>925</v>
      </c>
      <c r="P2793" t="str">
        <f>"2170712458                    "</f>
        <v xml:space="preserve">2170712458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12.36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3.4</v>
      </c>
      <c r="BJ2793">
        <v>1.5</v>
      </c>
      <c r="BK2793">
        <v>4</v>
      </c>
      <c r="BL2793" s="4">
        <v>71.239999999999995</v>
      </c>
      <c r="BM2793" s="4">
        <v>10.69</v>
      </c>
      <c r="BN2793" s="4">
        <v>81.93</v>
      </c>
      <c r="BO2793" s="4">
        <v>81.93</v>
      </c>
      <c r="BQ2793" t="s">
        <v>83</v>
      </c>
      <c r="BR2793" t="s">
        <v>155</v>
      </c>
      <c r="BS2793" s="3">
        <v>43755</v>
      </c>
      <c r="BT2793" s="5">
        <v>0.39027777777777778</v>
      </c>
      <c r="BU2793" t="s">
        <v>2324</v>
      </c>
      <c r="BV2793" t="s">
        <v>90</v>
      </c>
      <c r="BY2793">
        <v>7382.93</v>
      </c>
      <c r="BZ2793" t="s">
        <v>27</v>
      </c>
      <c r="CA2793" t="s">
        <v>605</v>
      </c>
      <c r="CC2793" t="s">
        <v>602</v>
      </c>
      <c r="CD2793">
        <v>250</v>
      </c>
      <c r="CE2793" t="s">
        <v>86</v>
      </c>
      <c r="CF2793" s="3">
        <v>43760</v>
      </c>
      <c r="CI2793">
        <v>1</v>
      </c>
      <c r="CJ2793">
        <v>1</v>
      </c>
      <c r="CK2793">
        <v>34</v>
      </c>
      <c r="CL2793" t="s">
        <v>87</v>
      </c>
    </row>
    <row r="2794" spans="1:90">
      <c r="A2794" t="s">
        <v>72</v>
      </c>
      <c r="B2794" t="s">
        <v>73</v>
      </c>
      <c r="C2794" t="s">
        <v>74</v>
      </c>
      <c r="E2794" t="str">
        <f>"FES1162717224"</f>
        <v>FES1162717224</v>
      </c>
      <c r="F2794" s="3">
        <v>43753</v>
      </c>
      <c r="G2794">
        <v>202004</v>
      </c>
      <c r="H2794" t="s">
        <v>75</v>
      </c>
      <c r="I2794" t="s">
        <v>76</v>
      </c>
      <c r="J2794" t="s">
        <v>151</v>
      </c>
      <c r="K2794" t="s">
        <v>78</v>
      </c>
      <c r="L2794" t="s">
        <v>436</v>
      </c>
      <c r="M2794" t="s">
        <v>437</v>
      </c>
      <c r="N2794" t="s">
        <v>2109</v>
      </c>
      <c r="O2794" t="s">
        <v>925</v>
      </c>
      <c r="P2794" t="str">
        <f>"2170712218                    "</f>
        <v xml:space="preserve">2170712218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13.81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12.3</v>
      </c>
      <c r="BJ2794">
        <v>8.8000000000000007</v>
      </c>
      <c r="BK2794">
        <v>13</v>
      </c>
      <c r="BL2794" s="4">
        <v>79.55</v>
      </c>
      <c r="BM2794" s="4">
        <v>11.93</v>
      </c>
      <c r="BN2794" s="4">
        <v>91.48</v>
      </c>
      <c r="BO2794" s="4">
        <v>91.48</v>
      </c>
      <c r="BQ2794" t="s">
        <v>101</v>
      </c>
      <c r="BR2794" t="s">
        <v>155</v>
      </c>
      <c r="BS2794" s="3">
        <v>43754</v>
      </c>
      <c r="BT2794" s="5">
        <v>0.40763888888888888</v>
      </c>
      <c r="BU2794" t="s">
        <v>2873</v>
      </c>
      <c r="BV2794" t="s">
        <v>90</v>
      </c>
      <c r="BY2794">
        <v>43877.120000000003</v>
      </c>
      <c r="BZ2794" t="s">
        <v>27</v>
      </c>
      <c r="CC2794" t="s">
        <v>437</v>
      </c>
      <c r="CD2794">
        <v>1724</v>
      </c>
      <c r="CE2794" t="s">
        <v>86</v>
      </c>
      <c r="CF2794" s="3">
        <v>43755</v>
      </c>
      <c r="CI2794">
        <v>1</v>
      </c>
      <c r="CJ2794">
        <v>1</v>
      </c>
      <c r="CK2794">
        <v>32</v>
      </c>
      <c r="CL2794" t="s">
        <v>87</v>
      </c>
    </row>
    <row r="2795" spans="1:90">
      <c r="A2795" t="s">
        <v>72</v>
      </c>
      <c r="B2795" t="s">
        <v>73</v>
      </c>
      <c r="C2795" t="s">
        <v>74</v>
      </c>
      <c r="E2795" t="str">
        <f>"FES1162717401"</f>
        <v>FES1162717401</v>
      </c>
      <c r="F2795" s="3">
        <v>43754</v>
      </c>
      <c r="G2795">
        <v>202004</v>
      </c>
      <c r="H2795" t="s">
        <v>75</v>
      </c>
      <c r="I2795" t="s">
        <v>76</v>
      </c>
      <c r="J2795" t="s">
        <v>151</v>
      </c>
      <c r="K2795" t="s">
        <v>78</v>
      </c>
      <c r="L2795" t="s">
        <v>359</v>
      </c>
      <c r="M2795" t="s">
        <v>360</v>
      </c>
      <c r="N2795" t="s">
        <v>2374</v>
      </c>
      <c r="O2795" t="s">
        <v>925</v>
      </c>
      <c r="P2795" t="str">
        <f>"2170709724                    "</f>
        <v xml:space="preserve">2170709724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19.79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5.0999999999999996</v>
      </c>
      <c r="BJ2795">
        <v>1.5</v>
      </c>
      <c r="BK2795">
        <v>6</v>
      </c>
      <c r="BL2795" s="4">
        <v>114.01</v>
      </c>
      <c r="BM2795" s="4">
        <v>17.100000000000001</v>
      </c>
      <c r="BN2795" s="4">
        <v>131.11000000000001</v>
      </c>
      <c r="BO2795" s="4">
        <v>131.11000000000001</v>
      </c>
      <c r="BQ2795" t="s">
        <v>83</v>
      </c>
      <c r="BR2795" t="s">
        <v>155</v>
      </c>
      <c r="BS2795" s="3">
        <v>43759</v>
      </c>
      <c r="BT2795" s="5">
        <v>0.43055555555555558</v>
      </c>
      <c r="BU2795" t="s">
        <v>1675</v>
      </c>
      <c r="BV2795" t="s">
        <v>87</v>
      </c>
      <c r="BY2795">
        <v>7348.54</v>
      </c>
      <c r="BZ2795" t="s">
        <v>27</v>
      </c>
      <c r="CA2795" t="s">
        <v>1766</v>
      </c>
      <c r="CC2795" t="s">
        <v>360</v>
      </c>
      <c r="CD2795">
        <v>208</v>
      </c>
      <c r="CE2795" t="s">
        <v>86</v>
      </c>
      <c r="CF2795" s="3">
        <v>43760</v>
      </c>
      <c r="CI2795">
        <v>1</v>
      </c>
      <c r="CJ2795">
        <v>3</v>
      </c>
      <c r="CK2795">
        <v>34</v>
      </c>
      <c r="CL2795" t="s">
        <v>87</v>
      </c>
    </row>
    <row r="2796" spans="1:90">
      <c r="A2796" t="s">
        <v>72</v>
      </c>
      <c r="B2796" t="s">
        <v>73</v>
      </c>
      <c r="C2796" t="s">
        <v>74</v>
      </c>
      <c r="E2796" t="str">
        <f>"FES1162717162"</f>
        <v>FES1162717162</v>
      </c>
      <c r="F2796" s="3">
        <v>43753</v>
      </c>
      <c r="G2796">
        <v>202004</v>
      </c>
      <c r="H2796" t="s">
        <v>75</v>
      </c>
      <c r="I2796" t="s">
        <v>76</v>
      </c>
      <c r="J2796" t="s">
        <v>151</v>
      </c>
      <c r="K2796" t="s">
        <v>78</v>
      </c>
      <c r="L2796" t="s">
        <v>1570</v>
      </c>
      <c r="M2796" t="s">
        <v>1571</v>
      </c>
      <c r="N2796" t="s">
        <v>1572</v>
      </c>
      <c r="O2796" t="s">
        <v>925</v>
      </c>
      <c r="P2796" t="str">
        <f>"2170712139                    "</f>
        <v xml:space="preserve">2170712139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12.36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1.1000000000000001</v>
      </c>
      <c r="BJ2796">
        <v>2.2000000000000002</v>
      </c>
      <c r="BK2796">
        <v>3</v>
      </c>
      <c r="BL2796" s="4">
        <v>71.239999999999995</v>
      </c>
      <c r="BM2796" s="4">
        <v>10.69</v>
      </c>
      <c r="BN2796" s="4">
        <v>81.93</v>
      </c>
      <c r="BO2796" s="4">
        <v>81.93</v>
      </c>
      <c r="BQ2796" t="s">
        <v>83</v>
      </c>
      <c r="BR2796" t="s">
        <v>155</v>
      </c>
      <c r="BS2796" s="3">
        <v>43754</v>
      </c>
      <c r="BT2796" s="5">
        <v>0.35416666666666669</v>
      </c>
      <c r="BU2796" t="s">
        <v>1406</v>
      </c>
      <c r="BV2796" t="s">
        <v>90</v>
      </c>
      <c r="BY2796">
        <v>11023.92</v>
      </c>
      <c r="BZ2796" t="s">
        <v>27</v>
      </c>
      <c r="CC2796" t="s">
        <v>1571</v>
      </c>
      <c r="CD2796">
        <v>2410</v>
      </c>
      <c r="CE2796" t="s">
        <v>86</v>
      </c>
      <c r="CF2796" s="3">
        <v>43755</v>
      </c>
      <c r="CI2796">
        <v>1</v>
      </c>
      <c r="CJ2796">
        <v>1</v>
      </c>
      <c r="CK2796">
        <v>34</v>
      </c>
      <c r="CL2796" t="s">
        <v>87</v>
      </c>
    </row>
    <row r="2797" spans="1:90">
      <c r="A2797" t="s">
        <v>72</v>
      </c>
      <c r="B2797" t="s">
        <v>73</v>
      </c>
      <c r="C2797" t="s">
        <v>74</v>
      </c>
      <c r="E2797" t="str">
        <f>"FES1162716767"</f>
        <v>FES1162716767</v>
      </c>
      <c r="F2797" s="3">
        <v>43752</v>
      </c>
      <c r="G2797">
        <v>202004</v>
      </c>
      <c r="H2797" t="s">
        <v>75</v>
      </c>
      <c r="I2797" t="s">
        <v>76</v>
      </c>
      <c r="J2797" t="s">
        <v>151</v>
      </c>
      <c r="K2797" t="s">
        <v>78</v>
      </c>
      <c r="L2797" t="s">
        <v>359</v>
      </c>
      <c r="M2797" t="s">
        <v>360</v>
      </c>
      <c r="N2797" t="s">
        <v>2707</v>
      </c>
      <c r="O2797" t="s">
        <v>925</v>
      </c>
      <c r="P2797" t="str">
        <f>"2170711541                    "</f>
        <v xml:space="preserve">2170711541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12.36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1.2</v>
      </c>
      <c r="BJ2797">
        <v>4</v>
      </c>
      <c r="BK2797">
        <v>4</v>
      </c>
      <c r="BL2797" s="4">
        <v>71.239999999999995</v>
      </c>
      <c r="BM2797" s="4">
        <v>10.69</v>
      </c>
      <c r="BN2797" s="4">
        <v>81.93</v>
      </c>
      <c r="BO2797" s="4">
        <v>81.93</v>
      </c>
      <c r="BQ2797" t="s">
        <v>83</v>
      </c>
      <c r="BR2797" t="s">
        <v>155</v>
      </c>
      <c r="BS2797" s="3">
        <v>43753</v>
      </c>
      <c r="BT2797" s="5">
        <v>0.43402777777777773</v>
      </c>
      <c r="BU2797" t="s">
        <v>2874</v>
      </c>
      <c r="BV2797" t="s">
        <v>90</v>
      </c>
      <c r="BY2797">
        <v>20227.2</v>
      </c>
      <c r="BZ2797" t="s">
        <v>27</v>
      </c>
      <c r="CA2797" t="s">
        <v>1766</v>
      </c>
      <c r="CC2797" t="s">
        <v>360</v>
      </c>
      <c r="CD2797">
        <v>208</v>
      </c>
      <c r="CE2797" t="s">
        <v>86</v>
      </c>
      <c r="CF2797" s="3">
        <v>43755</v>
      </c>
      <c r="CI2797">
        <v>1</v>
      </c>
      <c r="CJ2797">
        <v>1</v>
      </c>
      <c r="CK2797">
        <v>34</v>
      </c>
      <c r="CL2797" t="s">
        <v>87</v>
      </c>
    </row>
    <row r="2798" spans="1:90">
      <c r="A2798" t="s">
        <v>72</v>
      </c>
      <c r="B2798" t="s">
        <v>73</v>
      </c>
      <c r="C2798" t="s">
        <v>74</v>
      </c>
      <c r="E2798" t="str">
        <f>"FES1162717226"</f>
        <v>FES1162717226</v>
      </c>
      <c r="F2798" s="3">
        <v>43753</v>
      </c>
      <c r="G2798">
        <v>202004</v>
      </c>
      <c r="H2798" t="s">
        <v>75</v>
      </c>
      <c r="I2798" t="s">
        <v>76</v>
      </c>
      <c r="J2798" t="s">
        <v>151</v>
      </c>
      <c r="K2798" t="s">
        <v>78</v>
      </c>
      <c r="L2798" t="s">
        <v>79</v>
      </c>
      <c r="M2798" t="s">
        <v>80</v>
      </c>
      <c r="N2798" t="s">
        <v>81</v>
      </c>
      <c r="O2798" t="s">
        <v>925</v>
      </c>
      <c r="P2798" t="str">
        <f>"2170712221                    "</f>
        <v xml:space="preserve">2170712221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17.66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8.5</v>
      </c>
      <c r="BJ2798">
        <v>17.899999999999999</v>
      </c>
      <c r="BK2798">
        <v>18</v>
      </c>
      <c r="BL2798" s="4">
        <v>101.75</v>
      </c>
      <c r="BM2798" s="4">
        <v>15.26</v>
      </c>
      <c r="BN2798" s="4">
        <v>117.01</v>
      </c>
      <c r="BO2798" s="4">
        <v>117.01</v>
      </c>
      <c r="BQ2798" t="s">
        <v>83</v>
      </c>
      <c r="BR2798" t="s">
        <v>155</v>
      </c>
      <c r="BS2798" s="3">
        <v>43754</v>
      </c>
      <c r="BT2798" s="5">
        <v>0.3923611111111111</v>
      </c>
      <c r="BU2798" t="s">
        <v>339</v>
      </c>
      <c r="BV2798" t="s">
        <v>90</v>
      </c>
      <c r="BY2798">
        <v>89689.47</v>
      </c>
      <c r="BZ2798" t="s">
        <v>27</v>
      </c>
      <c r="CA2798" t="s">
        <v>474</v>
      </c>
      <c r="CC2798" t="s">
        <v>80</v>
      </c>
      <c r="CD2798">
        <v>2094</v>
      </c>
      <c r="CE2798" t="s">
        <v>86</v>
      </c>
      <c r="CF2798" s="3">
        <v>43755</v>
      </c>
      <c r="CI2798">
        <v>1</v>
      </c>
      <c r="CJ2798">
        <v>1</v>
      </c>
      <c r="CK2798">
        <v>32</v>
      </c>
      <c r="CL2798" t="s">
        <v>87</v>
      </c>
    </row>
    <row r="2799" spans="1:90">
      <c r="A2799" t="s">
        <v>72</v>
      </c>
      <c r="B2799" t="s">
        <v>73</v>
      </c>
      <c r="C2799" t="s">
        <v>74</v>
      </c>
      <c r="E2799" t="str">
        <f>"009935723471"</f>
        <v>009935723471</v>
      </c>
      <c r="F2799" s="3">
        <v>43753</v>
      </c>
      <c r="G2799">
        <v>202004</v>
      </c>
      <c r="H2799" t="s">
        <v>75</v>
      </c>
      <c r="I2799" t="s">
        <v>76</v>
      </c>
      <c r="J2799" t="s">
        <v>151</v>
      </c>
      <c r="K2799" t="s">
        <v>78</v>
      </c>
      <c r="L2799" t="s">
        <v>636</v>
      </c>
      <c r="M2799" t="s">
        <v>637</v>
      </c>
      <c r="N2799" t="s">
        <v>2875</v>
      </c>
      <c r="O2799" t="s">
        <v>925</v>
      </c>
      <c r="P2799" t="str">
        <f>"1162711893                    "</f>
        <v xml:space="preserve">1162711893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17.04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3.7</v>
      </c>
      <c r="BJ2799">
        <v>1.6</v>
      </c>
      <c r="BK2799">
        <v>4</v>
      </c>
      <c r="BL2799" s="4">
        <v>98.16</v>
      </c>
      <c r="BM2799" s="4">
        <v>14.72</v>
      </c>
      <c r="BN2799" s="4">
        <v>112.88</v>
      </c>
      <c r="BO2799" s="4">
        <v>112.88</v>
      </c>
      <c r="BP2799" t="s">
        <v>292</v>
      </c>
      <c r="BQ2799" t="s">
        <v>83</v>
      </c>
      <c r="BR2799" t="s">
        <v>155</v>
      </c>
      <c r="BS2799" s="3">
        <v>43766</v>
      </c>
      <c r="BT2799" s="5">
        <v>0.43055555555555558</v>
      </c>
      <c r="BU2799" t="s">
        <v>2876</v>
      </c>
      <c r="BV2799" t="s">
        <v>87</v>
      </c>
      <c r="BW2799" t="s">
        <v>232</v>
      </c>
      <c r="BX2799" t="s">
        <v>1003</v>
      </c>
      <c r="BY2799">
        <v>8048.16</v>
      </c>
      <c r="BZ2799" t="s">
        <v>27</v>
      </c>
      <c r="CC2799" t="s">
        <v>637</v>
      </c>
      <c r="CD2799">
        <v>2499</v>
      </c>
      <c r="CE2799" t="s">
        <v>86</v>
      </c>
      <c r="CI2799">
        <v>1</v>
      </c>
      <c r="CJ2799">
        <v>9</v>
      </c>
      <c r="CK2799">
        <v>33</v>
      </c>
      <c r="CL2799" t="s">
        <v>87</v>
      </c>
    </row>
    <row r="2800" spans="1:90">
      <c r="A2800" t="s">
        <v>72</v>
      </c>
      <c r="B2800" t="s">
        <v>73</v>
      </c>
      <c r="C2800" t="s">
        <v>74</v>
      </c>
      <c r="E2800" t="str">
        <f>"FES1162717130"</f>
        <v>FES1162717130</v>
      </c>
      <c r="F2800" s="3">
        <v>43753</v>
      </c>
      <c r="G2800">
        <v>202004</v>
      </c>
      <c r="H2800" t="s">
        <v>75</v>
      </c>
      <c r="I2800" t="s">
        <v>76</v>
      </c>
      <c r="J2800" t="s">
        <v>151</v>
      </c>
      <c r="K2800" t="s">
        <v>78</v>
      </c>
      <c r="L2800" t="s">
        <v>248</v>
      </c>
      <c r="M2800" t="s">
        <v>249</v>
      </c>
      <c r="N2800" t="s">
        <v>2877</v>
      </c>
      <c r="O2800" t="s">
        <v>925</v>
      </c>
      <c r="P2800" t="str">
        <f>"2170709500                    "</f>
        <v xml:space="preserve">2170709500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16.12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15.3</v>
      </c>
      <c r="BJ2800">
        <v>8.4</v>
      </c>
      <c r="BK2800">
        <v>16</v>
      </c>
      <c r="BL2800" s="4">
        <v>92.87</v>
      </c>
      <c r="BM2800" s="4">
        <v>13.93</v>
      </c>
      <c r="BN2800" s="4">
        <v>106.8</v>
      </c>
      <c r="BO2800" s="4">
        <v>106.8</v>
      </c>
      <c r="BQ2800" t="s">
        <v>83</v>
      </c>
      <c r="BR2800" t="s">
        <v>155</v>
      </c>
      <c r="BS2800" s="3">
        <v>43754</v>
      </c>
      <c r="BT2800" s="5">
        <v>0.39583333333333331</v>
      </c>
      <c r="BU2800" t="s">
        <v>2878</v>
      </c>
      <c r="BV2800" t="s">
        <v>90</v>
      </c>
      <c r="BY2800">
        <v>42114.38</v>
      </c>
      <c r="BZ2800" t="s">
        <v>27</v>
      </c>
      <c r="CC2800" t="s">
        <v>249</v>
      </c>
      <c r="CD2800">
        <v>1559</v>
      </c>
      <c r="CE2800" t="s">
        <v>86</v>
      </c>
      <c r="CF2800" s="3">
        <v>43755</v>
      </c>
      <c r="CI2800">
        <v>1</v>
      </c>
      <c r="CJ2800">
        <v>1</v>
      </c>
      <c r="CK2800">
        <v>32</v>
      </c>
      <c r="CL2800" t="s">
        <v>87</v>
      </c>
    </row>
    <row r="2801" spans="1:90">
      <c r="A2801" t="s">
        <v>72</v>
      </c>
      <c r="B2801" t="s">
        <v>73</v>
      </c>
      <c r="C2801" t="s">
        <v>74</v>
      </c>
      <c r="E2801" t="str">
        <f>"FES1162715369"</f>
        <v>FES1162715369</v>
      </c>
      <c r="F2801" s="3">
        <v>43742</v>
      </c>
      <c r="G2801">
        <v>202004</v>
      </c>
      <c r="H2801" t="s">
        <v>75</v>
      </c>
      <c r="I2801" t="s">
        <v>76</v>
      </c>
      <c r="J2801" t="s">
        <v>151</v>
      </c>
      <c r="K2801" t="s">
        <v>78</v>
      </c>
      <c r="L2801" t="s">
        <v>199</v>
      </c>
      <c r="M2801" t="s">
        <v>200</v>
      </c>
      <c r="N2801" t="s">
        <v>2122</v>
      </c>
      <c r="O2801" t="s">
        <v>82</v>
      </c>
      <c r="P2801" t="str">
        <f>"2170708718                    "</f>
        <v xml:space="preserve">2170708718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30.76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4</v>
      </c>
      <c r="BJ2801">
        <v>6.6</v>
      </c>
      <c r="BK2801">
        <v>7</v>
      </c>
      <c r="BL2801" s="4">
        <v>177.23</v>
      </c>
      <c r="BM2801" s="4">
        <v>26.58</v>
      </c>
      <c r="BN2801" s="4">
        <v>203.81</v>
      </c>
      <c r="BO2801" s="4">
        <v>203.81</v>
      </c>
      <c r="BQ2801" t="s">
        <v>83</v>
      </c>
      <c r="BR2801" t="s">
        <v>155</v>
      </c>
      <c r="BS2801" s="3">
        <v>43745</v>
      </c>
      <c r="BT2801" s="5">
        <v>0.43263888888888885</v>
      </c>
      <c r="BU2801" t="s">
        <v>2123</v>
      </c>
      <c r="BV2801" t="s">
        <v>90</v>
      </c>
      <c r="BY2801">
        <v>33060</v>
      </c>
      <c r="BZ2801" t="s">
        <v>27</v>
      </c>
      <c r="CA2801" t="s">
        <v>769</v>
      </c>
      <c r="CC2801" t="s">
        <v>200</v>
      </c>
      <c r="CD2801">
        <v>5201</v>
      </c>
      <c r="CE2801" t="s">
        <v>86</v>
      </c>
      <c r="CF2801" s="3">
        <v>43747</v>
      </c>
      <c r="CI2801">
        <v>1</v>
      </c>
      <c r="CJ2801">
        <v>1</v>
      </c>
      <c r="CK2801">
        <v>21</v>
      </c>
      <c r="CL2801" t="s">
        <v>87</v>
      </c>
    </row>
    <row r="2802" spans="1:90">
      <c r="A2802" t="s">
        <v>72</v>
      </c>
      <c r="B2802" t="s">
        <v>73</v>
      </c>
      <c r="C2802" t="s">
        <v>74</v>
      </c>
      <c r="E2802" t="str">
        <f>"FES1162717032"</f>
        <v>FES1162717032</v>
      </c>
      <c r="F2802" s="3">
        <v>43753</v>
      </c>
      <c r="G2802">
        <v>202004</v>
      </c>
      <c r="H2802" t="s">
        <v>75</v>
      </c>
      <c r="I2802" t="s">
        <v>76</v>
      </c>
      <c r="J2802" t="s">
        <v>151</v>
      </c>
      <c r="K2802" t="s">
        <v>78</v>
      </c>
      <c r="L2802" t="s">
        <v>601</v>
      </c>
      <c r="M2802" t="s">
        <v>602</v>
      </c>
      <c r="N2802" t="s">
        <v>603</v>
      </c>
      <c r="O2802" t="s">
        <v>925</v>
      </c>
      <c r="P2802" t="str">
        <f>"2170712032                    "</f>
        <v xml:space="preserve">2170712032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23.5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6.3</v>
      </c>
      <c r="BJ2802">
        <v>3.4</v>
      </c>
      <c r="BK2802">
        <v>7</v>
      </c>
      <c r="BL2802" s="4">
        <v>135.38999999999999</v>
      </c>
      <c r="BM2802" s="4">
        <v>20.309999999999999</v>
      </c>
      <c r="BN2802" s="4">
        <v>155.69999999999999</v>
      </c>
      <c r="BO2802" s="4">
        <v>155.69999999999999</v>
      </c>
      <c r="BQ2802" t="s">
        <v>83</v>
      </c>
      <c r="BR2802" t="s">
        <v>155</v>
      </c>
      <c r="BS2802" s="3">
        <v>43754</v>
      </c>
      <c r="BT2802" s="5">
        <v>0.3923611111111111</v>
      </c>
      <c r="BU2802" t="s">
        <v>2188</v>
      </c>
      <c r="BV2802" t="s">
        <v>90</v>
      </c>
      <c r="BY2802">
        <v>16886.96</v>
      </c>
      <c r="BZ2802" t="s">
        <v>27</v>
      </c>
      <c r="CA2802" t="s">
        <v>688</v>
      </c>
      <c r="CC2802" t="s">
        <v>602</v>
      </c>
      <c r="CD2802">
        <v>250</v>
      </c>
      <c r="CE2802" t="s">
        <v>86</v>
      </c>
      <c r="CF2802" s="3">
        <v>43756</v>
      </c>
      <c r="CI2802">
        <v>1</v>
      </c>
      <c r="CJ2802">
        <v>1</v>
      </c>
      <c r="CK2802">
        <v>34</v>
      </c>
      <c r="CL2802" t="s">
        <v>87</v>
      </c>
    </row>
    <row r="2803" spans="1:90">
      <c r="A2803" t="s">
        <v>72</v>
      </c>
      <c r="B2803" t="s">
        <v>73</v>
      </c>
      <c r="C2803" t="s">
        <v>74</v>
      </c>
      <c r="E2803" t="str">
        <f>"FES1162720350"</f>
        <v>FES1162720350</v>
      </c>
      <c r="F2803" s="3">
        <v>43769</v>
      </c>
      <c r="G2803">
        <v>202004</v>
      </c>
      <c r="H2803" t="s">
        <v>75</v>
      </c>
      <c r="I2803" t="s">
        <v>76</v>
      </c>
      <c r="J2803" t="s">
        <v>77</v>
      </c>
      <c r="K2803" t="s">
        <v>78</v>
      </c>
      <c r="L2803" t="s">
        <v>75</v>
      </c>
      <c r="M2803" t="s">
        <v>76</v>
      </c>
      <c r="N2803" t="s">
        <v>88</v>
      </c>
      <c r="O2803" t="s">
        <v>82</v>
      </c>
      <c r="P2803" t="str">
        <f>"2170712769                    "</f>
        <v xml:space="preserve">2170712769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7.69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2.5</v>
      </c>
      <c r="BJ2803">
        <v>0.9</v>
      </c>
      <c r="BK2803">
        <v>2.5</v>
      </c>
      <c r="BL2803" s="4">
        <v>44.32</v>
      </c>
      <c r="BM2803" s="4">
        <v>6.65</v>
      </c>
      <c r="BN2803" s="4">
        <v>50.97</v>
      </c>
      <c r="BO2803" s="4">
        <v>50.97</v>
      </c>
      <c r="BQ2803" t="s">
        <v>83</v>
      </c>
      <c r="BR2803" t="s">
        <v>84</v>
      </c>
      <c r="BS2803" t="s">
        <v>85</v>
      </c>
      <c r="BY2803">
        <v>4453.3100000000004</v>
      </c>
      <c r="CC2803" t="s">
        <v>76</v>
      </c>
      <c r="CD2803">
        <v>1600</v>
      </c>
      <c r="CE2803" t="s">
        <v>86</v>
      </c>
      <c r="CI2803">
        <v>1</v>
      </c>
      <c r="CJ2803" t="s">
        <v>85</v>
      </c>
      <c r="CK2803">
        <v>22</v>
      </c>
      <c r="CL2803" t="s">
        <v>87</v>
      </c>
    </row>
    <row r="2804" spans="1:90">
      <c r="A2804" t="s">
        <v>72</v>
      </c>
      <c r="B2804" t="s">
        <v>73</v>
      </c>
      <c r="C2804" t="s">
        <v>74</v>
      </c>
      <c r="E2804" t="str">
        <f>"RFES1162717728"</f>
        <v>RFES1162717728</v>
      </c>
      <c r="F2804" s="3">
        <v>43760</v>
      </c>
      <c r="G2804">
        <v>202004</v>
      </c>
      <c r="H2804" t="s">
        <v>79</v>
      </c>
      <c r="I2804" t="s">
        <v>80</v>
      </c>
      <c r="J2804" t="s">
        <v>933</v>
      </c>
      <c r="K2804" t="s">
        <v>78</v>
      </c>
      <c r="L2804" t="s">
        <v>75</v>
      </c>
      <c r="M2804" t="s">
        <v>76</v>
      </c>
      <c r="N2804" t="s">
        <v>77</v>
      </c>
      <c r="O2804" t="s">
        <v>82</v>
      </c>
      <c r="P2804" t="str">
        <f>"2170712268                    "</f>
        <v xml:space="preserve">2170712268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10.16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3.9</v>
      </c>
      <c r="BJ2804">
        <v>1.6</v>
      </c>
      <c r="BK2804">
        <v>4</v>
      </c>
      <c r="BL2804" s="4">
        <v>58.55</v>
      </c>
      <c r="BM2804" s="4">
        <v>8.7799999999999994</v>
      </c>
      <c r="BN2804" s="4">
        <v>67.33</v>
      </c>
      <c r="BO2804" s="4">
        <v>67.33</v>
      </c>
      <c r="BQ2804" t="s">
        <v>84</v>
      </c>
      <c r="BR2804" t="s">
        <v>95</v>
      </c>
      <c r="BS2804" s="3">
        <v>43761</v>
      </c>
      <c r="BT2804" s="5">
        <v>0.3972222222222222</v>
      </c>
      <c r="BU2804" t="s">
        <v>2879</v>
      </c>
      <c r="BV2804" t="s">
        <v>90</v>
      </c>
      <c r="BY2804">
        <v>0</v>
      </c>
      <c r="CA2804" t="s">
        <v>184</v>
      </c>
      <c r="CC2804" t="s">
        <v>76</v>
      </c>
      <c r="CD2804">
        <v>1600</v>
      </c>
      <c r="CF2804" s="3">
        <v>43762</v>
      </c>
      <c r="CI2804">
        <v>1</v>
      </c>
      <c r="CJ2804">
        <v>1</v>
      </c>
      <c r="CK2804">
        <v>22</v>
      </c>
      <c r="CL2804" t="s">
        <v>87</v>
      </c>
    </row>
    <row r="2805" spans="1:90">
      <c r="A2805" t="s">
        <v>72</v>
      </c>
      <c r="B2805" t="s">
        <v>73</v>
      </c>
      <c r="C2805" t="s">
        <v>74</v>
      </c>
      <c r="E2805" t="str">
        <f>"FES1162719887"</f>
        <v>FES1162719887</v>
      </c>
      <c r="F2805" s="3">
        <v>43767</v>
      </c>
      <c r="G2805">
        <v>202004</v>
      </c>
      <c r="H2805" t="s">
        <v>75</v>
      </c>
      <c r="I2805" t="s">
        <v>76</v>
      </c>
      <c r="J2805" t="s">
        <v>151</v>
      </c>
      <c r="K2805" t="s">
        <v>78</v>
      </c>
      <c r="L2805" t="s">
        <v>601</v>
      </c>
      <c r="M2805" t="s">
        <v>602</v>
      </c>
      <c r="N2805" t="s">
        <v>615</v>
      </c>
      <c r="O2805" t="s">
        <v>925</v>
      </c>
      <c r="P2805" t="str">
        <f>"2170714397                    "</f>
        <v xml:space="preserve">2170714397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12.36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2.2999999999999998</v>
      </c>
      <c r="BJ2805">
        <v>3.3</v>
      </c>
      <c r="BK2805">
        <v>4</v>
      </c>
      <c r="BL2805" s="4">
        <v>71.239999999999995</v>
      </c>
      <c r="BM2805" s="4">
        <v>10.69</v>
      </c>
      <c r="BN2805" s="4">
        <v>81.93</v>
      </c>
      <c r="BO2805" s="4">
        <v>81.93</v>
      </c>
      <c r="BQ2805" t="s">
        <v>83</v>
      </c>
      <c r="BR2805" t="s">
        <v>155</v>
      </c>
      <c r="BS2805" s="3">
        <v>43768</v>
      </c>
      <c r="BT2805" s="5">
        <v>0.43124999999999997</v>
      </c>
      <c r="BU2805" t="s">
        <v>1576</v>
      </c>
      <c r="BV2805" t="s">
        <v>90</v>
      </c>
      <c r="BY2805">
        <v>16625.36</v>
      </c>
      <c r="BZ2805" t="s">
        <v>27</v>
      </c>
      <c r="CA2805" t="s">
        <v>688</v>
      </c>
      <c r="CC2805" t="s">
        <v>602</v>
      </c>
      <c r="CD2805">
        <v>250</v>
      </c>
      <c r="CE2805" t="s">
        <v>86</v>
      </c>
      <c r="CI2805">
        <v>1</v>
      </c>
      <c r="CJ2805">
        <v>1</v>
      </c>
      <c r="CK2805">
        <v>34</v>
      </c>
      <c r="CL2805" t="s">
        <v>87</v>
      </c>
    </row>
    <row r="2806" spans="1:90">
      <c r="A2806" t="s">
        <v>72</v>
      </c>
      <c r="B2806" t="s">
        <v>73</v>
      </c>
      <c r="C2806" t="s">
        <v>74</v>
      </c>
      <c r="E2806" t="str">
        <f>"FES1162720588"</f>
        <v>FES1162720588</v>
      </c>
      <c r="F2806" s="3">
        <v>43769</v>
      </c>
      <c r="G2806">
        <v>202004</v>
      </c>
      <c r="H2806" t="s">
        <v>75</v>
      </c>
      <c r="I2806" t="s">
        <v>76</v>
      </c>
      <c r="J2806" t="s">
        <v>77</v>
      </c>
      <c r="K2806" t="s">
        <v>78</v>
      </c>
      <c r="L2806" t="s">
        <v>119</v>
      </c>
      <c r="M2806" t="s">
        <v>120</v>
      </c>
      <c r="N2806" t="s">
        <v>369</v>
      </c>
      <c r="O2806" t="s">
        <v>82</v>
      </c>
      <c r="P2806" t="str">
        <f>"217071863                     "</f>
        <v xml:space="preserve">217071863 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72.489999999999995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2</v>
      </c>
      <c r="BI2806">
        <v>16.100000000000001</v>
      </c>
      <c r="BJ2806">
        <v>7.2</v>
      </c>
      <c r="BK2806">
        <v>16.5</v>
      </c>
      <c r="BL2806" s="4">
        <v>417.7</v>
      </c>
      <c r="BM2806" s="4">
        <v>62.66</v>
      </c>
      <c r="BN2806" s="4">
        <v>480.36</v>
      </c>
      <c r="BO2806" s="4">
        <v>480.36</v>
      </c>
      <c r="BQ2806" t="s">
        <v>95</v>
      </c>
      <c r="BR2806" t="s">
        <v>84</v>
      </c>
      <c r="BS2806" t="s">
        <v>85</v>
      </c>
      <c r="BY2806">
        <v>35928.42</v>
      </c>
      <c r="CC2806" t="s">
        <v>120</v>
      </c>
      <c r="CD2806">
        <v>6001</v>
      </c>
      <c r="CE2806" t="s">
        <v>86</v>
      </c>
      <c r="CI2806">
        <v>1</v>
      </c>
      <c r="CJ2806" t="s">
        <v>85</v>
      </c>
      <c r="CK2806">
        <v>21</v>
      </c>
      <c r="CL2806" t="s">
        <v>87</v>
      </c>
    </row>
    <row r="2807" spans="1:90">
      <c r="A2807" t="s">
        <v>72</v>
      </c>
      <c r="B2807" t="s">
        <v>73</v>
      </c>
      <c r="C2807" t="s">
        <v>74</v>
      </c>
      <c r="E2807" t="str">
        <f>"FES1162720587"</f>
        <v>FES1162720587</v>
      </c>
      <c r="F2807" s="3">
        <v>43769</v>
      </c>
      <c r="G2807">
        <v>202004</v>
      </c>
      <c r="H2807" t="s">
        <v>75</v>
      </c>
      <c r="I2807" t="s">
        <v>76</v>
      </c>
      <c r="J2807" t="s">
        <v>77</v>
      </c>
      <c r="K2807" t="s">
        <v>78</v>
      </c>
      <c r="L2807" t="s">
        <v>119</v>
      </c>
      <c r="M2807" t="s">
        <v>120</v>
      </c>
      <c r="N2807" t="s">
        <v>369</v>
      </c>
      <c r="O2807" t="s">
        <v>82</v>
      </c>
      <c r="P2807" t="str">
        <f>"2170712818                    "</f>
        <v xml:space="preserve">2170712818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59.31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2</v>
      </c>
      <c r="BI2807">
        <v>13.2</v>
      </c>
      <c r="BJ2807">
        <v>6.1</v>
      </c>
      <c r="BK2807">
        <v>13.5</v>
      </c>
      <c r="BL2807" s="4">
        <v>341.76</v>
      </c>
      <c r="BM2807" s="4">
        <v>51.26</v>
      </c>
      <c r="BN2807" s="4">
        <v>393.02</v>
      </c>
      <c r="BO2807" s="4">
        <v>393.02</v>
      </c>
      <c r="BQ2807" t="s">
        <v>95</v>
      </c>
      <c r="BR2807" t="s">
        <v>84</v>
      </c>
      <c r="BS2807" t="s">
        <v>85</v>
      </c>
      <c r="BY2807">
        <v>30666.21</v>
      </c>
      <c r="CC2807" t="s">
        <v>120</v>
      </c>
      <c r="CD2807">
        <v>6001</v>
      </c>
      <c r="CE2807" t="s">
        <v>86</v>
      </c>
      <c r="CI2807">
        <v>1</v>
      </c>
      <c r="CJ2807" t="s">
        <v>85</v>
      </c>
      <c r="CK2807">
        <v>21</v>
      </c>
      <c r="CL2807" t="s">
        <v>87</v>
      </c>
    </row>
    <row r="2808" spans="1:90">
      <c r="A2808" t="s">
        <v>72</v>
      </c>
      <c r="B2808" t="s">
        <v>73</v>
      </c>
      <c r="C2808" t="s">
        <v>74</v>
      </c>
      <c r="E2808" t="str">
        <f>"FES1162720615"</f>
        <v>FES1162720615</v>
      </c>
      <c r="F2808" s="3">
        <v>43769</v>
      </c>
      <c r="G2808">
        <v>202004</v>
      </c>
      <c r="H2808" t="s">
        <v>75</v>
      </c>
      <c r="I2808" t="s">
        <v>76</v>
      </c>
      <c r="J2808" t="s">
        <v>77</v>
      </c>
      <c r="K2808" t="s">
        <v>78</v>
      </c>
      <c r="L2808" t="s">
        <v>79</v>
      </c>
      <c r="M2808" t="s">
        <v>80</v>
      </c>
      <c r="N2808" t="s">
        <v>693</v>
      </c>
      <c r="O2808" t="s">
        <v>82</v>
      </c>
      <c r="P2808" t="str">
        <f>"217071639                     "</f>
        <v xml:space="preserve">217071639 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6.87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1.9</v>
      </c>
      <c r="BJ2808">
        <v>1</v>
      </c>
      <c r="BK2808">
        <v>2</v>
      </c>
      <c r="BL2808" s="4">
        <v>39.58</v>
      </c>
      <c r="BM2808" s="4">
        <v>5.94</v>
      </c>
      <c r="BN2808" s="4">
        <v>45.52</v>
      </c>
      <c r="BO2808" s="4">
        <v>45.52</v>
      </c>
      <c r="BQ2808" t="s">
        <v>2484</v>
      </c>
      <c r="BR2808" t="s">
        <v>84</v>
      </c>
      <c r="BS2808" t="s">
        <v>85</v>
      </c>
      <c r="BY2808">
        <v>4823.91</v>
      </c>
      <c r="CC2808" t="s">
        <v>80</v>
      </c>
      <c r="CD2808">
        <v>2091</v>
      </c>
      <c r="CE2808" t="s">
        <v>86</v>
      </c>
      <c r="CI2808">
        <v>1</v>
      </c>
      <c r="CJ2808" t="s">
        <v>85</v>
      </c>
      <c r="CK2808">
        <v>22</v>
      </c>
      <c r="CL2808" t="s">
        <v>87</v>
      </c>
    </row>
    <row r="2809" spans="1:90">
      <c r="A2809" t="s">
        <v>72</v>
      </c>
      <c r="B2809" t="s">
        <v>73</v>
      </c>
      <c r="C2809" t="s">
        <v>74</v>
      </c>
      <c r="E2809" t="str">
        <f>"FES1162719170"</f>
        <v>FES1162719170</v>
      </c>
      <c r="F2809" s="3">
        <v>43762</v>
      </c>
      <c r="G2809">
        <v>202004</v>
      </c>
      <c r="H2809" t="s">
        <v>75</v>
      </c>
      <c r="I2809" t="s">
        <v>76</v>
      </c>
      <c r="J2809" t="s">
        <v>151</v>
      </c>
      <c r="K2809" t="s">
        <v>78</v>
      </c>
      <c r="L2809" t="s">
        <v>75</v>
      </c>
      <c r="M2809" t="s">
        <v>76</v>
      </c>
      <c r="N2809" t="s">
        <v>1034</v>
      </c>
      <c r="O2809" t="s">
        <v>925</v>
      </c>
      <c r="P2809" t="str">
        <f>"2170713783                    "</f>
        <v xml:space="preserve">2170713783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16.89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11.2</v>
      </c>
      <c r="BJ2809">
        <v>16.7</v>
      </c>
      <c r="BK2809">
        <v>17</v>
      </c>
      <c r="BL2809" s="4">
        <v>97.31</v>
      </c>
      <c r="BM2809" s="4">
        <v>14.6</v>
      </c>
      <c r="BN2809" s="4">
        <v>111.91</v>
      </c>
      <c r="BO2809" s="4">
        <v>111.91</v>
      </c>
      <c r="BQ2809" t="s">
        <v>83</v>
      </c>
      <c r="BR2809" t="s">
        <v>155</v>
      </c>
      <c r="BS2809" s="3">
        <v>43763</v>
      </c>
      <c r="BT2809" s="5">
        <v>0.33402777777777781</v>
      </c>
      <c r="BU2809" t="s">
        <v>2880</v>
      </c>
      <c r="BV2809" t="s">
        <v>90</v>
      </c>
      <c r="BY2809">
        <v>83585.649999999994</v>
      </c>
      <c r="BZ2809" t="s">
        <v>27</v>
      </c>
      <c r="CA2809" t="s">
        <v>2881</v>
      </c>
      <c r="CC2809" t="s">
        <v>76</v>
      </c>
      <c r="CD2809">
        <v>1619</v>
      </c>
      <c r="CE2809" t="s">
        <v>86</v>
      </c>
      <c r="CF2809" s="3">
        <v>43766</v>
      </c>
      <c r="CI2809">
        <v>1</v>
      </c>
      <c r="CJ2809">
        <v>1</v>
      </c>
      <c r="CK2809">
        <v>32</v>
      </c>
      <c r="CL2809" t="s">
        <v>87</v>
      </c>
    </row>
    <row r="2810" spans="1:90">
      <c r="A2810" t="s">
        <v>72</v>
      </c>
      <c r="B2810" t="s">
        <v>73</v>
      </c>
      <c r="C2810" t="s">
        <v>74</v>
      </c>
      <c r="E2810" t="str">
        <f>"FES1162720618"</f>
        <v>FES1162720618</v>
      </c>
      <c r="F2810" s="3">
        <v>43769</v>
      </c>
      <c r="G2810">
        <v>202004</v>
      </c>
      <c r="H2810" t="s">
        <v>75</v>
      </c>
      <c r="I2810" t="s">
        <v>76</v>
      </c>
      <c r="J2810" t="s">
        <v>77</v>
      </c>
      <c r="K2810" t="s">
        <v>78</v>
      </c>
      <c r="L2810" t="s">
        <v>398</v>
      </c>
      <c r="M2810" t="s">
        <v>398</v>
      </c>
      <c r="N2810" t="s">
        <v>399</v>
      </c>
      <c r="O2810" t="s">
        <v>82</v>
      </c>
      <c r="P2810" t="str">
        <f>"2170715040                    "</f>
        <v xml:space="preserve">2170715040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12.36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1.7</v>
      </c>
      <c r="BJ2810">
        <v>1.7</v>
      </c>
      <c r="BK2810">
        <v>2</v>
      </c>
      <c r="BL2810" s="4">
        <v>71.239999999999995</v>
      </c>
      <c r="BM2810" s="4">
        <v>10.69</v>
      </c>
      <c r="BN2810" s="4">
        <v>81.93</v>
      </c>
      <c r="BO2810" s="4">
        <v>81.93</v>
      </c>
      <c r="BQ2810" t="s">
        <v>258</v>
      </c>
      <c r="BR2810" t="s">
        <v>84</v>
      </c>
      <c r="BS2810" t="s">
        <v>85</v>
      </c>
      <c r="BY2810">
        <v>8291.84</v>
      </c>
      <c r="CC2810" t="s">
        <v>398</v>
      </c>
      <c r="CD2810">
        <v>1490</v>
      </c>
      <c r="CE2810" t="s">
        <v>86</v>
      </c>
      <c r="CI2810">
        <v>1</v>
      </c>
      <c r="CJ2810" t="s">
        <v>85</v>
      </c>
      <c r="CK2810">
        <v>24</v>
      </c>
      <c r="CL2810" t="s">
        <v>87</v>
      </c>
    </row>
    <row r="2811" spans="1:90">
      <c r="A2811" t="s">
        <v>72</v>
      </c>
      <c r="B2811" t="s">
        <v>73</v>
      </c>
      <c r="C2811" t="s">
        <v>74</v>
      </c>
      <c r="E2811" t="str">
        <f>"009939003320"</f>
        <v>009939003320</v>
      </c>
      <c r="F2811" s="3">
        <v>43761</v>
      </c>
      <c r="G2811">
        <v>202004</v>
      </c>
      <c r="H2811" t="s">
        <v>114</v>
      </c>
      <c r="I2811" t="s">
        <v>115</v>
      </c>
      <c r="J2811" t="s">
        <v>2882</v>
      </c>
      <c r="K2811" t="s">
        <v>78</v>
      </c>
      <c r="L2811" t="s">
        <v>75</v>
      </c>
      <c r="M2811" t="s">
        <v>76</v>
      </c>
      <c r="N2811" t="s">
        <v>151</v>
      </c>
      <c r="O2811" t="s">
        <v>497</v>
      </c>
      <c r="P2811" t="str">
        <f>"NA                            "</f>
        <v xml:space="preserve">NA        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12.36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0.5</v>
      </c>
      <c r="BK2811">
        <v>1</v>
      </c>
      <c r="BL2811" s="4">
        <v>76.239999999999995</v>
      </c>
      <c r="BM2811" s="4">
        <v>11.44</v>
      </c>
      <c r="BN2811" s="4">
        <v>87.68</v>
      </c>
      <c r="BO2811" s="4">
        <v>87.68</v>
      </c>
      <c r="BQ2811" t="s">
        <v>1455</v>
      </c>
      <c r="BR2811" t="s">
        <v>2380</v>
      </c>
      <c r="BS2811" s="3">
        <v>43762</v>
      </c>
      <c r="BT2811" s="5">
        <v>0.38958333333333334</v>
      </c>
      <c r="BU2811" t="s">
        <v>402</v>
      </c>
      <c r="BV2811" t="s">
        <v>90</v>
      </c>
      <c r="BY2811">
        <v>2400</v>
      </c>
      <c r="CA2811" t="s">
        <v>247</v>
      </c>
      <c r="CC2811" t="s">
        <v>76</v>
      </c>
      <c r="CD2811">
        <v>1600</v>
      </c>
      <c r="CE2811" t="s">
        <v>86</v>
      </c>
      <c r="CF2811" s="3">
        <v>43763</v>
      </c>
      <c r="CI2811">
        <v>0</v>
      </c>
      <c r="CJ2811">
        <v>0</v>
      </c>
      <c r="CK2811" t="s">
        <v>2883</v>
      </c>
      <c r="CL2811" t="s">
        <v>87</v>
      </c>
    </row>
    <row r="2812" spans="1:90">
      <c r="A2812" t="s">
        <v>1256</v>
      </c>
      <c r="B2812" t="s">
        <v>73</v>
      </c>
      <c r="C2812" t="s">
        <v>74</v>
      </c>
      <c r="E2812" t="str">
        <f>"009939093950"</f>
        <v>009939093950</v>
      </c>
      <c r="F2812" s="3">
        <v>43756</v>
      </c>
      <c r="G2812">
        <v>202004</v>
      </c>
      <c r="H2812" t="s">
        <v>119</v>
      </c>
      <c r="I2812" t="s">
        <v>120</v>
      </c>
      <c r="J2812" t="s">
        <v>151</v>
      </c>
      <c r="K2812" t="s">
        <v>78</v>
      </c>
      <c r="L2812" t="s">
        <v>75</v>
      </c>
      <c r="M2812" t="s">
        <v>76</v>
      </c>
      <c r="N2812" t="s">
        <v>151</v>
      </c>
      <c r="O2812" t="s">
        <v>497</v>
      </c>
      <c r="P2812" t="str">
        <f>"                              "</f>
        <v xml:space="preserve">          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18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5</v>
      </c>
      <c r="BJ2812">
        <v>2.1</v>
      </c>
      <c r="BK2812">
        <v>5</v>
      </c>
      <c r="BL2812" s="4">
        <v>108.71</v>
      </c>
      <c r="BM2812" s="4">
        <v>16.309999999999999</v>
      </c>
      <c r="BN2812" s="4">
        <v>125.02</v>
      </c>
      <c r="BO2812" s="4">
        <v>125.02</v>
      </c>
      <c r="BQ2812" t="s">
        <v>2884</v>
      </c>
      <c r="BR2812" t="s">
        <v>1871</v>
      </c>
      <c r="BS2812" s="3">
        <v>43759</v>
      </c>
      <c r="BT2812" s="5">
        <v>0.39027777777777778</v>
      </c>
      <c r="BU2812" t="s">
        <v>2879</v>
      </c>
      <c r="BV2812" t="s">
        <v>90</v>
      </c>
      <c r="BY2812">
        <v>10304</v>
      </c>
      <c r="CA2812" t="s">
        <v>184</v>
      </c>
      <c r="CC2812" t="s">
        <v>76</v>
      </c>
      <c r="CD2812">
        <v>1600</v>
      </c>
      <c r="CE2812" t="s">
        <v>2255</v>
      </c>
      <c r="CF2812" s="3">
        <v>43760</v>
      </c>
      <c r="CI2812">
        <v>2</v>
      </c>
      <c r="CJ2812">
        <v>1</v>
      </c>
      <c r="CK2812" t="s">
        <v>1033</v>
      </c>
      <c r="CL2812" t="s">
        <v>87</v>
      </c>
    </row>
    <row r="2813" spans="1:90">
      <c r="A2813" t="s">
        <v>72</v>
      </c>
      <c r="B2813" t="s">
        <v>73</v>
      </c>
      <c r="C2813" t="s">
        <v>74</v>
      </c>
      <c r="E2813" t="str">
        <f>"FES1162718590"</f>
        <v>FES1162718590</v>
      </c>
      <c r="F2813" s="3">
        <v>43760</v>
      </c>
      <c r="G2813">
        <v>202004</v>
      </c>
      <c r="H2813" t="s">
        <v>75</v>
      </c>
      <c r="I2813" t="s">
        <v>76</v>
      </c>
      <c r="J2813" t="s">
        <v>77</v>
      </c>
      <c r="K2813" t="s">
        <v>78</v>
      </c>
      <c r="L2813" t="s">
        <v>129</v>
      </c>
      <c r="M2813" t="s">
        <v>130</v>
      </c>
      <c r="N2813" t="s">
        <v>946</v>
      </c>
      <c r="O2813" t="s">
        <v>82</v>
      </c>
      <c r="P2813" t="str">
        <f>"2170712877                    "</f>
        <v xml:space="preserve">2170712877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8.52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2.6</v>
      </c>
      <c r="BJ2813">
        <v>1.2</v>
      </c>
      <c r="BK2813">
        <v>3</v>
      </c>
      <c r="BL2813" s="4">
        <v>49.07</v>
      </c>
      <c r="BM2813" s="4">
        <v>7.36</v>
      </c>
      <c r="BN2813" s="4">
        <v>56.43</v>
      </c>
      <c r="BO2813" s="4">
        <v>56.43</v>
      </c>
      <c r="BQ2813" t="s">
        <v>83</v>
      </c>
      <c r="BR2813" t="s">
        <v>84</v>
      </c>
      <c r="BS2813" s="3">
        <v>43761</v>
      </c>
      <c r="BT2813" s="5">
        <v>0.36874999999999997</v>
      </c>
      <c r="BU2813" t="s">
        <v>1088</v>
      </c>
      <c r="BV2813" t="s">
        <v>90</v>
      </c>
      <c r="BY2813">
        <v>6021.43</v>
      </c>
      <c r="CA2813" t="s">
        <v>133</v>
      </c>
      <c r="CC2813" t="s">
        <v>130</v>
      </c>
      <c r="CD2813">
        <v>1450</v>
      </c>
      <c r="CE2813" t="s">
        <v>86</v>
      </c>
      <c r="CF2813" s="3">
        <v>43762</v>
      </c>
      <c r="CI2813">
        <v>1</v>
      </c>
      <c r="CJ2813">
        <v>1</v>
      </c>
      <c r="CK2813">
        <v>22</v>
      </c>
      <c r="CL2813" t="s">
        <v>87</v>
      </c>
    </row>
    <row r="2814" spans="1:90">
      <c r="A2814" t="s">
        <v>72</v>
      </c>
      <c r="B2814" t="s">
        <v>73</v>
      </c>
      <c r="C2814" t="s">
        <v>74</v>
      </c>
      <c r="E2814" t="str">
        <f>"FES1162718626"</f>
        <v>FES1162718626</v>
      </c>
      <c r="F2814" s="3">
        <v>43760</v>
      </c>
      <c r="G2814">
        <v>202004</v>
      </c>
      <c r="H2814" t="s">
        <v>75</v>
      </c>
      <c r="I2814" t="s">
        <v>76</v>
      </c>
      <c r="J2814" t="s">
        <v>77</v>
      </c>
      <c r="K2814" t="s">
        <v>78</v>
      </c>
      <c r="L2814" t="s">
        <v>175</v>
      </c>
      <c r="M2814" t="s">
        <v>176</v>
      </c>
      <c r="N2814" t="s">
        <v>2885</v>
      </c>
      <c r="O2814" t="s">
        <v>82</v>
      </c>
      <c r="P2814" t="str">
        <f>"2170713379                    "</f>
        <v xml:space="preserve">2170713379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10.99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2.1</v>
      </c>
      <c r="BJ2814">
        <v>1.2</v>
      </c>
      <c r="BK2814">
        <v>2.5</v>
      </c>
      <c r="BL2814" s="4">
        <v>63.32</v>
      </c>
      <c r="BM2814" s="4">
        <v>9.5</v>
      </c>
      <c r="BN2814" s="4">
        <v>72.819999999999993</v>
      </c>
      <c r="BO2814" s="4">
        <v>72.819999999999993</v>
      </c>
      <c r="BQ2814" t="s">
        <v>83</v>
      </c>
      <c r="BR2814" t="s">
        <v>84</v>
      </c>
      <c r="BS2814" s="3">
        <v>43761</v>
      </c>
      <c r="BT2814" s="5">
        <v>0.40277777777777773</v>
      </c>
      <c r="BU2814" t="s">
        <v>2886</v>
      </c>
      <c r="BV2814" t="s">
        <v>90</v>
      </c>
      <c r="BY2814">
        <v>6025.14</v>
      </c>
      <c r="CA2814" t="s">
        <v>128</v>
      </c>
      <c r="CC2814" t="s">
        <v>176</v>
      </c>
      <c r="CD2814">
        <v>4052</v>
      </c>
      <c r="CE2814" t="s">
        <v>86</v>
      </c>
      <c r="CF2814" s="3">
        <v>43763</v>
      </c>
      <c r="CI2814">
        <v>1</v>
      </c>
      <c r="CJ2814">
        <v>1</v>
      </c>
      <c r="CK2814">
        <v>21</v>
      </c>
      <c r="CL2814" t="s">
        <v>87</v>
      </c>
    </row>
    <row r="2815" spans="1:90">
      <c r="A2815" t="s">
        <v>72</v>
      </c>
      <c r="B2815" t="s">
        <v>73</v>
      </c>
      <c r="C2815" t="s">
        <v>74</v>
      </c>
      <c r="E2815" t="str">
        <f>"FES1162718549"</f>
        <v>FES1162718549</v>
      </c>
      <c r="F2815" s="3">
        <v>43760</v>
      </c>
      <c r="G2815">
        <v>202004</v>
      </c>
      <c r="H2815" t="s">
        <v>75</v>
      </c>
      <c r="I2815" t="s">
        <v>76</v>
      </c>
      <c r="J2815" t="s">
        <v>77</v>
      </c>
      <c r="K2815" t="s">
        <v>78</v>
      </c>
      <c r="L2815" t="s">
        <v>308</v>
      </c>
      <c r="M2815" t="s">
        <v>308</v>
      </c>
      <c r="N2815" t="s">
        <v>1887</v>
      </c>
      <c r="O2815" t="s">
        <v>82</v>
      </c>
      <c r="P2815" t="str">
        <f>"2170713293                    "</f>
        <v xml:space="preserve">2170713293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17.04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 s="4">
        <v>98.16</v>
      </c>
      <c r="BM2815" s="4">
        <v>14.72</v>
      </c>
      <c r="BN2815" s="4">
        <v>112.88</v>
      </c>
      <c r="BO2815" s="4">
        <v>112.88</v>
      </c>
      <c r="BQ2815" t="s">
        <v>785</v>
      </c>
      <c r="BR2815" t="s">
        <v>84</v>
      </c>
      <c r="BS2815" s="3">
        <v>43761</v>
      </c>
      <c r="BT2815" s="5">
        <v>0.50972222222222219</v>
      </c>
      <c r="BU2815" t="s">
        <v>2887</v>
      </c>
      <c r="BV2815" t="s">
        <v>90</v>
      </c>
      <c r="BY2815">
        <v>1200</v>
      </c>
      <c r="CA2815" t="s">
        <v>2279</v>
      </c>
      <c r="CC2815" t="s">
        <v>308</v>
      </c>
      <c r="CD2815">
        <v>7646</v>
      </c>
      <c r="CE2815" t="s">
        <v>96</v>
      </c>
      <c r="CF2815" s="3">
        <v>43762</v>
      </c>
      <c r="CI2815">
        <v>1</v>
      </c>
      <c r="CJ2815">
        <v>1</v>
      </c>
      <c r="CK2815">
        <v>23</v>
      </c>
      <c r="CL2815" t="s">
        <v>87</v>
      </c>
    </row>
    <row r="2816" spans="1:90">
      <c r="A2816" t="s">
        <v>72</v>
      </c>
      <c r="B2816" t="s">
        <v>73</v>
      </c>
      <c r="C2816" t="s">
        <v>74</v>
      </c>
      <c r="E2816" t="str">
        <f>"FES1162718444"</f>
        <v>FES1162718444</v>
      </c>
      <c r="F2816" s="3">
        <v>43760</v>
      </c>
      <c r="G2816">
        <v>202004</v>
      </c>
      <c r="H2816" t="s">
        <v>75</v>
      </c>
      <c r="I2816" t="s">
        <v>76</v>
      </c>
      <c r="J2816" t="s">
        <v>77</v>
      </c>
      <c r="K2816" t="s">
        <v>78</v>
      </c>
      <c r="L2816" t="s">
        <v>119</v>
      </c>
      <c r="M2816" t="s">
        <v>120</v>
      </c>
      <c r="N2816" t="s">
        <v>1721</v>
      </c>
      <c r="O2816" t="s">
        <v>82</v>
      </c>
      <c r="P2816" t="str">
        <f>"21708712630                   "</f>
        <v xml:space="preserve">21708712630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8.7899999999999991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 s="4">
        <v>50.66</v>
      </c>
      <c r="BM2816" s="4">
        <v>7.6</v>
      </c>
      <c r="BN2816" s="4">
        <v>58.26</v>
      </c>
      <c r="BO2816" s="4">
        <v>58.26</v>
      </c>
      <c r="BQ2816" t="s">
        <v>1722</v>
      </c>
      <c r="BR2816" t="s">
        <v>84</v>
      </c>
      <c r="BS2816" s="3">
        <v>43761</v>
      </c>
      <c r="BT2816" s="5">
        <v>0.38055555555555554</v>
      </c>
      <c r="BU2816" t="s">
        <v>2888</v>
      </c>
      <c r="BV2816" t="s">
        <v>90</v>
      </c>
      <c r="BY2816">
        <v>1200</v>
      </c>
      <c r="CA2816" t="s">
        <v>472</v>
      </c>
      <c r="CC2816" t="s">
        <v>120</v>
      </c>
      <c r="CD2816">
        <v>6001</v>
      </c>
      <c r="CE2816" t="s">
        <v>96</v>
      </c>
      <c r="CF2816" s="3">
        <v>43762</v>
      </c>
      <c r="CI2816">
        <v>1</v>
      </c>
      <c r="CJ2816">
        <v>1</v>
      </c>
      <c r="CK2816">
        <v>21</v>
      </c>
      <c r="CL2816" t="s">
        <v>87</v>
      </c>
    </row>
    <row r="2817" spans="1:90">
      <c r="A2817" t="s">
        <v>72</v>
      </c>
      <c r="B2817" t="s">
        <v>73</v>
      </c>
      <c r="C2817" t="s">
        <v>74</v>
      </c>
      <c r="E2817" t="str">
        <f>"FES1162718437"</f>
        <v>FES1162718437</v>
      </c>
      <c r="F2817" s="3">
        <v>43760</v>
      </c>
      <c r="G2817">
        <v>202004</v>
      </c>
      <c r="H2817" t="s">
        <v>75</v>
      </c>
      <c r="I2817" t="s">
        <v>76</v>
      </c>
      <c r="J2817" t="s">
        <v>77</v>
      </c>
      <c r="K2817" t="s">
        <v>78</v>
      </c>
      <c r="L2817" t="s">
        <v>104</v>
      </c>
      <c r="M2817" t="s">
        <v>105</v>
      </c>
      <c r="N2817" t="s">
        <v>1162</v>
      </c>
      <c r="O2817" t="s">
        <v>82</v>
      </c>
      <c r="P2817" t="str">
        <f>"2170712009                    "</f>
        <v xml:space="preserve">2170712009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8.7899999999999991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 s="4">
        <v>50.66</v>
      </c>
      <c r="BM2817" s="4">
        <v>7.6</v>
      </c>
      <c r="BN2817" s="4">
        <v>58.26</v>
      </c>
      <c r="BO2817" s="4">
        <v>58.26</v>
      </c>
      <c r="BQ2817" t="s">
        <v>1163</v>
      </c>
      <c r="BR2817" t="s">
        <v>84</v>
      </c>
      <c r="BS2817" s="3">
        <v>43761</v>
      </c>
      <c r="BT2817" s="5">
        <v>0.42569444444444443</v>
      </c>
      <c r="BU2817" t="s">
        <v>2254</v>
      </c>
      <c r="BV2817" t="s">
        <v>90</v>
      </c>
      <c r="BY2817">
        <v>1200</v>
      </c>
      <c r="CA2817" t="s">
        <v>108</v>
      </c>
      <c r="CC2817" t="s">
        <v>105</v>
      </c>
      <c r="CD2817">
        <v>6220</v>
      </c>
      <c r="CE2817" t="s">
        <v>96</v>
      </c>
      <c r="CF2817" s="3">
        <v>43762</v>
      </c>
      <c r="CI2817">
        <v>1</v>
      </c>
      <c r="CJ2817">
        <v>1</v>
      </c>
      <c r="CK2817">
        <v>21</v>
      </c>
      <c r="CL2817" t="s">
        <v>87</v>
      </c>
    </row>
    <row r="2818" spans="1:90">
      <c r="A2818" t="s">
        <v>72</v>
      </c>
      <c r="B2818" t="s">
        <v>73</v>
      </c>
      <c r="C2818" t="s">
        <v>74</v>
      </c>
      <c r="E2818" t="str">
        <f>"FES1162718561"</f>
        <v>FES1162718561</v>
      </c>
      <c r="F2818" s="3">
        <v>43760</v>
      </c>
      <c r="G2818">
        <v>202004</v>
      </c>
      <c r="H2818" t="s">
        <v>75</v>
      </c>
      <c r="I2818" t="s">
        <v>76</v>
      </c>
      <c r="J2818" t="s">
        <v>77</v>
      </c>
      <c r="K2818" t="s">
        <v>78</v>
      </c>
      <c r="L2818" t="s">
        <v>114</v>
      </c>
      <c r="M2818" t="s">
        <v>115</v>
      </c>
      <c r="N2818" t="s">
        <v>1271</v>
      </c>
      <c r="O2818" t="s">
        <v>82</v>
      </c>
      <c r="P2818" t="str">
        <f>"2170713313                    "</f>
        <v xml:space="preserve">2170713313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8.7899999999999991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0.6</v>
      </c>
      <c r="BK2818">
        <v>1</v>
      </c>
      <c r="BL2818" s="4">
        <v>50.66</v>
      </c>
      <c r="BM2818" s="4">
        <v>7.6</v>
      </c>
      <c r="BN2818" s="4">
        <v>58.26</v>
      </c>
      <c r="BO2818" s="4">
        <v>58.26</v>
      </c>
      <c r="BQ2818" t="s">
        <v>83</v>
      </c>
      <c r="BR2818" t="s">
        <v>84</v>
      </c>
      <c r="BS2818" s="3">
        <v>43761</v>
      </c>
      <c r="BT2818" s="5">
        <v>0.38541666666666669</v>
      </c>
      <c r="BU2818" t="s">
        <v>2889</v>
      </c>
      <c r="BV2818" t="s">
        <v>90</v>
      </c>
      <c r="BY2818">
        <v>2974.73</v>
      </c>
      <c r="CA2818" t="s">
        <v>1273</v>
      </c>
      <c r="CC2818" t="s">
        <v>115</v>
      </c>
      <c r="CD2818">
        <v>117</v>
      </c>
      <c r="CE2818" t="s">
        <v>86</v>
      </c>
      <c r="CF2818" s="3">
        <v>43762</v>
      </c>
      <c r="CI2818">
        <v>1</v>
      </c>
      <c r="CJ2818">
        <v>1</v>
      </c>
      <c r="CK2818">
        <v>21</v>
      </c>
      <c r="CL2818" t="s">
        <v>87</v>
      </c>
    </row>
    <row r="2819" spans="1:90">
      <c r="A2819" t="s">
        <v>72</v>
      </c>
      <c r="B2819" t="s">
        <v>73</v>
      </c>
      <c r="C2819" t="s">
        <v>74</v>
      </c>
      <c r="E2819" t="str">
        <f>"FES1162718492"</f>
        <v>FES1162718492</v>
      </c>
      <c r="F2819" s="3">
        <v>43760</v>
      </c>
      <c r="G2819">
        <v>202004</v>
      </c>
      <c r="H2819" t="s">
        <v>75</v>
      </c>
      <c r="I2819" t="s">
        <v>76</v>
      </c>
      <c r="J2819" t="s">
        <v>77</v>
      </c>
      <c r="K2819" t="s">
        <v>78</v>
      </c>
      <c r="L2819" t="s">
        <v>134</v>
      </c>
      <c r="M2819" t="s">
        <v>135</v>
      </c>
      <c r="N2819" t="s">
        <v>2890</v>
      </c>
      <c r="O2819" t="s">
        <v>82</v>
      </c>
      <c r="P2819" t="str">
        <f>"21707013226                   "</f>
        <v xml:space="preserve">21707013226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12.36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 s="4">
        <v>71.239999999999995</v>
      </c>
      <c r="BM2819" s="4">
        <v>10.69</v>
      </c>
      <c r="BN2819" s="4">
        <v>81.93</v>
      </c>
      <c r="BO2819" s="4">
        <v>81.93</v>
      </c>
      <c r="BQ2819" t="s">
        <v>2891</v>
      </c>
      <c r="BR2819" t="s">
        <v>84</v>
      </c>
      <c r="BS2819" s="3">
        <v>43761</v>
      </c>
      <c r="BT2819" s="5">
        <v>0.38958333333333334</v>
      </c>
      <c r="BU2819" t="s">
        <v>2892</v>
      </c>
      <c r="BV2819" t="s">
        <v>90</v>
      </c>
      <c r="BY2819">
        <v>1200</v>
      </c>
      <c r="CA2819" t="s">
        <v>605</v>
      </c>
      <c r="CC2819" t="s">
        <v>135</v>
      </c>
      <c r="CD2819">
        <v>299</v>
      </c>
      <c r="CE2819" t="s">
        <v>96</v>
      </c>
      <c r="CF2819" s="3">
        <v>43763</v>
      </c>
      <c r="CI2819">
        <v>1</v>
      </c>
      <c r="CJ2819">
        <v>1</v>
      </c>
      <c r="CK2819">
        <v>24</v>
      </c>
      <c r="CL2819" t="s">
        <v>87</v>
      </c>
    </row>
    <row r="2820" spans="1:90">
      <c r="A2820" t="s">
        <v>72</v>
      </c>
      <c r="B2820" t="s">
        <v>73</v>
      </c>
      <c r="C2820" t="s">
        <v>74</v>
      </c>
      <c r="E2820" t="str">
        <f>"FES1162718554"</f>
        <v>FES1162718554</v>
      </c>
      <c r="F2820" s="3">
        <v>43760</v>
      </c>
      <c r="G2820">
        <v>202004</v>
      </c>
      <c r="H2820" t="s">
        <v>75</v>
      </c>
      <c r="I2820" t="s">
        <v>76</v>
      </c>
      <c r="J2820" t="s">
        <v>77</v>
      </c>
      <c r="K2820" t="s">
        <v>78</v>
      </c>
      <c r="L2820" t="s">
        <v>119</v>
      </c>
      <c r="M2820" t="s">
        <v>120</v>
      </c>
      <c r="N2820" t="s">
        <v>121</v>
      </c>
      <c r="O2820" t="s">
        <v>82</v>
      </c>
      <c r="P2820" t="str">
        <f>"2170713298                    "</f>
        <v xml:space="preserve">2170713298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8.7899999999999991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1.8</v>
      </c>
      <c r="BJ2820">
        <v>1.3</v>
      </c>
      <c r="BK2820">
        <v>2</v>
      </c>
      <c r="BL2820" s="4">
        <v>50.66</v>
      </c>
      <c r="BM2820" s="4">
        <v>7.6</v>
      </c>
      <c r="BN2820" s="4">
        <v>58.26</v>
      </c>
      <c r="BO2820" s="4">
        <v>58.26</v>
      </c>
      <c r="BQ2820" t="s">
        <v>95</v>
      </c>
      <c r="BR2820" t="s">
        <v>84</v>
      </c>
      <c r="BS2820" s="3">
        <v>43761</v>
      </c>
      <c r="BT2820" s="5">
        <v>0.3979166666666667</v>
      </c>
      <c r="BU2820" t="s">
        <v>122</v>
      </c>
      <c r="BV2820" t="s">
        <v>90</v>
      </c>
      <c r="BY2820">
        <v>6741.38</v>
      </c>
      <c r="CA2820" t="s">
        <v>123</v>
      </c>
      <c r="CC2820" t="s">
        <v>120</v>
      </c>
      <c r="CD2820">
        <v>6001</v>
      </c>
      <c r="CE2820" t="s">
        <v>86</v>
      </c>
      <c r="CF2820" s="3">
        <v>43762</v>
      </c>
      <c r="CI2820">
        <v>1</v>
      </c>
      <c r="CJ2820">
        <v>1</v>
      </c>
      <c r="CK2820">
        <v>21</v>
      </c>
      <c r="CL2820" t="s">
        <v>87</v>
      </c>
    </row>
    <row r="2821" spans="1:90">
      <c r="A2821" t="s">
        <v>72</v>
      </c>
      <c r="B2821" t="s">
        <v>73</v>
      </c>
      <c r="C2821" t="s">
        <v>74</v>
      </c>
      <c r="E2821" t="str">
        <f>"FES1162718446"</f>
        <v>FES1162718446</v>
      </c>
      <c r="F2821" s="3">
        <v>43760</v>
      </c>
      <c r="G2821">
        <v>202004</v>
      </c>
      <c r="H2821" t="s">
        <v>75</v>
      </c>
      <c r="I2821" t="s">
        <v>76</v>
      </c>
      <c r="J2821" t="s">
        <v>77</v>
      </c>
      <c r="K2821" t="s">
        <v>78</v>
      </c>
      <c r="L2821" t="s">
        <v>185</v>
      </c>
      <c r="M2821" t="s">
        <v>186</v>
      </c>
      <c r="N2821" t="s">
        <v>1252</v>
      </c>
      <c r="O2821" t="s">
        <v>82</v>
      </c>
      <c r="P2821" t="str">
        <f>"2170712720                    "</f>
        <v xml:space="preserve">2170712720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6.87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 s="4">
        <v>39.58</v>
      </c>
      <c r="BM2821" s="4">
        <v>5.94</v>
      </c>
      <c r="BN2821" s="4">
        <v>45.52</v>
      </c>
      <c r="BO2821" s="4">
        <v>45.52</v>
      </c>
      <c r="BQ2821" t="s">
        <v>1253</v>
      </c>
      <c r="BR2821" t="s">
        <v>84</v>
      </c>
      <c r="BS2821" s="3">
        <v>43761</v>
      </c>
      <c r="BT2821" s="5">
        <v>0.33333333333333331</v>
      </c>
      <c r="BU2821" t="s">
        <v>2893</v>
      </c>
      <c r="BV2821" t="s">
        <v>90</v>
      </c>
      <c r="BY2821">
        <v>1200</v>
      </c>
      <c r="CC2821" t="s">
        <v>186</v>
      </c>
      <c r="CD2821">
        <v>1406</v>
      </c>
      <c r="CE2821" t="s">
        <v>96</v>
      </c>
      <c r="CF2821" s="3">
        <v>43762</v>
      </c>
      <c r="CI2821">
        <v>1</v>
      </c>
      <c r="CJ2821">
        <v>1</v>
      </c>
      <c r="CK2821">
        <v>22</v>
      </c>
      <c r="CL2821" t="s">
        <v>87</v>
      </c>
    </row>
    <row r="2822" spans="1:90">
      <c r="A2822" t="s">
        <v>72</v>
      </c>
      <c r="B2822" t="s">
        <v>73</v>
      </c>
      <c r="C2822" t="s">
        <v>74</v>
      </c>
      <c r="E2822" t="str">
        <f>"FES1162718557"</f>
        <v>FES1162718557</v>
      </c>
      <c r="F2822" s="3">
        <v>43760</v>
      </c>
      <c r="G2822">
        <v>202004</v>
      </c>
      <c r="H2822" t="s">
        <v>75</v>
      </c>
      <c r="I2822" t="s">
        <v>76</v>
      </c>
      <c r="J2822" t="s">
        <v>77</v>
      </c>
      <c r="K2822" t="s">
        <v>78</v>
      </c>
      <c r="L2822" t="s">
        <v>114</v>
      </c>
      <c r="M2822" t="s">
        <v>115</v>
      </c>
      <c r="N2822" t="s">
        <v>126</v>
      </c>
      <c r="O2822" t="s">
        <v>82</v>
      </c>
      <c r="P2822" t="str">
        <f>"2170713305                    "</f>
        <v xml:space="preserve">2170713305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8.7899999999999991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1.7</v>
      </c>
      <c r="BJ2822">
        <v>0.8</v>
      </c>
      <c r="BK2822">
        <v>2</v>
      </c>
      <c r="BL2822" s="4">
        <v>50.66</v>
      </c>
      <c r="BM2822" s="4">
        <v>7.6</v>
      </c>
      <c r="BN2822" s="4">
        <v>58.26</v>
      </c>
      <c r="BO2822" s="4">
        <v>58.26</v>
      </c>
      <c r="BQ2822" t="s">
        <v>95</v>
      </c>
      <c r="BR2822" t="s">
        <v>84</v>
      </c>
      <c r="BS2822" s="3">
        <v>43761</v>
      </c>
      <c r="BT2822" s="5">
        <v>0.4291666666666667</v>
      </c>
      <c r="BU2822" t="s">
        <v>2401</v>
      </c>
      <c r="BV2822" t="s">
        <v>90</v>
      </c>
      <c r="BY2822">
        <v>4234.92</v>
      </c>
      <c r="CA2822" t="s">
        <v>514</v>
      </c>
      <c r="CC2822" t="s">
        <v>115</v>
      </c>
      <c r="CD2822">
        <v>200</v>
      </c>
      <c r="CE2822" t="s">
        <v>86</v>
      </c>
      <c r="CF2822" s="3">
        <v>43762</v>
      </c>
      <c r="CI2822">
        <v>1</v>
      </c>
      <c r="CJ2822">
        <v>1</v>
      </c>
      <c r="CK2822">
        <v>21</v>
      </c>
      <c r="CL2822" t="s">
        <v>87</v>
      </c>
    </row>
    <row r="2823" spans="1:90">
      <c r="A2823" t="s">
        <v>72</v>
      </c>
      <c r="B2823" t="s">
        <v>73</v>
      </c>
      <c r="C2823" t="s">
        <v>74</v>
      </c>
      <c r="E2823" t="str">
        <f>"FES1162718445"</f>
        <v>FES1162718445</v>
      </c>
      <c r="F2823" s="3">
        <v>43760</v>
      </c>
      <c r="G2823">
        <v>202004</v>
      </c>
      <c r="H2823" t="s">
        <v>75</v>
      </c>
      <c r="I2823" t="s">
        <v>76</v>
      </c>
      <c r="J2823" t="s">
        <v>77</v>
      </c>
      <c r="K2823" t="s">
        <v>78</v>
      </c>
      <c r="L2823" t="s">
        <v>566</v>
      </c>
      <c r="M2823" t="s">
        <v>567</v>
      </c>
      <c r="N2823" t="s">
        <v>1037</v>
      </c>
      <c r="O2823" t="s">
        <v>82</v>
      </c>
      <c r="P2823" t="str">
        <f>"2170712653                    "</f>
        <v xml:space="preserve">2170712653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8.7899999999999991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 s="4">
        <v>50.66</v>
      </c>
      <c r="BM2823" s="4">
        <v>7.6</v>
      </c>
      <c r="BN2823" s="4">
        <v>58.26</v>
      </c>
      <c r="BO2823" s="4">
        <v>58.26</v>
      </c>
      <c r="BR2823" t="s">
        <v>84</v>
      </c>
      <c r="BS2823" s="3">
        <v>43761</v>
      </c>
      <c r="BT2823" s="5">
        <v>0.5</v>
      </c>
      <c r="BU2823" t="s">
        <v>2894</v>
      </c>
      <c r="BV2823" t="s">
        <v>90</v>
      </c>
      <c r="BY2823">
        <v>1200</v>
      </c>
      <c r="CA2823" t="s">
        <v>2036</v>
      </c>
      <c r="CC2823" t="s">
        <v>567</v>
      </c>
      <c r="CD2823">
        <v>3699</v>
      </c>
      <c r="CE2823" t="s">
        <v>96</v>
      </c>
      <c r="CF2823" s="3">
        <v>43762</v>
      </c>
      <c r="CI2823">
        <v>1</v>
      </c>
      <c r="CJ2823">
        <v>1</v>
      </c>
      <c r="CK2823">
        <v>21</v>
      </c>
      <c r="CL2823" t="s">
        <v>87</v>
      </c>
    </row>
    <row r="2824" spans="1:90">
      <c r="A2824" t="s">
        <v>72</v>
      </c>
      <c r="B2824" t="s">
        <v>73</v>
      </c>
      <c r="C2824" t="s">
        <v>74</v>
      </c>
      <c r="E2824" t="str">
        <f>"FES1162718567"</f>
        <v>FES1162718567</v>
      </c>
      <c r="F2824" s="3">
        <v>43760</v>
      </c>
      <c r="G2824">
        <v>202004</v>
      </c>
      <c r="H2824" t="s">
        <v>75</v>
      </c>
      <c r="I2824" t="s">
        <v>76</v>
      </c>
      <c r="J2824" t="s">
        <v>77</v>
      </c>
      <c r="K2824" t="s">
        <v>78</v>
      </c>
      <c r="L2824" t="s">
        <v>98</v>
      </c>
      <c r="M2824" t="s">
        <v>99</v>
      </c>
      <c r="N2824" t="s">
        <v>210</v>
      </c>
      <c r="O2824" t="s">
        <v>82</v>
      </c>
      <c r="P2824" t="str">
        <f>"2170712805                    "</f>
        <v xml:space="preserve">2170712805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10.99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2.4</v>
      </c>
      <c r="BJ2824">
        <v>1.1000000000000001</v>
      </c>
      <c r="BK2824">
        <v>2.5</v>
      </c>
      <c r="BL2824" s="4">
        <v>63.32</v>
      </c>
      <c r="BM2824" s="4">
        <v>9.5</v>
      </c>
      <c r="BN2824" s="4">
        <v>72.819999999999993</v>
      </c>
      <c r="BO2824" s="4">
        <v>72.819999999999993</v>
      </c>
      <c r="BQ2824" t="s">
        <v>83</v>
      </c>
      <c r="BR2824" t="s">
        <v>84</v>
      </c>
      <c r="BS2824" s="3">
        <v>43761</v>
      </c>
      <c r="BT2824" s="5">
        <v>0.43472222222222223</v>
      </c>
      <c r="BU2824" t="s">
        <v>2895</v>
      </c>
      <c r="BV2824" t="s">
        <v>90</v>
      </c>
      <c r="BY2824">
        <v>5429.2</v>
      </c>
      <c r="CA2824" t="s">
        <v>198</v>
      </c>
      <c r="CC2824" t="s">
        <v>99</v>
      </c>
      <c r="CD2824">
        <v>3610</v>
      </c>
      <c r="CE2824" t="s">
        <v>86</v>
      </c>
      <c r="CF2824" s="3">
        <v>43762</v>
      </c>
      <c r="CI2824">
        <v>1</v>
      </c>
      <c r="CJ2824">
        <v>1</v>
      </c>
      <c r="CK2824">
        <v>21</v>
      </c>
      <c r="CL2824" t="s">
        <v>87</v>
      </c>
    </row>
    <row r="2825" spans="1:90">
      <c r="A2825" t="s">
        <v>72</v>
      </c>
      <c r="B2825" t="s">
        <v>73</v>
      </c>
      <c r="C2825" t="s">
        <v>74</v>
      </c>
      <c r="E2825" t="str">
        <f>"FES1162718339"</f>
        <v>FES1162718339</v>
      </c>
      <c r="F2825" s="3">
        <v>43760</v>
      </c>
      <c r="G2825">
        <v>202004</v>
      </c>
      <c r="H2825" t="s">
        <v>75</v>
      </c>
      <c r="I2825" t="s">
        <v>76</v>
      </c>
      <c r="J2825" t="s">
        <v>77</v>
      </c>
      <c r="K2825" t="s">
        <v>78</v>
      </c>
      <c r="L2825" t="s">
        <v>119</v>
      </c>
      <c r="M2825" t="s">
        <v>120</v>
      </c>
      <c r="N2825" t="s">
        <v>406</v>
      </c>
      <c r="O2825" t="s">
        <v>82</v>
      </c>
      <c r="P2825" t="str">
        <f>"2170713084                    "</f>
        <v xml:space="preserve">2170713084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41.74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9.1</v>
      </c>
      <c r="BJ2825">
        <v>3</v>
      </c>
      <c r="BK2825">
        <v>9.5</v>
      </c>
      <c r="BL2825" s="4">
        <v>240.51</v>
      </c>
      <c r="BM2825" s="4">
        <v>36.08</v>
      </c>
      <c r="BN2825" s="4">
        <v>276.58999999999997</v>
      </c>
      <c r="BO2825" s="4">
        <v>276.58999999999997</v>
      </c>
      <c r="BQ2825" t="s">
        <v>95</v>
      </c>
      <c r="BR2825" t="s">
        <v>84</v>
      </c>
      <c r="BS2825" s="3">
        <v>43761</v>
      </c>
      <c r="BT2825" s="5">
        <v>0.41250000000000003</v>
      </c>
      <c r="BU2825" t="s">
        <v>2896</v>
      </c>
      <c r="BV2825" t="s">
        <v>90</v>
      </c>
      <c r="BY2825">
        <v>15243.02</v>
      </c>
      <c r="CA2825" t="s">
        <v>472</v>
      </c>
      <c r="CC2825" t="s">
        <v>120</v>
      </c>
      <c r="CD2825">
        <v>6001</v>
      </c>
      <c r="CE2825" t="s">
        <v>86</v>
      </c>
      <c r="CF2825" s="3">
        <v>43762</v>
      </c>
      <c r="CI2825">
        <v>1</v>
      </c>
      <c r="CJ2825">
        <v>1</v>
      </c>
      <c r="CK2825">
        <v>21</v>
      </c>
      <c r="CL2825" t="s">
        <v>87</v>
      </c>
    </row>
    <row r="2826" spans="1:90">
      <c r="A2826" t="s">
        <v>72</v>
      </c>
      <c r="B2826" t="s">
        <v>73</v>
      </c>
      <c r="C2826" t="s">
        <v>74</v>
      </c>
      <c r="E2826" t="str">
        <f>"FES1162718605"</f>
        <v>FES1162718605</v>
      </c>
      <c r="F2826" s="3">
        <v>43760</v>
      </c>
      <c r="G2826">
        <v>202004</v>
      </c>
      <c r="H2826" t="s">
        <v>75</v>
      </c>
      <c r="I2826" t="s">
        <v>76</v>
      </c>
      <c r="J2826" t="s">
        <v>77</v>
      </c>
      <c r="K2826" t="s">
        <v>78</v>
      </c>
      <c r="L2826" t="s">
        <v>601</v>
      </c>
      <c r="M2826" t="s">
        <v>602</v>
      </c>
      <c r="N2826" t="s">
        <v>2897</v>
      </c>
      <c r="O2826" t="s">
        <v>82</v>
      </c>
      <c r="P2826" t="str">
        <f>"2170713363                    "</f>
        <v xml:space="preserve">2170713363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12.36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1.3</v>
      </c>
      <c r="BJ2826">
        <v>1.2</v>
      </c>
      <c r="BK2826">
        <v>1.5</v>
      </c>
      <c r="BL2826" s="4">
        <v>71.239999999999995</v>
      </c>
      <c r="BM2826" s="4">
        <v>10.69</v>
      </c>
      <c r="BN2826" s="4">
        <v>81.93</v>
      </c>
      <c r="BO2826" s="4">
        <v>81.93</v>
      </c>
      <c r="BP2826" t="s">
        <v>926</v>
      </c>
      <c r="BQ2826" t="s">
        <v>83</v>
      </c>
      <c r="BR2826" t="s">
        <v>84</v>
      </c>
      <c r="BS2826" s="3">
        <v>43761</v>
      </c>
      <c r="BT2826" s="5">
        <v>0.3833333333333333</v>
      </c>
      <c r="BU2826" t="s">
        <v>2898</v>
      </c>
      <c r="BV2826" t="s">
        <v>90</v>
      </c>
      <c r="BY2826">
        <v>5976.18</v>
      </c>
      <c r="CA2826" t="s">
        <v>605</v>
      </c>
      <c r="CC2826" t="s">
        <v>602</v>
      </c>
      <c r="CD2826">
        <v>250</v>
      </c>
      <c r="CE2826" t="s">
        <v>86</v>
      </c>
      <c r="CF2826" s="3">
        <v>43763</v>
      </c>
      <c r="CI2826">
        <v>1</v>
      </c>
      <c r="CJ2826">
        <v>1</v>
      </c>
      <c r="CK2826">
        <v>24</v>
      </c>
      <c r="CL2826" t="s">
        <v>87</v>
      </c>
    </row>
    <row r="2827" spans="1:90">
      <c r="A2827" t="s">
        <v>72</v>
      </c>
      <c r="B2827" t="s">
        <v>73</v>
      </c>
      <c r="C2827" t="s">
        <v>74</v>
      </c>
      <c r="E2827" t="str">
        <f>"FES1162718483"</f>
        <v>FES1162718483</v>
      </c>
      <c r="F2827" s="3">
        <v>43760</v>
      </c>
      <c r="G2827">
        <v>202004</v>
      </c>
      <c r="H2827" t="s">
        <v>75</v>
      </c>
      <c r="I2827" t="s">
        <v>76</v>
      </c>
      <c r="J2827" t="s">
        <v>77</v>
      </c>
      <c r="K2827" t="s">
        <v>78</v>
      </c>
      <c r="L2827" t="s">
        <v>119</v>
      </c>
      <c r="M2827" t="s">
        <v>120</v>
      </c>
      <c r="N2827" t="s">
        <v>620</v>
      </c>
      <c r="O2827" t="s">
        <v>82</v>
      </c>
      <c r="P2827" t="str">
        <f>"2170713220                    "</f>
        <v xml:space="preserve">2170713220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19.78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4.2</v>
      </c>
      <c r="BJ2827">
        <v>1.6</v>
      </c>
      <c r="BK2827">
        <v>4.5</v>
      </c>
      <c r="BL2827" s="4">
        <v>113.95</v>
      </c>
      <c r="BM2827" s="4">
        <v>17.09</v>
      </c>
      <c r="BN2827" s="4">
        <v>131.04</v>
      </c>
      <c r="BO2827" s="4">
        <v>131.04</v>
      </c>
      <c r="BQ2827" t="s">
        <v>2899</v>
      </c>
      <c r="BR2827" t="s">
        <v>84</v>
      </c>
      <c r="BS2827" s="3">
        <v>43761</v>
      </c>
      <c r="BT2827" s="5">
        <v>0.4236111111111111</v>
      </c>
      <c r="BU2827" t="s">
        <v>2900</v>
      </c>
      <c r="BV2827" t="s">
        <v>90</v>
      </c>
      <c r="BY2827">
        <v>7796.9</v>
      </c>
      <c r="CA2827" t="s">
        <v>472</v>
      </c>
      <c r="CC2827" t="s">
        <v>120</v>
      </c>
      <c r="CD2827">
        <v>6001</v>
      </c>
      <c r="CE2827" t="s">
        <v>86</v>
      </c>
      <c r="CF2827" s="3">
        <v>43762</v>
      </c>
      <c r="CI2827">
        <v>1</v>
      </c>
      <c r="CJ2827">
        <v>1</v>
      </c>
      <c r="CK2827">
        <v>21</v>
      </c>
      <c r="CL2827" t="s">
        <v>87</v>
      </c>
    </row>
    <row r="2828" spans="1:90">
      <c r="A2828" t="s">
        <v>72</v>
      </c>
      <c r="B2828" t="s">
        <v>73</v>
      </c>
      <c r="C2828" t="s">
        <v>74</v>
      </c>
      <c r="E2828" t="str">
        <f>"FES1162718522"</f>
        <v>FES1162718522</v>
      </c>
      <c r="F2828" s="3">
        <v>43760</v>
      </c>
      <c r="G2828">
        <v>202004</v>
      </c>
      <c r="H2828" t="s">
        <v>75</v>
      </c>
      <c r="I2828" t="s">
        <v>76</v>
      </c>
      <c r="J2828" t="s">
        <v>77</v>
      </c>
      <c r="K2828" t="s">
        <v>78</v>
      </c>
      <c r="L2828" t="s">
        <v>175</v>
      </c>
      <c r="M2828" t="s">
        <v>176</v>
      </c>
      <c r="N2828" t="s">
        <v>1543</v>
      </c>
      <c r="O2828" t="s">
        <v>82</v>
      </c>
      <c r="P2828" t="str">
        <f>"2170713264                    "</f>
        <v xml:space="preserve">2170713264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59.31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13.4</v>
      </c>
      <c r="BJ2828">
        <v>8.6999999999999993</v>
      </c>
      <c r="BK2828">
        <v>13.5</v>
      </c>
      <c r="BL2828" s="4">
        <v>341.76</v>
      </c>
      <c r="BM2828" s="4">
        <v>51.26</v>
      </c>
      <c r="BN2828" s="4">
        <v>393.02</v>
      </c>
      <c r="BO2828" s="4">
        <v>393.02</v>
      </c>
      <c r="BQ2828" t="s">
        <v>83</v>
      </c>
      <c r="BR2828" t="s">
        <v>84</v>
      </c>
      <c r="BS2828" s="3">
        <v>43761</v>
      </c>
      <c r="BT2828" s="5">
        <v>0.3430555555555555</v>
      </c>
      <c r="BU2828" t="s">
        <v>1544</v>
      </c>
      <c r="BV2828" t="s">
        <v>90</v>
      </c>
      <c r="BY2828">
        <v>43571.12</v>
      </c>
      <c r="CA2828" t="s">
        <v>103</v>
      </c>
      <c r="CC2828" t="s">
        <v>176</v>
      </c>
      <c r="CD2828">
        <v>4001</v>
      </c>
      <c r="CE2828" t="s">
        <v>86</v>
      </c>
      <c r="CF2828" s="3">
        <v>43762</v>
      </c>
      <c r="CI2828">
        <v>1</v>
      </c>
      <c r="CJ2828">
        <v>1</v>
      </c>
      <c r="CK2828">
        <v>21</v>
      </c>
      <c r="CL2828" t="s">
        <v>87</v>
      </c>
    </row>
    <row r="2829" spans="1:90">
      <c r="A2829" t="s">
        <v>72</v>
      </c>
      <c r="B2829" t="s">
        <v>73</v>
      </c>
      <c r="C2829" t="s">
        <v>74</v>
      </c>
      <c r="E2829" t="str">
        <f>"FES1162718510"</f>
        <v>FES1162718510</v>
      </c>
      <c r="F2829" s="3">
        <v>43760</v>
      </c>
      <c r="G2829">
        <v>202004</v>
      </c>
      <c r="H2829" t="s">
        <v>75</v>
      </c>
      <c r="I2829" t="s">
        <v>76</v>
      </c>
      <c r="J2829" t="s">
        <v>77</v>
      </c>
      <c r="K2829" t="s">
        <v>78</v>
      </c>
      <c r="L2829" t="s">
        <v>248</v>
      </c>
      <c r="M2829" t="s">
        <v>249</v>
      </c>
      <c r="N2829" t="s">
        <v>591</v>
      </c>
      <c r="O2829" t="s">
        <v>82</v>
      </c>
      <c r="P2829" t="str">
        <f>"2170713246                    "</f>
        <v xml:space="preserve">2170713246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15.1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4.5</v>
      </c>
      <c r="BJ2829">
        <v>6.8</v>
      </c>
      <c r="BK2829">
        <v>7</v>
      </c>
      <c r="BL2829" s="4">
        <v>87.01</v>
      </c>
      <c r="BM2829" s="4">
        <v>13.05</v>
      </c>
      <c r="BN2829" s="4">
        <v>100.06</v>
      </c>
      <c r="BO2829" s="4">
        <v>100.06</v>
      </c>
      <c r="BQ2829" t="s">
        <v>95</v>
      </c>
      <c r="BR2829" t="s">
        <v>84</v>
      </c>
      <c r="BS2829" s="3">
        <v>43761</v>
      </c>
      <c r="BT2829" s="5">
        <v>0.375</v>
      </c>
      <c r="BU2829" t="s">
        <v>231</v>
      </c>
      <c r="BV2829" t="s">
        <v>90</v>
      </c>
      <c r="BY2829">
        <v>33796.480000000003</v>
      </c>
      <c r="CC2829" t="s">
        <v>249</v>
      </c>
      <c r="CD2829">
        <v>1559</v>
      </c>
      <c r="CE2829" t="s">
        <v>86</v>
      </c>
      <c r="CF2829" s="3">
        <v>43762</v>
      </c>
      <c r="CI2829">
        <v>1</v>
      </c>
      <c r="CJ2829">
        <v>1</v>
      </c>
      <c r="CK2829">
        <v>22</v>
      </c>
      <c r="CL2829" t="s">
        <v>87</v>
      </c>
    </row>
    <row r="2830" spans="1:90">
      <c r="A2830" t="s">
        <v>72</v>
      </c>
      <c r="B2830" t="s">
        <v>73</v>
      </c>
      <c r="C2830" t="s">
        <v>74</v>
      </c>
      <c r="E2830" t="str">
        <f>"FES1162718585"</f>
        <v>FES1162718585</v>
      </c>
      <c r="F2830" s="3">
        <v>43760</v>
      </c>
      <c r="G2830">
        <v>202004</v>
      </c>
      <c r="H2830" t="s">
        <v>75</v>
      </c>
      <c r="I2830" t="s">
        <v>76</v>
      </c>
      <c r="J2830" t="s">
        <v>77</v>
      </c>
      <c r="K2830" t="s">
        <v>78</v>
      </c>
      <c r="L2830" t="s">
        <v>326</v>
      </c>
      <c r="M2830" t="s">
        <v>327</v>
      </c>
      <c r="N2830" t="s">
        <v>2901</v>
      </c>
      <c r="O2830" t="s">
        <v>82</v>
      </c>
      <c r="P2830" t="str">
        <f>"21707133355                   "</f>
        <v xml:space="preserve">21707133355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8.7899999999999991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 s="4">
        <v>50.66</v>
      </c>
      <c r="BM2830" s="4">
        <v>7.6</v>
      </c>
      <c r="BN2830" s="4">
        <v>58.26</v>
      </c>
      <c r="BO2830" s="4">
        <v>58.26</v>
      </c>
      <c r="BQ2830" t="s">
        <v>83</v>
      </c>
      <c r="BR2830" t="s">
        <v>84</v>
      </c>
      <c r="BS2830" s="3">
        <v>43761</v>
      </c>
      <c r="BT2830" s="5">
        <v>0.34375</v>
      </c>
      <c r="BU2830" t="s">
        <v>2399</v>
      </c>
      <c r="BV2830" t="s">
        <v>90</v>
      </c>
      <c r="BY2830">
        <v>1200</v>
      </c>
      <c r="CA2830" t="s">
        <v>669</v>
      </c>
      <c r="CC2830" t="s">
        <v>327</v>
      </c>
      <c r="CD2830">
        <v>6229</v>
      </c>
      <c r="CE2830" t="s">
        <v>96</v>
      </c>
      <c r="CF2830" s="3">
        <v>43762</v>
      </c>
      <c r="CI2830">
        <v>1</v>
      </c>
      <c r="CJ2830">
        <v>1</v>
      </c>
      <c r="CK2830">
        <v>21</v>
      </c>
      <c r="CL2830" t="s">
        <v>87</v>
      </c>
    </row>
    <row r="2831" spans="1:90">
      <c r="A2831" t="s">
        <v>72</v>
      </c>
      <c r="B2831" t="s">
        <v>73</v>
      </c>
      <c r="C2831" t="s">
        <v>74</v>
      </c>
      <c r="E2831" t="str">
        <f>"FES1162718484"</f>
        <v>FES1162718484</v>
      </c>
      <c r="F2831" s="3">
        <v>43760</v>
      </c>
      <c r="G2831">
        <v>202004</v>
      </c>
      <c r="H2831" t="s">
        <v>75</v>
      </c>
      <c r="I2831" t="s">
        <v>76</v>
      </c>
      <c r="J2831" t="s">
        <v>77</v>
      </c>
      <c r="K2831" t="s">
        <v>78</v>
      </c>
      <c r="L2831" t="s">
        <v>152</v>
      </c>
      <c r="M2831" t="s">
        <v>153</v>
      </c>
      <c r="N2831" t="s">
        <v>726</v>
      </c>
      <c r="O2831" t="s">
        <v>82</v>
      </c>
      <c r="P2831" t="str">
        <f>"2170713221                    "</f>
        <v xml:space="preserve">2170713221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17.04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 s="4">
        <v>98.16</v>
      </c>
      <c r="BM2831" s="4">
        <v>14.72</v>
      </c>
      <c r="BN2831" s="4">
        <v>112.88</v>
      </c>
      <c r="BO2831" s="4">
        <v>112.88</v>
      </c>
      <c r="BQ2831" t="s">
        <v>83</v>
      </c>
      <c r="BR2831" t="s">
        <v>84</v>
      </c>
      <c r="BS2831" s="3">
        <v>43762</v>
      </c>
      <c r="BT2831" s="5">
        <v>0.3659722222222222</v>
      </c>
      <c r="BU2831" t="s">
        <v>2618</v>
      </c>
      <c r="BV2831" t="s">
        <v>90</v>
      </c>
      <c r="BY2831">
        <v>1200</v>
      </c>
      <c r="CA2831" t="s">
        <v>157</v>
      </c>
      <c r="CC2831" t="s">
        <v>153</v>
      </c>
      <c r="CD2831">
        <v>6849</v>
      </c>
      <c r="CE2831" t="s">
        <v>96</v>
      </c>
      <c r="CF2831" s="3">
        <v>43763</v>
      </c>
      <c r="CI2831">
        <v>3</v>
      </c>
      <c r="CJ2831">
        <v>2</v>
      </c>
      <c r="CK2831">
        <v>23</v>
      </c>
      <c r="CL2831" t="s">
        <v>87</v>
      </c>
    </row>
    <row r="2832" spans="1:90">
      <c r="A2832" t="s">
        <v>72</v>
      </c>
      <c r="B2832" t="s">
        <v>73</v>
      </c>
      <c r="C2832" t="s">
        <v>74</v>
      </c>
      <c r="E2832" t="str">
        <f>"FES1162718556"</f>
        <v>FES1162718556</v>
      </c>
      <c r="F2832" s="3">
        <v>43760</v>
      </c>
      <c r="G2832">
        <v>202004</v>
      </c>
      <c r="H2832" t="s">
        <v>75</v>
      </c>
      <c r="I2832" t="s">
        <v>76</v>
      </c>
      <c r="J2832" t="s">
        <v>77</v>
      </c>
      <c r="K2832" t="s">
        <v>78</v>
      </c>
      <c r="L2832" t="s">
        <v>1536</v>
      </c>
      <c r="M2832" t="s">
        <v>1537</v>
      </c>
      <c r="N2832" t="s">
        <v>1538</v>
      </c>
      <c r="O2832" t="s">
        <v>82</v>
      </c>
      <c r="P2832" t="str">
        <f>"2170713304                    "</f>
        <v xml:space="preserve">2170713304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8.7899999999999991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 s="4">
        <v>50.66</v>
      </c>
      <c r="BM2832" s="4">
        <v>7.6</v>
      </c>
      <c r="BN2832" s="4">
        <v>58.26</v>
      </c>
      <c r="BO2832" s="4">
        <v>58.26</v>
      </c>
      <c r="BQ2832" t="s">
        <v>95</v>
      </c>
      <c r="BR2832" t="s">
        <v>84</v>
      </c>
      <c r="BS2832" s="3">
        <v>43761</v>
      </c>
      <c r="BT2832" s="5">
        <v>0.56874999999999998</v>
      </c>
      <c r="BU2832" t="s">
        <v>2902</v>
      </c>
      <c r="BV2832" t="s">
        <v>90</v>
      </c>
      <c r="BY2832">
        <v>1200</v>
      </c>
      <c r="CA2832" t="s">
        <v>2036</v>
      </c>
      <c r="CC2832" t="s">
        <v>1537</v>
      </c>
      <c r="CD2832">
        <v>3760</v>
      </c>
      <c r="CE2832" t="s">
        <v>96</v>
      </c>
      <c r="CF2832" s="3">
        <v>43762</v>
      </c>
      <c r="CI2832">
        <v>4</v>
      </c>
      <c r="CJ2832">
        <v>1</v>
      </c>
      <c r="CK2832">
        <v>21</v>
      </c>
      <c r="CL2832" t="s">
        <v>87</v>
      </c>
    </row>
    <row r="2833" spans="1:90">
      <c r="A2833" t="s">
        <v>72</v>
      </c>
      <c r="B2833" t="s">
        <v>73</v>
      </c>
      <c r="C2833" t="s">
        <v>74</v>
      </c>
      <c r="E2833" t="str">
        <f>"FES1162718471"</f>
        <v>FES1162718471</v>
      </c>
      <c r="F2833" s="3">
        <v>43760</v>
      </c>
      <c r="G2833">
        <v>202004</v>
      </c>
      <c r="H2833" t="s">
        <v>75</v>
      </c>
      <c r="I2833" t="s">
        <v>76</v>
      </c>
      <c r="J2833" t="s">
        <v>77</v>
      </c>
      <c r="K2833" t="s">
        <v>78</v>
      </c>
      <c r="L2833" t="s">
        <v>185</v>
      </c>
      <c r="M2833" t="s">
        <v>186</v>
      </c>
      <c r="N2833" t="s">
        <v>1930</v>
      </c>
      <c r="O2833" t="s">
        <v>82</v>
      </c>
      <c r="P2833" t="str">
        <f>"2170713206                    "</f>
        <v xml:space="preserve">2170713206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6.87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 s="4">
        <v>39.58</v>
      </c>
      <c r="BM2833" s="4">
        <v>5.94</v>
      </c>
      <c r="BN2833" s="4">
        <v>45.52</v>
      </c>
      <c r="BO2833" s="4">
        <v>45.52</v>
      </c>
      <c r="BR2833" t="s">
        <v>84</v>
      </c>
      <c r="BS2833" s="3">
        <v>43761</v>
      </c>
      <c r="BT2833" s="5">
        <v>0.375</v>
      </c>
      <c r="BU2833" t="s">
        <v>478</v>
      </c>
      <c r="BV2833" t="s">
        <v>90</v>
      </c>
      <c r="BY2833">
        <v>1200</v>
      </c>
      <c r="CC2833" t="s">
        <v>186</v>
      </c>
      <c r="CD2833">
        <v>1428</v>
      </c>
      <c r="CE2833" t="s">
        <v>96</v>
      </c>
      <c r="CF2833" s="3">
        <v>43762</v>
      </c>
      <c r="CI2833">
        <v>1</v>
      </c>
      <c r="CJ2833">
        <v>1</v>
      </c>
      <c r="CK2833">
        <v>22</v>
      </c>
      <c r="CL2833" t="s">
        <v>87</v>
      </c>
    </row>
    <row r="2834" spans="1:90">
      <c r="A2834" t="s">
        <v>72</v>
      </c>
      <c r="B2834" t="s">
        <v>73</v>
      </c>
      <c r="C2834" t="s">
        <v>74</v>
      </c>
      <c r="E2834" t="str">
        <f>"FES1162718411"</f>
        <v>FES1162718411</v>
      </c>
      <c r="F2834" s="3">
        <v>43760</v>
      </c>
      <c r="G2834">
        <v>202004</v>
      </c>
      <c r="H2834" t="s">
        <v>75</v>
      </c>
      <c r="I2834" t="s">
        <v>76</v>
      </c>
      <c r="J2834" t="s">
        <v>77</v>
      </c>
      <c r="K2834" t="s">
        <v>78</v>
      </c>
      <c r="L2834" t="s">
        <v>119</v>
      </c>
      <c r="M2834" t="s">
        <v>120</v>
      </c>
      <c r="N2834" t="s">
        <v>1917</v>
      </c>
      <c r="O2834" t="s">
        <v>82</v>
      </c>
      <c r="P2834" t="str">
        <f>"2170712593                    "</f>
        <v xml:space="preserve">2170712593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61.51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14</v>
      </c>
      <c r="BJ2834">
        <v>8.9</v>
      </c>
      <c r="BK2834">
        <v>14</v>
      </c>
      <c r="BL2834" s="4">
        <v>354.42</v>
      </c>
      <c r="BM2834" s="4">
        <v>53.16</v>
      </c>
      <c r="BN2834" s="4">
        <v>407.58</v>
      </c>
      <c r="BO2834" s="4">
        <v>407.58</v>
      </c>
      <c r="BQ2834" t="s">
        <v>83</v>
      </c>
      <c r="BR2834" t="s">
        <v>84</v>
      </c>
      <c r="BS2834" s="3">
        <v>43761</v>
      </c>
      <c r="BT2834" s="5">
        <v>0.39027777777777778</v>
      </c>
      <c r="BU2834" t="s">
        <v>2903</v>
      </c>
      <c r="BV2834" t="s">
        <v>90</v>
      </c>
      <c r="BY2834">
        <v>44720.4</v>
      </c>
      <c r="CA2834" t="s">
        <v>108</v>
      </c>
      <c r="CC2834" t="s">
        <v>120</v>
      </c>
      <c r="CD2834">
        <v>6001</v>
      </c>
      <c r="CE2834" t="s">
        <v>86</v>
      </c>
      <c r="CF2834" s="3">
        <v>43762</v>
      </c>
      <c r="CI2834">
        <v>1</v>
      </c>
      <c r="CJ2834">
        <v>1</v>
      </c>
      <c r="CK2834">
        <v>21</v>
      </c>
      <c r="CL2834" t="s">
        <v>87</v>
      </c>
    </row>
    <row r="2835" spans="1:90">
      <c r="A2835" t="s">
        <v>72</v>
      </c>
      <c r="B2835" t="s">
        <v>73</v>
      </c>
      <c r="C2835" t="s">
        <v>74</v>
      </c>
      <c r="E2835" t="str">
        <f>"FES1162718596"</f>
        <v>FES1162718596</v>
      </c>
      <c r="F2835" s="3">
        <v>43760</v>
      </c>
      <c r="G2835">
        <v>202004</v>
      </c>
      <c r="H2835" t="s">
        <v>75</v>
      </c>
      <c r="I2835" t="s">
        <v>76</v>
      </c>
      <c r="J2835" t="s">
        <v>77</v>
      </c>
      <c r="K2835" t="s">
        <v>78</v>
      </c>
      <c r="L2835" t="s">
        <v>114</v>
      </c>
      <c r="M2835" t="s">
        <v>115</v>
      </c>
      <c r="N2835" t="s">
        <v>1171</v>
      </c>
      <c r="O2835" t="s">
        <v>82</v>
      </c>
      <c r="P2835" t="str">
        <f>"2170713350                    "</f>
        <v xml:space="preserve">2170713350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13.19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2.6</v>
      </c>
      <c r="BJ2835">
        <v>1.1000000000000001</v>
      </c>
      <c r="BK2835">
        <v>3</v>
      </c>
      <c r="BL2835" s="4">
        <v>75.98</v>
      </c>
      <c r="BM2835" s="4">
        <v>11.4</v>
      </c>
      <c r="BN2835" s="4">
        <v>87.38</v>
      </c>
      <c r="BO2835" s="4">
        <v>87.38</v>
      </c>
      <c r="BQ2835" t="s">
        <v>83</v>
      </c>
      <c r="BR2835" t="s">
        <v>84</v>
      </c>
      <c r="BS2835" s="3">
        <v>43761</v>
      </c>
      <c r="BT2835" s="5">
        <v>0.33680555555555558</v>
      </c>
      <c r="BU2835" t="s">
        <v>2904</v>
      </c>
      <c r="BV2835" t="s">
        <v>90</v>
      </c>
      <c r="BY2835">
        <v>5712.77</v>
      </c>
      <c r="CA2835" t="s">
        <v>358</v>
      </c>
      <c r="CC2835" t="s">
        <v>115</v>
      </c>
      <c r="CD2835">
        <v>1</v>
      </c>
      <c r="CE2835" t="s">
        <v>86</v>
      </c>
      <c r="CF2835" s="3">
        <v>43762</v>
      </c>
      <c r="CI2835">
        <v>1</v>
      </c>
      <c r="CJ2835">
        <v>1</v>
      </c>
      <c r="CK2835">
        <v>21</v>
      </c>
      <c r="CL2835" t="s">
        <v>87</v>
      </c>
    </row>
    <row r="2836" spans="1:90">
      <c r="A2836" t="s">
        <v>72</v>
      </c>
      <c r="B2836" t="s">
        <v>73</v>
      </c>
      <c r="C2836" t="s">
        <v>74</v>
      </c>
      <c r="E2836" t="str">
        <f>"FES1162718551"</f>
        <v>FES1162718551</v>
      </c>
      <c r="F2836" s="3">
        <v>43760</v>
      </c>
      <c r="G2836">
        <v>202004</v>
      </c>
      <c r="H2836" t="s">
        <v>75</v>
      </c>
      <c r="I2836" t="s">
        <v>76</v>
      </c>
      <c r="J2836" t="s">
        <v>77</v>
      </c>
      <c r="K2836" t="s">
        <v>78</v>
      </c>
      <c r="L2836" t="s">
        <v>92</v>
      </c>
      <c r="M2836" t="s">
        <v>93</v>
      </c>
      <c r="N2836" t="s">
        <v>730</v>
      </c>
      <c r="O2836" t="s">
        <v>82</v>
      </c>
      <c r="P2836" t="str">
        <f>"2170713286                    "</f>
        <v xml:space="preserve">2170713286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8.7899999999999991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0.6</v>
      </c>
      <c r="BJ2836">
        <v>0.8</v>
      </c>
      <c r="BK2836">
        <v>1</v>
      </c>
      <c r="BL2836" s="4">
        <v>50.66</v>
      </c>
      <c r="BM2836" s="4">
        <v>7.6</v>
      </c>
      <c r="BN2836" s="4">
        <v>58.26</v>
      </c>
      <c r="BO2836" s="4">
        <v>58.26</v>
      </c>
      <c r="BQ2836" t="s">
        <v>95</v>
      </c>
      <c r="BR2836" t="s">
        <v>84</v>
      </c>
      <c r="BS2836" s="3">
        <v>43761</v>
      </c>
      <c r="BT2836" s="5">
        <v>0.39097222222222222</v>
      </c>
      <c r="BU2836" t="s">
        <v>2905</v>
      </c>
      <c r="BV2836" t="s">
        <v>90</v>
      </c>
      <c r="BY2836">
        <v>4233.8599999999997</v>
      </c>
      <c r="CA2836" t="s">
        <v>732</v>
      </c>
      <c r="CC2836" t="s">
        <v>93</v>
      </c>
      <c r="CD2836">
        <v>7945</v>
      </c>
      <c r="CE2836" t="s">
        <v>86</v>
      </c>
      <c r="CF2836" s="3">
        <v>43762</v>
      </c>
      <c r="CI2836">
        <v>1</v>
      </c>
      <c r="CJ2836">
        <v>1</v>
      </c>
      <c r="CK2836">
        <v>21</v>
      </c>
      <c r="CL2836" t="s">
        <v>87</v>
      </c>
    </row>
    <row r="2837" spans="1:90">
      <c r="A2837" t="s">
        <v>72</v>
      </c>
      <c r="B2837" t="s">
        <v>73</v>
      </c>
      <c r="C2837" t="s">
        <v>74</v>
      </c>
      <c r="E2837" t="str">
        <f>"FES1162718629"</f>
        <v>FES1162718629</v>
      </c>
      <c r="F2837" s="3">
        <v>43760</v>
      </c>
      <c r="G2837">
        <v>202004</v>
      </c>
      <c r="H2837" t="s">
        <v>75</v>
      </c>
      <c r="I2837" t="s">
        <v>76</v>
      </c>
      <c r="J2837" t="s">
        <v>77</v>
      </c>
      <c r="K2837" t="s">
        <v>78</v>
      </c>
      <c r="L2837" t="s">
        <v>119</v>
      </c>
      <c r="M2837" t="s">
        <v>120</v>
      </c>
      <c r="N2837" t="s">
        <v>220</v>
      </c>
      <c r="O2837" t="s">
        <v>82</v>
      </c>
      <c r="P2837" t="str">
        <f>"2170713391                    "</f>
        <v xml:space="preserve">2170713391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8.7899999999999991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 s="4">
        <v>50.66</v>
      </c>
      <c r="BM2837" s="4">
        <v>7.6</v>
      </c>
      <c r="BN2837" s="4">
        <v>58.26</v>
      </c>
      <c r="BO2837" s="4">
        <v>58.26</v>
      </c>
      <c r="BQ2837" t="s">
        <v>95</v>
      </c>
      <c r="BR2837" t="s">
        <v>84</v>
      </c>
      <c r="BS2837" s="3">
        <v>43761</v>
      </c>
      <c r="BT2837" s="5">
        <v>0.42083333333333334</v>
      </c>
      <c r="BU2837" t="s">
        <v>2906</v>
      </c>
      <c r="BV2837" t="s">
        <v>90</v>
      </c>
      <c r="BY2837">
        <v>1200</v>
      </c>
      <c r="CA2837" t="s">
        <v>472</v>
      </c>
      <c r="CC2837" t="s">
        <v>120</v>
      </c>
      <c r="CD2837">
        <v>6001</v>
      </c>
      <c r="CE2837" t="s">
        <v>96</v>
      </c>
      <c r="CF2837" s="3">
        <v>43762</v>
      </c>
      <c r="CI2837">
        <v>1</v>
      </c>
      <c r="CJ2837">
        <v>1</v>
      </c>
      <c r="CK2837">
        <v>21</v>
      </c>
      <c r="CL2837" t="s">
        <v>87</v>
      </c>
    </row>
    <row r="2838" spans="1:90">
      <c r="A2838" t="s">
        <v>72</v>
      </c>
      <c r="B2838" t="s">
        <v>73</v>
      </c>
      <c r="C2838" t="s">
        <v>74</v>
      </c>
      <c r="E2838" t="str">
        <f>"FES1162718458"</f>
        <v>FES1162718458</v>
      </c>
      <c r="F2838" s="3">
        <v>43760</v>
      </c>
      <c r="G2838">
        <v>202004</v>
      </c>
      <c r="H2838" t="s">
        <v>75</v>
      </c>
      <c r="I2838" t="s">
        <v>76</v>
      </c>
      <c r="J2838" t="s">
        <v>77</v>
      </c>
      <c r="K2838" t="s">
        <v>78</v>
      </c>
      <c r="L2838" t="s">
        <v>308</v>
      </c>
      <c r="M2838" t="s">
        <v>308</v>
      </c>
      <c r="N2838" t="s">
        <v>1267</v>
      </c>
      <c r="O2838" t="s">
        <v>82</v>
      </c>
      <c r="P2838" t="str">
        <f>"2170713182                    "</f>
        <v xml:space="preserve">2170713182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17.04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 s="4">
        <v>98.16</v>
      </c>
      <c r="BM2838" s="4">
        <v>14.72</v>
      </c>
      <c r="BN2838" s="4">
        <v>112.88</v>
      </c>
      <c r="BO2838" s="4">
        <v>112.88</v>
      </c>
      <c r="BR2838" t="s">
        <v>84</v>
      </c>
      <c r="BS2838" s="3">
        <v>43761</v>
      </c>
      <c r="BT2838" s="5">
        <v>0.48125000000000001</v>
      </c>
      <c r="BU2838" t="s">
        <v>2907</v>
      </c>
      <c r="BV2838" t="s">
        <v>90</v>
      </c>
      <c r="BY2838">
        <v>1200</v>
      </c>
      <c r="CA2838" t="s">
        <v>2279</v>
      </c>
      <c r="CC2838" t="s">
        <v>308</v>
      </c>
      <c r="CD2838">
        <v>7646</v>
      </c>
      <c r="CE2838" t="s">
        <v>96</v>
      </c>
      <c r="CF2838" s="3">
        <v>43762</v>
      </c>
      <c r="CI2838">
        <v>1</v>
      </c>
      <c r="CJ2838">
        <v>1</v>
      </c>
      <c r="CK2838">
        <v>23</v>
      </c>
      <c r="CL2838" t="s">
        <v>87</v>
      </c>
    </row>
    <row r="2839" spans="1:90">
      <c r="A2839" t="s">
        <v>72</v>
      </c>
      <c r="B2839" t="s">
        <v>73</v>
      </c>
      <c r="C2839" t="s">
        <v>74</v>
      </c>
      <c r="E2839" t="str">
        <f>"FES1162718611"</f>
        <v>FES1162718611</v>
      </c>
      <c r="F2839" s="3">
        <v>43760</v>
      </c>
      <c r="G2839">
        <v>202004</v>
      </c>
      <c r="H2839" t="s">
        <v>75</v>
      </c>
      <c r="I2839" t="s">
        <v>76</v>
      </c>
      <c r="J2839" t="s">
        <v>77</v>
      </c>
      <c r="K2839" t="s">
        <v>78</v>
      </c>
      <c r="L2839" t="s">
        <v>75</v>
      </c>
      <c r="M2839" t="s">
        <v>76</v>
      </c>
      <c r="N2839" t="s">
        <v>2908</v>
      </c>
      <c r="O2839" t="s">
        <v>82</v>
      </c>
      <c r="P2839" t="str">
        <f>"217045069                     "</f>
        <v xml:space="preserve">217045069 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6.87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 s="4">
        <v>39.58</v>
      </c>
      <c r="BM2839" s="4">
        <v>5.94</v>
      </c>
      <c r="BN2839" s="4">
        <v>45.52</v>
      </c>
      <c r="BO2839" s="4">
        <v>45.52</v>
      </c>
      <c r="BQ2839" t="s">
        <v>2909</v>
      </c>
      <c r="BR2839" t="s">
        <v>84</v>
      </c>
      <c r="BS2839" s="3">
        <v>43761</v>
      </c>
      <c r="BT2839" s="5">
        <v>0.4069444444444445</v>
      </c>
      <c r="BU2839" t="s">
        <v>2910</v>
      </c>
      <c r="BV2839" t="s">
        <v>90</v>
      </c>
      <c r="BY2839">
        <v>1200</v>
      </c>
      <c r="CA2839" t="s">
        <v>425</v>
      </c>
      <c r="CC2839" t="s">
        <v>76</v>
      </c>
      <c r="CD2839">
        <v>1609</v>
      </c>
      <c r="CE2839" t="s">
        <v>96</v>
      </c>
      <c r="CF2839" s="3">
        <v>43762</v>
      </c>
      <c r="CI2839">
        <v>1</v>
      </c>
      <c r="CJ2839">
        <v>1</v>
      </c>
      <c r="CK2839">
        <v>22</v>
      </c>
      <c r="CL2839" t="s">
        <v>87</v>
      </c>
    </row>
    <row r="2840" spans="1:90">
      <c r="A2840" t="s">
        <v>72</v>
      </c>
      <c r="B2840" t="s">
        <v>73</v>
      </c>
      <c r="C2840" t="s">
        <v>74</v>
      </c>
      <c r="E2840" t="str">
        <f>"FES1162718537"</f>
        <v>FES1162718537</v>
      </c>
      <c r="F2840" s="3">
        <v>43760</v>
      </c>
      <c r="G2840">
        <v>202004</v>
      </c>
      <c r="H2840" t="s">
        <v>75</v>
      </c>
      <c r="I2840" t="s">
        <v>76</v>
      </c>
      <c r="J2840" t="s">
        <v>77</v>
      </c>
      <c r="K2840" t="s">
        <v>78</v>
      </c>
      <c r="L2840" t="s">
        <v>92</v>
      </c>
      <c r="M2840" t="s">
        <v>93</v>
      </c>
      <c r="N2840" t="s">
        <v>690</v>
      </c>
      <c r="O2840" t="s">
        <v>82</v>
      </c>
      <c r="P2840" t="str">
        <f>"2170713281                    "</f>
        <v xml:space="preserve">2170713281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8.7899999999999991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 s="4">
        <v>50.66</v>
      </c>
      <c r="BM2840" s="4">
        <v>7.6</v>
      </c>
      <c r="BN2840" s="4">
        <v>58.26</v>
      </c>
      <c r="BO2840" s="4">
        <v>58.26</v>
      </c>
      <c r="BQ2840" t="s">
        <v>95</v>
      </c>
      <c r="BR2840" t="s">
        <v>84</v>
      </c>
      <c r="BS2840" s="3">
        <v>43761</v>
      </c>
      <c r="BT2840" s="5">
        <v>0.50972222222222219</v>
      </c>
      <c r="BU2840" t="s">
        <v>2911</v>
      </c>
      <c r="BV2840" t="s">
        <v>87</v>
      </c>
      <c r="BW2840" t="s">
        <v>555</v>
      </c>
      <c r="BX2840" t="s">
        <v>1018</v>
      </c>
      <c r="BY2840">
        <v>1200</v>
      </c>
      <c r="CA2840" t="s">
        <v>290</v>
      </c>
      <c r="CC2840" t="s">
        <v>93</v>
      </c>
      <c r="CD2840">
        <v>7530</v>
      </c>
      <c r="CE2840" t="s">
        <v>96</v>
      </c>
      <c r="CF2840" s="3">
        <v>43762</v>
      </c>
      <c r="CI2840">
        <v>1</v>
      </c>
      <c r="CJ2840">
        <v>1</v>
      </c>
      <c r="CK2840">
        <v>21</v>
      </c>
      <c r="CL2840" t="s">
        <v>87</v>
      </c>
    </row>
    <row r="2841" spans="1:90">
      <c r="A2841" t="s">
        <v>72</v>
      </c>
      <c r="B2841" t="s">
        <v>73</v>
      </c>
      <c r="C2841" t="s">
        <v>74</v>
      </c>
      <c r="E2841" t="str">
        <f>"FES1162718633"</f>
        <v>FES1162718633</v>
      </c>
      <c r="F2841" s="3">
        <v>43760</v>
      </c>
      <c r="G2841">
        <v>202004</v>
      </c>
      <c r="H2841" t="s">
        <v>75</v>
      </c>
      <c r="I2841" t="s">
        <v>76</v>
      </c>
      <c r="J2841" t="s">
        <v>77</v>
      </c>
      <c r="K2841" t="s">
        <v>78</v>
      </c>
      <c r="L2841" t="s">
        <v>215</v>
      </c>
      <c r="M2841" t="s">
        <v>216</v>
      </c>
      <c r="N2841" t="s">
        <v>217</v>
      </c>
      <c r="O2841" t="s">
        <v>82</v>
      </c>
      <c r="P2841" t="str">
        <f>"2170713397                    "</f>
        <v xml:space="preserve">2170713397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21.97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4.5999999999999996</v>
      </c>
      <c r="BJ2841">
        <v>1.7</v>
      </c>
      <c r="BK2841">
        <v>5</v>
      </c>
      <c r="BL2841" s="4">
        <v>126.6</v>
      </c>
      <c r="BM2841" s="4">
        <v>18.989999999999998</v>
      </c>
      <c r="BN2841" s="4">
        <v>145.59</v>
      </c>
      <c r="BO2841" s="4">
        <v>145.59</v>
      </c>
      <c r="BQ2841" t="s">
        <v>95</v>
      </c>
      <c r="BR2841" t="s">
        <v>84</v>
      </c>
      <c r="BS2841" s="3">
        <v>43761</v>
      </c>
      <c r="BT2841" s="5">
        <v>0.35416666666666669</v>
      </c>
      <c r="BU2841" t="s">
        <v>2912</v>
      </c>
      <c r="BV2841" t="s">
        <v>90</v>
      </c>
      <c r="BY2841">
        <v>8561.2099999999991</v>
      </c>
      <c r="CC2841" t="s">
        <v>216</v>
      </c>
      <c r="CD2841">
        <v>3212</v>
      </c>
      <c r="CE2841" t="s">
        <v>86</v>
      </c>
      <c r="CF2841" s="3">
        <v>43762</v>
      </c>
      <c r="CI2841">
        <v>1</v>
      </c>
      <c r="CJ2841">
        <v>1</v>
      </c>
      <c r="CK2841">
        <v>21</v>
      </c>
      <c r="CL2841" t="s">
        <v>87</v>
      </c>
    </row>
    <row r="2842" spans="1:90">
      <c r="A2842" t="s">
        <v>72</v>
      </c>
      <c r="B2842" t="s">
        <v>73</v>
      </c>
      <c r="C2842" t="s">
        <v>74</v>
      </c>
      <c r="E2842" t="str">
        <f>"FES1162718550"</f>
        <v>FES1162718550</v>
      </c>
      <c r="F2842" s="3">
        <v>43760</v>
      </c>
      <c r="G2842">
        <v>202004</v>
      </c>
      <c r="H2842" t="s">
        <v>75</v>
      </c>
      <c r="I2842" t="s">
        <v>76</v>
      </c>
      <c r="J2842" t="s">
        <v>77</v>
      </c>
      <c r="K2842" t="s">
        <v>78</v>
      </c>
      <c r="L2842" t="s">
        <v>308</v>
      </c>
      <c r="M2842" t="s">
        <v>308</v>
      </c>
      <c r="N2842" t="s">
        <v>2913</v>
      </c>
      <c r="O2842" t="s">
        <v>82</v>
      </c>
      <c r="P2842" t="str">
        <f>"2170712079                    "</f>
        <v xml:space="preserve">2170712079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17.04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1.3</v>
      </c>
      <c r="BJ2842">
        <v>1.6</v>
      </c>
      <c r="BK2842">
        <v>2</v>
      </c>
      <c r="BL2842" s="4">
        <v>98.16</v>
      </c>
      <c r="BM2842" s="4">
        <v>14.72</v>
      </c>
      <c r="BN2842" s="4">
        <v>112.88</v>
      </c>
      <c r="BO2842" s="4">
        <v>112.88</v>
      </c>
      <c r="BQ2842" t="s">
        <v>83</v>
      </c>
      <c r="BR2842" t="s">
        <v>84</v>
      </c>
      <c r="BS2842" s="3">
        <v>43761</v>
      </c>
      <c r="BT2842" s="5">
        <v>0.52777777777777779</v>
      </c>
      <c r="BU2842" t="s">
        <v>2914</v>
      </c>
      <c r="BV2842" t="s">
        <v>90</v>
      </c>
      <c r="BY2842">
        <v>7826.14</v>
      </c>
      <c r="CA2842" t="s">
        <v>2279</v>
      </c>
      <c r="CC2842" t="s">
        <v>308</v>
      </c>
      <c r="CD2842">
        <v>7646</v>
      </c>
      <c r="CE2842" t="s">
        <v>86</v>
      </c>
      <c r="CF2842" s="3">
        <v>43762</v>
      </c>
      <c r="CI2842">
        <v>1</v>
      </c>
      <c r="CJ2842">
        <v>1</v>
      </c>
      <c r="CK2842">
        <v>23</v>
      </c>
      <c r="CL2842" t="s">
        <v>87</v>
      </c>
    </row>
    <row r="2843" spans="1:90">
      <c r="A2843" t="s">
        <v>72</v>
      </c>
      <c r="B2843" t="s">
        <v>73</v>
      </c>
      <c r="C2843" t="s">
        <v>74</v>
      </c>
      <c r="E2843" t="str">
        <f>"FES1162718634"</f>
        <v>FES1162718634</v>
      </c>
      <c r="F2843" s="3">
        <v>43760</v>
      </c>
      <c r="G2843">
        <v>202004</v>
      </c>
      <c r="H2843" t="s">
        <v>75</v>
      </c>
      <c r="I2843" t="s">
        <v>76</v>
      </c>
      <c r="J2843" t="s">
        <v>77</v>
      </c>
      <c r="K2843" t="s">
        <v>78</v>
      </c>
      <c r="L2843" t="s">
        <v>124</v>
      </c>
      <c r="M2843" t="s">
        <v>125</v>
      </c>
      <c r="N2843" t="s">
        <v>2915</v>
      </c>
      <c r="O2843" t="s">
        <v>82</v>
      </c>
      <c r="P2843" t="str">
        <f>"2170713386                    "</f>
        <v xml:space="preserve">2170713386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8.7899999999999991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1.1000000000000001</v>
      </c>
      <c r="BJ2843">
        <v>1.3</v>
      </c>
      <c r="BK2843">
        <v>1.5</v>
      </c>
      <c r="BL2843" s="4">
        <v>50.66</v>
      </c>
      <c r="BM2843" s="4">
        <v>7.6</v>
      </c>
      <c r="BN2843" s="4">
        <v>58.26</v>
      </c>
      <c r="BO2843" s="4">
        <v>58.26</v>
      </c>
      <c r="BQ2843" t="s">
        <v>83</v>
      </c>
      <c r="BR2843" t="s">
        <v>84</v>
      </c>
      <c r="BS2843" s="3">
        <v>43761</v>
      </c>
      <c r="BT2843" s="5">
        <v>0.36458333333333331</v>
      </c>
      <c r="BU2843" t="s">
        <v>2916</v>
      </c>
      <c r="BV2843" t="s">
        <v>90</v>
      </c>
      <c r="BY2843">
        <v>6349.38</v>
      </c>
      <c r="CA2843" t="s">
        <v>128</v>
      </c>
      <c r="CC2843" t="s">
        <v>125</v>
      </c>
      <c r="CD2843">
        <v>4115</v>
      </c>
      <c r="CE2843" t="s">
        <v>86</v>
      </c>
      <c r="CF2843" s="3">
        <v>43763</v>
      </c>
      <c r="CI2843">
        <v>1</v>
      </c>
      <c r="CJ2843">
        <v>1</v>
      </c>
      <c r="CK2843">
        <v>21</v>
      </c>
      <c r="CL2843" t="s">
        <v>87</v>
      </c>
    </row>
    <row r="2844" spans="1:90">
      <c r="A2844" t="s">
        <v>72</v>
      </c>
      <c r="B2844" t="s">
        <v>73</v>
      </c>
      <c r="C2844" t="s">
        <v>74</v>
      </c>
      <c r="E2844" t="str">
        <f>"FES1162718438"</f>
        <v>FES1162718438</v>
      </c>
      <c r="F2844" s="3">
        <v>43760</v>
      </c>
      <c r="G2844">
        <v>202004</v>
      </c>
      <c r="H2844" t="s">
        <v>75</v>
      </c>
      <c r="I2844" t="s">
        <v>76</v>
      </c>
      <c r="J2844" t="s">
        <v>77</v>
      </c>
      <c r="K2844" t="s">
        <v>78</v>
      </c>
      <c r="L2844" t="s">
        <v>436</v>
      </c>
      <c r="M2844" t="s">
        <v>437</v>
      </c>
      <c r="N2844" t="s">
        <v>812</v>
      </c>
      <c r="O2844" t="s">
        <v>82</v>
      </c>
      <c r="P2844" t="str">
        <f>"2170712065                    "</f>
        <v xml:space="preserve">2170712065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10.16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3.6</v>
      </c>
      <c r="BJ2844">
        <v>1.5</v>
      </c>
      <c r="BK2844">
        <v>4</v>
      </c>
      <c r="BL2844" s="4">
        <v>58.55</v>
      </c>
      <c r="BM2844" s="4">
        <v>8.7799999999999994</v>
      </c>
      <c r="BN2844" s="4">
        <v>67.33</v>
      </c>
      <c r="BO2844" s="4">
        <v>67.33</v>
      </c>
      <c r="BQ2844" t="s">
        <v>83</v>
      </c>
      <c r="BR2844" t="s">
        <v>84</v>
      </c>
      <c r="BS2844" s="3">
        <v>43761</v>
      </c>
      <c r="BT2844" s="5">
        <v>0.40833333333333338</v>
      </c>
      <c r="BU2844" t="s">
        <v>2917</v>
      </c>
      <c r="BV2844" t="s">
        <v>90</v>
      </c>
      <c r="BY2844">
        <v>7306.78</v>
      </c>
      <c r="CA2844" t="s">
        <v>307</v>
      </c>
      <c r="CC2844" t="s">
        <v>437</v>
      </c>
      <c r="CD2844">
        <v>1725</v>
      </c>
      <c r="CE2844" t="s">
        <v>86</v>
      </c>
      <c r="CF2844" s="3">
        <v>43762</v>
      </c>
      <c r="CI2844">
        <v>1</v>
      </c>
      <c r="CJ2844">
        <v>1</v>
      </c>
      <c r="CK2844">
        <v>22</v>
      </c>
      <c r="CL2844" t="s">
        <v>87</v>
      </c>
    </row>
    <row r="2845" spans="1:90">
      <c r="A2845" t="s">
        <v>72</v>
      </c>
      <c r="B2845" t="s">
        <v>73</v>
      </c>
      <c r="C2845" t="s">
        <v>74</v>
      </c>
      <c r="E2845" t="str">
        <f>"FES1162718635"</f>
        <v>FES1162718635</v>
      </c>
      <c r="F2845" s="3">
        <v>43760</v>
      </c>
      <c r="G2845">
        <v>202004</v>
      </c>
      <c r="H2845" t="s">
        <v>75</v>
      </c>
      <c r="I2845" t="s">
        <v>76</v>
      </c>
      <c r="J2845" t="s">
        <v>77</v>
      </c>
      <c r="K2845" t="s">
        <v>78</v>
      </c>
      <c r="L2845" t="s">
        <v>551</v>
      </c>
      <c r="M2845" t="s">
        <v>552</v>
      </c>
      <c r="N2845" t="s">
        <v>952</v>
      </c>
      <c r="O2845" t="s">
        <v>82</v>
      </c>
      <c r="P2845" t="str">
        <f>"2170713399                    "</f>
        <v xml:space="preserve">2170713399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24.73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1.9</v>
      </c>
      <c r="BJ2845">
        <v>3</v>
      </c>
      <c r="BK2845">
        <v>3</v>
      </c>
      <c r="BL2845" s="4">
        <v>142.49</v>
      </c>
      <c r="BM2845" s="4">
        <v>21.37</v>
      </c>
      <c r="BN2845" s="4">
        <v>163.86</v>
      </c>
      <c r="BO2845" s="4">
        <v>163.86</v>
      </c>
      <c r="BQ2845" t="s">
        <v>83</v>
      </c>
      <c r="BR2845" t="s">
        <v>84</v>
      </c>
      <c r="BS2845" s="3">
        <v>43761</v>
      </c>
      <c r="BT2845" s="5">
        <v>0.34722222222222227</v>
      </c>
      <c r="BU2845" t="s">
        <v>1187</v>
      </c>
      <c r="BV2845" t="s">
        <v>90</v>
      </c>
      <c r="BY2845">
        <v>14795.26</v>
      </c>
      <c r="CC2845" t="s">
        <v>552</v>
      </c>
      <c r="CD2845">
        <v>1947</v>
      </c>
      <c r="CE2845" t="s">
        <v>86</v>
      </c>
      <c r="CF2845" s="3">
        <v>43762</v>
      </c>
      <c r="CI2845">
        <v>1</v>
      </c>
      <c r="CJ2845">
        <v>1</v>
      </c>
      <c r="CK2845">
        <v>23</v>
      </c>
      <c r="CL2845" t="s">
        <v>87</v>
      </c>
    </row>
    <row r="2846" spans="1:90">
      <c r="A2846" t="s">
        <v>72</v>
      </c>
      <c r="B2846" t="s">
        <v>73</v>
      </c>
      <c r="C2846" t="s">
        <v>74</v>
      </c>
      <c r="E2846" t="str">
        <f>"FES1162718546"</f>
        <v>FES1162718546</v>
      </c>
      <c r="F2846" s="3">
        <v>43760</v>
      </c>
      <c r="G2846">
        <v>202004</v>
      </c>
      <c r="H2846" t="s">
        <v>75</v>
      </c>
      <c r="I2846" t="s">
        <v>76</v>
      </c>
      <c r="J2846" t="s">
        <v>77</v>
      </c>
      <c r="K2846" t="s">
        <v>78</v>
      </c>
      <c r="L2846" t="s">
        <v>308</v>
      </c>
      <c r="M2846" t="s">
        <v>308</v>
      </c>
      <c r="N2846" t="s">
        <v>1887</v>
      </c>
      <c r="O2846" t="s">
        <v>82</v>
      </c>
      <c r="P2846" t="str">
        <f>"2170713921                    "</f>
        <v xml:space="preserve">2170713921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17.04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 s="4">
        <v>98.16</v>
      </c>
      <c r="BM2846" s="4">
        <v>14.72</v>
      </c>
      <c r="BN2846" s="4">
        <v>112.88</v>
      </c>
      <c r="BO2846" s="4">
        <v>112.88</v>
      </c>
      <c r="BQ2846" t="s">
        <v>785</v>
      </c>
      <c r="BR2846" t="s">
        <v>84</v>
      </c>
      <c r="BS2846" s="3">
        <v>43761</v>
      </c>
      <c r="BT2846" s="5">
        <v>0.50972222222222219</v>
      </c>
      <c r="BU2846" t="s">
        <v>2887</v>
      </c>
      <c r="BV2846" t="s">
        <v>90</v>
      </c>
      <c r="BY2846">
        <v>1200</v>
      </c>
      <c r="CA2846" t="s">
        <v>2279</v>
      </c>
      <c r="CC2846" t="s">
        <v>308</v>
      </c>
      <c r="CD2846">
        <v>7646</v>
      </c>
      <c r="CE2846" t="s">
        <v>96</v>
      </c>
      <c r="CF2846" s="3">
        <v>43762</v>
      </c>
      <c r="CI2846">
        <v>1</v>
      </c>
      <c r="CJ2846">
        <v>1</v>
      </c>
      <c r="CK2846">
        <v>23</v>
      </c>
      <c r="CL2846" t="s">
        <v>87</v>
      </c>
    </row>
    <row r="2847" spans="1:90">
      <c r="A2847" t="s">
        <v>72</v>
      </c>
      <c r="B2847" t="s">
        <v>73</v>
      </c>
      <c r="C2847" t="s">
        <v>74</v>
      </c>
      <c r="E2847" t="str">
        <f>"FES1162718622"</f>
        <v>FES1162718622</v>
      </c>
      <c r="F2847" s="3">
        <v>43760</v>
      </c>
      <c r="G2847">
        <v>202004</v>
      </c>
      <c r="H2847" t="s">
        <v>75</v>
      </c>
      <c r="I2847" t="s">
        <v>76</v>
      </c>
      <c r="J2847" t="s">
        <v>77</v>
      </c>
      <c r="K2847" t="s">
        <v>78</v>
      </c>
      <c r="L2847" t="s">
        <v>142</v>
      </c>
      <c r="M2847" t="s">
        <v>143</v>
      </c>
      <c r="N2847" t="s">
        <v>611</v>
      </c>
      <c r="O2847" t="s">
        <v>82</v>
      </c>
      <c r="P2847" t="str">
        <f>"2170713374                    "</f>
        <v xml:space="preserve">2170713374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8.52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2.6</v>
      </c>
      <c r="BJ2847">
        <v>2.7</v>
      </c>
      <c r="BK2847">
        <v>3</v>
      </c>
      <c r="BL2847" s="4">
        <v>49.07</v>
      </c>
      <c r="BM2847" s="4">
        <v>7.36</v>
      </c>
      <c r="BN2847" s="4">
        <v>56.43</v>
      </c>
      <c r="BO2847" s="4">
        <v>56.43</v>
      </c>
      <c r="BQ2847" t="s">
        <v>95</v>
      </c>
      <c r="BR2847" t="s">
        <v>84</v>
      </c>
      <c r="BS2847" s="3">
        <v>43761</v>
      </c>
      <c r="BT2847" s="5">
        <v>0.3611111111111111</v>
      </c>
      <c r="BU2847" t="s">
        <v>2918</v>
      </c>
      <c r="BV2847" t="s">
        <v>90</v>
      </c>
      <c r="BY2847">
        <v>13325.28</v>
      </c>
      <c r="CA2847" t="s">
        <v>1927</v>
      </c>
      <c r="CC2847" t="s">
        <v>143</v>
      </c>
      <c r="CD2847">
        <v>1459</v>
      </c>
      <c r="CE2847" t="s">
        <v>86</v>
      </c>
      <c r="CF2847" s="3">
        <v>43762</v>
      </c>
      <c r="CI2847">
        <v>1</v>
      </c>
      <c r="CJ2847">
        <v>1</v>
      </c>
      <c r="CK2847">
        <v>22</v>
      </c>
      <c r="CL2847" t="s">
        <v>87</v>
      </c>
    </row>
    <row r="2848" spans="1:90">
      <c r="A2848" t="s">
        <v>72</v>
      </c>
      <c r="B2848" t="s">
        <v>73</v>
      </c>
      <c r="C2848" t="s">
        <v>74</v>
      </c>
      <c r="E2848" t="str">
        <f>"FES1162718479"</f>
        <v>FES1162718479</v>
      </c>
      <c r="F2848" s="3">
        <v>43760</v>
      </c>
      <c r="G2848">
        <v>202004</v>
      </c>
      <c r="H2848" t="s">
        <v>75</v>
      </c>
      <c r="I2848" t="s">
        <v>76</v>
      </c>
      <c r="J2848" t="s">
        <v>77</v>
      </c>
      <c r="K2848" t="s">
        <v>78</v>
      </c>
      <c r="L2848" t="s">
        <v>215</v>
      </c>
      <c r="M2848" t="s">
        <v>216</v>
      </c>
      <c r="N2848" t="s">
        <v>384</v>
      </c>
      <c r="O2848" t="s">
        <v>82</v>
      </c>
      <c r="P2848" t="str">
        <f>"2170713215                    "</f>
        <v xml:space="preserve">2170713215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8.7899999999999991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 s="4">
        <v>50.66</v>
      </c>
      <c r="BM2848" s="4">
        <v>7.6</v>
      </c>
      <c r="BN2848" s="4">
        <v>58.26</v>
      </c>
      <c r="BO2848" s="4">
        <v>58.26</v>
      </c>
      <c r="BQ2848" t="s">
        <v>95</v>
      </c>
      <c r="BR2848" t="s">
        <v>84</v>
      </c>
      <c r="BS2848" s="3">
        <v>43761</v>
      </c>
      <c r="BT2848" s="5">
        <v>0.42430555555555555</v>
      </c>
      <c r="BU2848" t="s">
        <v>2016</v>
      </c>
      <c r="BV2848" t="s">
        <v>90</v>
      </c>
      <c r="BY2848">
        <v>1200</v>
      </c>
      <c r="CA2848" t="s">
        <v>2017</v>
      </c>
      <c r="CC2848" t="s">
        <v>216</v>
      </c>
      <c r="CD2848">
        <v>3201</v>
      </c>
      <c r="CE2848" t="s">
        <v>96</v>
      </c>
      <c r="CF2848" s="3">
        <v>43762</v>
      </c>
      <c r="CI2848">
        <v>1</v>
      </c>
      <c r="CJ2848">
        <v>1</v>
      </c>
      <c r="CK2848">
        <v>21</v>
      </c>
      <c r="CL2848" t="s">
        <v>87</v>
      </c>
    </row>
    <row r="2849" spans="1:90">
      <c r="A2849" t="s">
        <v>72</v>
      </c>
      <c r="B2849" t="s">
        <v>73</v>
      </c>
      <c r="C2849" t="s">
        <v>74</v>
      </c>
      <c r="E2849" t="str">
        <f>"FES1162718606"</f>
        <v>FES1162718606</v>
      </c>
      <c r="F2849" s="3">
        <v>43760</v>
      </c>
      <c r="G2849">
        <v>202004</v>
      </c>
      <c r="H2849" t="s">
        <v>75</v>
      </c>
      <c r="I2849" t="s">
        <v>76</v>
      </c>
      <c r="J2849" t="s">
        <v>77</v>
      </c>
      <c r="K2849" t="s">
        <v>78</v>
      </c>
      <c r="L2849" t="s">
        <v>215</v>
      </c>
      <c r="M2849" t="s">
        <v>216</v>
      </c>
      <c r="N2849" t="s">
        <v>298</v>
      </c>
      <c r="O2849" t="s">
        <v>82</v>
      </c>
      <c r="P2849" t="str">
        <f>"2170713365                    "</f>
        <v xml:space="preserve">2170713365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8.7899999999999991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 s="4">
        <v>50.66</v>
      </c>
      <c r="BM2849" s="4">
        <v>7.6</v>
      </c>
      <c r="BN2849" s="4">
        <v>58.26</v>
      </c>
      <c r="BO2849" s="4">
        <v>58.26</v>
      </c>
      <c r="BQ2849" t="s">
        <v>83</v>
      </c>
      <c r="BR2849" t="s">
        <v>84</v>
      </c>
      <c r="BS2849" s="3">
        <v>43761</v>
      </c>
      <c r="BT2849" s="5">
        <v>0.3298611111111111</v>
      </c>
      <c r="BU2849" t="s">
        <v>2919</v>
      </c>
      <c r="BV2849" t="s">
        <v>90</v>
      </c>
      <c r="BY2849">
        <v>1200</v>
      </c>
      <c r="CA2849" t="s">
        <v>1223</v>
      </c>
      <c r="CC2849" t="s">
        <v>216</v>
      </c>
      <c r="CD2849">
        <v>3201</v>
      </c>
      <c r="CE2849" t="s">
        <v>96</v>
      </c>
      <c r="CF2849" s="3">
        <v>43762</v>
      </c>
      <c r="CI2849">
        <v>1</v>
      </c>
      <c r="CJ2849">
        <v>1</v>
      </c>
      <c r="CK2849">
        <v>21</v>
      </c>
      <c r="CL2849" t="s">
        <v>87</v>
      </c>
    </row>
    <row r="2850" spans="1:90">
      <c r="A2850" t="s">
        <v>72</v>
      </c>
      <c r="B2850" t="s">
        <v>73</v>
      </c>
      <c r="C2850" t="s">
        <v>74</v>
      </c>
      <c r="E2850" t="str">
        <f>"FES1162718473"</f>
        <v>FES1162718473</v>
      </c>
      <c r="F2850" s="3">
        <v>43760</v>
      </c>
      <c r="G2850">
        <v>202004</v>
      </c>
      <c r="H2850" t="s">
        <v>75</v>
      </c>
      <c r="I2850" t="s">
        <v>76</v>
      </c>
      <c r="J2850" t="s">
        <v>77</v>
      </c>
      <c r="K2850" t="s">
        <v>78</v>
      </c>
      <c r="L2850" t="s">
        <v>695</v>
      </c>
      <c r="M2850" t="s">
        <v>696</v>
      </c>
      <c r="N2850" t="s">
        <v>2787</v>
      </c>
      <c r="O2850" t="s">
        <v>82</v>
      </c>
      <c r="P2850" t="str">
        <f>"2170713211                    "</f>
        <v xml:space="preserve">2170713211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9.34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3.3</v>
      </c>
      <c r="BJ2850">
        <v>1.7</v>
      </c>
      <c r="BK2850">
        <v>3.5</v>
      </c>
      <c r="BL2850" s="4">
        <v>53.81</v>
      </c>
      <c r="BM2850" s="4">
        <v>8.07</v>
      </c>
      <c r="BN2850" s="4">
        <v>61.88</v>
      </c>
      <c r="BO2850" s="4">
        <v>61.88</v>
      </c>
      <c r="BQ2850" t="s">
        <v>95</v>
      </c>
      <c r="BR2850" t="s">
        <v>84</v>
      </c>
      <c r="BS2850" s="3">
        <v>43761</v>
      </c>
      <c r="BT2850" s="5">
        <v>0.3888888888888889</v>
      </c>
      <c r="BU2850" t="s">
        <v>2920</v>
      </c>
      <c r="BV2850" t="s">
        <v>90</v>
      </c>
      <c r="BY2850">
        <v>8301.61</v>
      </c>
      <c r="CC2850" t="s">
        <v>696</v>
      </c>
      <c r="CD2850">
        <v>2170</v>
      </c>
      <c r="CE2850" t="s">
        <v>86</v>
      </c>
      <c r="CF2850" s="3">
        <v>43762</v>
      </c>
      <c r="CI2850">
        <v>1</v>
      </c>
      <c r="CJ2850">
        <v>1</v>
      </c>
      <c r="CK2850">
        <v>22</v>
      </c>
      <c r="CL2850" t="s">
        <v>87</v>
      </c>
    </row>
    <row r="2851" spans="1:90">
      <c r="A2851" t="s">
        <v>72</v>
      </c>
      <c r="B2851" t="s">
        <v>73</v>
      </c>
      <c r="C2851" t="s">
        <v>74</v>
      </c>
      <c r="E2851" t="str">
        <f>"FES1162718632"</f>
        <v>FES1162718632</v>
      </c>
      <c r="F2851" s="3">
        <v>43760</v>
      </c>
      <c r="G2851">
        <v>202004</v>
      </c>
      <c r="H2851" t="s">
        <v>75</v>
      </c>
      <c r="I2851" t="s">
        <v>76</v>
      </c>
      <c r="J2851" t="s">
        <v>77</v>
      </c>
      <c r="K2851" t="s">
        <v>78</v>
      </c>
      <c r="L2851" t="s">
        <v>189</v>
      </c>
      <c r="M2851" t="s">
        <v>190</v>
      </c>
      <c r="N2851" t="s">
        <v>1063</v>
      </c>
      <c r="O2851" t="s">
        <v>82</v>
      </c>
      <c r="P2851" t="str">
        <f>"2170713392                    "</f>
        <v xml:space="preserve">2170713392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6.87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 s="4">
        <v>39.58</v>
      </c>
      <c r="BM2851" s="4">
        <v>5.94</v>
      </c>
      <c r="BN2851" s="4">
        <v>45.52</v>
      </c>
      <c r="BO2851" s="4">
        <v>45.52</v>
      </c>
      <c r="BQ2851" t="s">
        <v>1349</v>
      </c>
      <c r="BR2851" t="s">
        <v>84</v>
      </c>
      <c r="BS2851" s="3">
        <v>43761</v>
      </c>
      <c r="BT2851" s="5">
        <v>0.34097222222222223</v>
      </c>
      <c r="BU2851" t="s">
        <v>2921</v>
      </c>
      <c r="BV2851" t="s">
        <v>90</v>
      </c>
      <c r="BY2851">
        <v>1200</v>
      </c>
      <c r="CA2851" t="s">
        <v>388</v>
      </c>
      <c r="CC2851" t="s">
        <v>190</v>
      </c>
      <c r="CD2851">
        <v>1501</v>
      </c>
      <c r="CE2851" t="s">
        <v>96</v>
      </c>
      <c r="CF2851" s="3">
        <v>43762</v>
      </c>
      <c r="CI2851">
        <v>1</v>
      </c>
      <c r="CJ2851">
        <v>1</v>
      </c>
      <c r="CK2851">
        <v>22</v>
      </c>
      <c r="CL2851" t="s">
        <v>87</v>
      </c>
    </row>
    <row r="2852" spans="1:90">
      <c r="A2852" t="s">
        <v>72</v>
      </c>
      <c r="B2852" t="s">
        <v>73</v>
      </c>
      <c r="C2852" t="s">
        <v>74</v>
      </c>
      <c r="E2852" t="str">
        <f>"FES1162718503"</f>
        <v>FES1162718503</v>
      </c>
      <c r="F2852" s="3">
        <v>43760</v>
      </c>
      <c r="G2852">
        <v>202004</v>
      </c>
      <c r="H2852" t="s">
        <v>75</v>
      </c>
      <c r="I2852" t="s">
        <v>76</v>
      </c>
      <c r="J2852" t="s">
        <v>77</v>
      </c>
      <c r="K2852" t="s">
        <v>78</v>
      </c>
      <c r="L2852" t="s">
        <v>142</v>
      </c>
      <c r="M2852" t="s">
        <v>143</v>
      </c>
      <c r="N2852" t="s">
        <v>2077</v>
      </c>
      <c r="O2852" t="s">
        <v>82</v>
      </c>
      <c r="P2852" t="str">
        <f>"2170713225                    "</f>
        <v xml:space="preserve">2170713225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6.87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 s="4">
        <v>39.58</v>
      </c>
      <c r="BM2852" s="4">
        <v>5.94</v>
      </c>
      <c r="BN2852" s="4">
        <v>45.52</v>
      </c>
      <c r="BO2852" s="4">
        <v>45.52</v>
      </c>
      <c r="BQ2852" t="s">
        <v>2078</v>
      </c>
      <c r="BR2852" t="s">
        <v>84</v>
      </c>
      <c r="BS2852" s="3">
        <v>43761</v>
      </c>
      <c r="BT2852" s="5">
        <v>0.38819444444444445</v>
      </c>
      <c r="BU2852" t="s">
        <v>2079</v>
      </c>
      <c r="BV2852" t="s">
        <v>90</v>
      </c>
      <c r="BY2852">
        <v>1200</v>
      </c>
      <c r="CA2852" t="s">
        <v>1927</v>
      </c>
      <c r="CC2852" t="s">
        <v>143</v>
      </c>
      <c r="CD2852">
        <v>1459</v>
      </c>
      <c r="CE2852" t="s">
        <v>96</v>
      </c>
      <c r="CF2852" s="3">
        <v>43762</v>
      </c>
      <c r="CI2852">
        <v>1</v>
      </c>
      <c r="CJ2852">
        <v>1</v>
      </c>
      <c r="CK2852">
        <v>22</v>
      </c>
      <c r="CL2852" t="s">
        <v>87</v>
      </c>
    </row>
    <row r="2853" spans="1:90">
      <c r="A2853" t="s">
        <v>72</v>
      </c>
      <c r="B2853" t="s">
        <v>73</v>
      </c>
      <c r="C2853" t="s">
        <v>74</v>
      </c>
      <c r="E2853" t="str">
        <f>"FES1162718618"</f>
        <v>FES1162718618</v>
      </c>
      <c r="F2853" s="3">
        <v>43760</v>
      </c>
      <c r="G2853">
        <v>202004</v>
      </c>
      <c r="H2853" t="s">
        <v>75</v>
      </c>
      <c r="I2853" t="s">
        <v>76</v>
      </c>
      <c r="J2853" t="s">
        <v>77</v>
      </c>
      <c r="K2853" t="s">
        <v>78</v>
      </c>
      <c r="L2853" t="s">
        <v>185</v>
      </c>
      <c r="M2853" t="s">
        <v>186</v>
      </c>
      <c r="N2853" t="s">
        <v>591</v>
      </c>
      <c r="O2853" t="s">
        <v>82</v>
      </c>
      <c r="P2853" t="str">
        <f>"2170713370                    "</f>
        <v xml:space="preserve">2170713370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15.1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4</v>
      </c>
      <c r="BJ2853">
        <v>6.8</v>
      </c>
      <c r="BK2853">
        <v>7</v>
      </c>
      <c r="BL2853" s="4">
        <v>87.01</v>
      </c>
      <c r="BM2853" s="4">
        <v>13.05</v>
      </c>
      <c r="BN2853" s="4">
        <v>100.06</v>
      </c>
      <c r="BO2853" s="4">
        <v>100.06</v>
      </c>
      <c r="BQ2853" t="s">
        <v>95</v>
      </c>
      <c r="BR2853" t="s">
        <v>84</v>
      </c>
      <c r="BS2853" s="3">
        <v>43761</v>
      </c>
      <c r="BT2853" s="5">
        <v>0.40972222222222227</v>
      </c>
      <c r="BU2853" t="s">
        <v>145</v>
      </c>
      <c r="BV2853" t="s">
        <v>90</v>
      </c>
      <c r="BY2853">
        <v>33858</v>
      </c>
      <c r="CC2853" t="s">
        <v>186</v>
      </c>
      <c r="CD2853">
        <v>1428</v>
      </c>
      <c r="CE2853" t="s">
        <v>86</v>
      </c>
      <c r="CF2853" s="3">
        <v>43762</v>
      </c>
      <c r="CI2853">
        <v>1</v>
      </c>
      <c r="CJ2853">
        <v>1</v>
      </c>
      <c r="CK2853">
        <v>22</v>
      </c>
      <c r="CL2853" t="s">
        <v>87</v>
      </c>
    </row>
    <row r="2854" spans="1:90">
      <c r="A2854" t="s">
        <v>72</v>
      </c>
      <c r="B2854" t="s">
        <v>73</v>
      </c>
      <c r="C2854" t="s">
        <v>74</v>
      </c>
      <c r="E2854" t="str">
        <f>"FES1162718621"</f>
        <v>FES1162718621</v>
      </c>
      <c r="F2854" s="3">
        <v>43760</v>
      </c>
      <c r="G2854">
        <v>202004</v>
      </c>
      <c r="H2854" t="s">
        <v>75</v>
      </c>
      <c r="I2854" t="s">
        <v>76</v>
      </c>
      <c r="J2854" t="s">
        <v>77</v>
      </c>
      <c r="K2854" t="s">
        <v>78</v>
      </c>
      <c r="L2854" t="s">
        <v>75</v>
      </c>
      <c r="M2854" t="s">
        <v>76</v>
      </c>
      <c r="N2854" t="s">
        <v>846</v>
      </c>
      <c r="O2854" t="s">
        <v>82</v>
      </c>
      <c r="P2854" t="str">
        <f>"2170713371                    "</f>
        <v xml:space="preserve">2170713371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6.87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 s="4">
        <v>39.58</v>
      </c>
      <c r="BM2854" s="4">
        <v>5.94</v>
      </c>
      <c r="BN2854" s="4">
        <v>45.52</v>
      </c>
      <c r="BO2854" s="4">
        <v>45.52</v>
      </c>
      <c r="BQ2854" t="s">
        <v>95</v>
      </c>
      <c r="BR2854" t="s">
        <v>84</v>
      </c>
      <c r="BS2854" s="3">
        <v>43761</v>
      </c>
      <c r="BT2854" s="5">
        <v>0.32291666666666669</v>
      </c>
      <c r="BU2854" t="s">
        <v>847</v>
      </c>
      <c r="BV2854" t="s">
        <v>90</v>
      </c>
      <c r="BY2854">
        <v>1200</v>
      </c>
      <c r="CA2854" t="s">
        <v>848</v>
      </c>
      <c r="CC2854" t="s">
        <v>76</v>
      </c>
      <c r="CD2854">
        <v>1645</v>
      </c>
      <c r="CE2854" t="s">
        <v>96</v>
      </c>
      <c r="CF2854" s="3">
        <v>43762</v>
      </c>
      <c r="CI2854">
        <v>1</v>
      </c>
      <c r="CJ2854">
        <v>1</v>
      </c>
      <c r="CK2854">
        <v>22</v>
      </c>
      <c r="CL2854" t="s">
        <v>87</v>
      </c>
    </row>
    <row r="2855" spans="1:90">
      <c r="A2855" t="s">
        <v>72</v>
      </c>
      <c r="B2855" t="s">
        <v>73</v>
      </c>
      <c r="C2855" t="s">
        <v>74</v>
      </c>
      <c r="E2855" t="str">
        <f>"FES1162718462"</f>
        <v>FES1162718462</v>
      </c>
      <c r="F2855" s="3">
        <v>43760</v>
      </c>
      <c r="G2855">
        <v>202004</v>
      </c>
      <c r="H2855" t="s">
        <v>75</v>
      </c>
      <c r="I2855" t="s">
        <v>76</v>
      </c>
      <c r="J2855" t="s">
        <v>77</v>
      </c>
      <c r="K2855" t="s">
        <v>78</v>
      </c>
      <c r="L2855" t="s">
        <v>142</v>
      </c>
      <c r="M2855" t="s">
        <v>143</v>
      </c>
      <c r="N2855" t="s">
        <v>539</v>
      </c>
      <c r="O2855" t="s">
        <v>82</v>
      </c>
      <c r="P2855" t="str">
        <f>"2170713190                    "</f>
        <v xml:space="preserve">2170713190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6.87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 s="4">
        <v>39.58</v>
      </c>
      <c r="BM2855" s="4">
        <v>5.94</v>
      </c>
      <c r="BN2855" s="4">
        <v>45.52</v>
      </c>
      <c r="BO2855" s="4">
        <v>45.52</v>
      </c>
      <c r="BQ2855" t="s">
        <v>95</v>
      </c>
      <c r="BR2855" t="s">
        <v>84</v>
      </c>
      <c r="BS2855" s="3">
        <v>43761</v>
      </c>
      <c r="BT2855" s="5">
        <v>0.36388888888888887</v>
      </c>
      <c r="BU2855" t="s">
        <v>2268</v>
      </c>
      <c r="BV2855" t="s">
        <v>90</v>
      </c>
      <c r="BY2855">
        <v>1200</v>
      </c>
      <c r="CA2855" t="s">
        <v>1927</v>
      </c>
      <c r="CC2855" t="s">
        <v>143</v>
      </c>
      <c r="CD2855">
        <v>1459</v>
      </c>
      <c r="CE2855" t="s">
        <v>96</v>
      </c>
      <c r="CF2855" s="3">
        <v>43762</v>
      </c>
      <c r="CI2855">
        <v>1</v>
      </c>
      <c r="CJ2855">
        <v>1</v>
      </c>
      <c r="CK2855">
        <v>22</v>
      </c>
      <c r="CL2855" t="s">
        <v>87</v>
      </c>
    </row>
    <row r="2856" spans="1:90">
      <c r="A2856" t="s">
        <v>72</v>
      </c>
      <c r="B2856" t="s">
        <v>73</v>
      </c>
      <c r="C2856" t="s">
        <v>74</v>
      </c>
      <c r="E2856" t="str">
        <f>"FES1162716852"</f>
        <v>FES1162716852</v>
      </c>
      <c r="F2856" s="3">
        <v>43760</v>
      </c>
      <c r="G2856">
        <v>202004</v>
      </c>
      <c r="H2856" t="s">
        <v>75</v>
      </c>
      <c r="I2856" t="s">
        <v>76</v>
      </c>
      <c r="J2856" t="s">
        <v>77</v>
      </c>
      <c r="K2856" t="s">
        <v>78</v>
      </c>
      <c r="L2856" t="s">
        <v>79</v>
      </c>
      <c r="M2856" t="s">
        <v>80</v>
      </c>
      <c r="N2856" t="s">
        <v>961</v>
      </c>
      <c r="O2856" t="s">
        <v>82</v>
      </c>
      <c r="P2856" t="str">
        <f>"2170711837                    "</f>
        <v xml:space="preserve">2170711837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6.87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 s="4">
        <v>39.58</v>
      </c>
      <c r="BM2856" s="4">
        <v>5.94</v>
      </c>
      <c r="BN2856" s="4">
        <v>45.52</v>
      </c>
      <c r="BO2856" s="4">
        <v>45.52</v>
      </c>
      <c r="BR2856" t="s">
        <v>84</v>
      </c>
      <c r="BS2856" s="3">
        <v>43761</v>
      </c>
      <c r="BT2856" s="5">
        <v>0.37013888888888885</v>
      </c>
      <c r="BU2856" t="s">
        <v>2922</v>
      </c>
      <c r="BV2856" t="s">
        <v>90</v>
      </c>
      <c r="BY2856">
        <v>1200</v>
      </c>
      <c r="CA2856" t="s">
        <v>474</v>
      </c>
      <c r="CC2856" t="s">
        <v>80</v>
      </c>
      <c r="CD2856">
        <v>2094</v>
      </c>
      <c r="CE2856" t="s">
        <v>96</v>
      </c>
      <c r="CF2856" s="3">
        <v>43762</v>
      </c>
      <c r="CI2856">
        <v>1</v>
      </c>
      <c r="CJ2856">
        <v>1</v>
      </c>
      <c r="CK2856">
        <v>22</v>
      </c>
      <c r="CL2856" t="s">
        <v>87</v>
      </c>
    </row>
    <row r="2857" spans="1:90">
      <c r="A2857" t="s">
        <v>72</v>
      </c>
      <c r="B2857" t="s">
        <v>73</v>
      </c>
      <c r="C2857" t="s">
        <v>74</v>
      </c>
      <c r="E2857" t="str">
        <f>"FES1162718482"</f>
        <v>FES1162718482</v>
      </c>
      <c r="F2857" s="3">
        <v>43760</v>
      </c>
      <c r="G2857">
        <v>202004</v>
      </c>
      <c r="H2857" t="s">
        <v>75</v>
      </c>
      <c r="I2857" t="s">
        <v>76</v>
      </c>
      <c r="J2857" t="s">
        <v>77</v>
      </c>
      <c r="K2857" t="s">
        <v>78</v>
      </c>
      <c r="L2857" t="s">
        <v>255</v>
      </c>
      <c r="M2857" t="s">
        <v>256</v>
      </c>
      <c r="N2857" t="s">
        <v>1048</v>
      </c>
      <c r="O2857" t="s">
        <v>82</v>
      </c>
      <c r="P2857" t="str">
        <f>"2170713218                    "</f>
        <v xml:space="preserve">2170713218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8.7899999999999991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 s="4">
        <v>50.66</v>
      </c>
      <c r="BM2857" s="4">
        <v>7.6</v>
      </c>
      <c r="BN2857" s="4">
        <v>58.26</v>
      </c>
      <c r="BO2857" s="4">
        <v>58.26</v>
      </c>
      <c r="BQ2857" t="s">
        <v>95</v>
      </c>
      <c r="BR2857" t="s">
        <v>84</v>
      </c>
      <c r="BS2857" s="3">
        <v>43761</v>
      </c>
      <c r="BT2857" s="5">
        <v>0.46388888888888885</v>
      </c>
      <c r="BU2857" t="s">
        <v>2923</v>
      </c>
      <c r="BV2857" t="s">
        <v>90</v>
      </c>
      <c r="BY2857">
        <v>1200</v>
      </c>
      <c r="CA2857" t="s">
        <v>1631</v>
      </c>
      <c r="CC2857" t="s">
        <v>256</v>
      </c>
      <c r="CD2857">
        <v>3290</v>
      </c>
      <c r="CE2857" t="s">
        <v>96</v>
      </c>
      <c r="CF2857" s="3">
        <v>43762</v>
      </c>
      <c r="CI2857">
        <v>1</v>
      </c>
      <c r="CJ2857">
        <v>1</v>
      </c>
      <c r="CK2857">
        <v>21</v>
      </c>
      <c r="CL2857" t="s">
        <v>87</v>
      </c>
    </row>
    <row r="2858" spans="1:90">
      <c r="A2858" t="s">
        <v>72</v>
      </c>
      <c r="B2858" t="s">
        <v>73</v>
      </c>
      <c r="C2858" t="s">
        <v>74</v>
      </c>
      <c r="E2858" t="str">
        <f>"FES1162718595"</f>
        <v>FES1162718595</v>
      </c>
      <c r="F2858" s="3">
        <v>43760</v>
      </c>
      <c r="G2858">
        <v>202004</v>
      </c>
      <c r="H2858" t="s">
        <v>75</v>
      </c>
      <c r="I2858" t="s">
        <v>76</v>
      </c>
      <c r="J2858" t="s">
        <v>77</v>
      </c>
      <c r="K2858" t="s">
        <v>78</v>
      </c>
      <c r="L2858" t="s">
        <v>114</v>
      </c>
      <c r="M2858" t="s">
        <v>115</v>
      </c>
      <c r="N2858" t="s">
        <v>1171</v>
      </c>
      <c r="O2858" t="s">
        <v>82</v>
      </c>
      <c r="P2858" t="str">
        <f>"2170713348                    "</f>
        <v xml:space="preserve">2170713348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8.7899999999999991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1.7</v>
      </c>
      <c r="BJ2858">
        <v>1</v>
      </c>
      <c r="BK2858">
        <v>2</v>
      </c>
      <c r="BL2858" s="4">
        <v>50.66</v>
      </c>
      <c r="BM2858" s="4">
        <v>7.6</v>
      </c>
      <c r="BN2858" s="4">
        <v>58.26</v>
      </c>
      <c r="BO2858" s="4">
        <v>58.26</v>
      </c>
      <c r="BQ2858" t="s">
        <v>83</v>
      </c>
      <c r="BR2858" t="s">
        <v>84</v>
      </c>
      <c r="BS2858" s="3">
        <v>43761</v>
      </c>
      <c r="BT2858" s="5">
        <v>0.33680555555555558</v>
      </c>
      <c r="BU2858" t="s">
        <v>2904</v>
      </c>
      <c r="BV2858" t="s">
        <v>90</v>
      </c>
      <c r="BY2858">
        <v>4926.92</v>
      </c>
      <c r="CA2858" t="s">
        <v>358</v>
      </c>
      <c r="CC2858" t="s">
        <v>115</v>
      </c>
      <c r="CD2858">
        <v>1</v>
      </c>
      <c r="CE2858" t="s">
        <v>86</v>
      </c>
      <c r="CF2858" s="3">
        <v>43762</v>
      </c>
      <c r="CI2858">
        <v>1</v>
      </c>
      <c r="CJ2858">
        <v>1</v>
      </c>
      <c r="CK2858">
        <v>21</v>
      </c>
      <c r="CL2858" t="s">
        <v>87</v>
      </c>
    </row>
    <row r="2859" spans="1:90">
      <c r="A2859" t="s">
        <v>72</v>
      </c>
      <c r="B2859" t="s">
        <v>73</v>
      </c>
      <c r="C2859" t="s">
        <v>74</v>
      </c>
      <c r="E2859" t="str">
        <f>"FES1162718486"</f>
        <v>FES1162718486</v>
      </c>
      <c r="F2859" s="3">
        <v>43760</v>
      </c>
      <c r="G2859">
        <v>202004</v>
      </c>
      <c r="H2859" t="s">
        <v>75</v>
      </c>
      <c r="I2859" t="s">
        <v>76</v>
      </c>
      <c r="J2859" t="s">
        <v>77</v>
      </c>
      <c r="K2859" t="s">
        <v>78</v>
      </c>
      <c r="L2859" t="s">
        <v>142</v>
      </c>
      <c r="M2859" t="s">
        <v>143</v>
      </c>
      <c r="N2859" t="s">
        <v>2924</v>
      </c>
      <c r="O2859" t="s">
        <v>82</v>
      </c>
      <c r="P2859" t="str">
        <f>"2170713227                    "</f>
        <v xml:space="preserve">2170713227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10.99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4.3</v>
      </c>
      <c r="BJ2859">
        <v>3</v>
      </c>
      <c r="BK2859">
        <v>4.5</v>
      </c>
      <c r="BL2859" s="4">
        <v>63.3</v>
      </c>
      <c r="BM2859" s="4">
        <v>9.5</v>
      </c>
      <c r="BN2859" s="4">
        <v>72.8</v>
      </c>
      <c r="BO2859" s="4">
        <v>72.8</v>
      </c>
      <c r="BQ2859" t="s">
        <v>83</v>
      </c>
      <c r="BR2859" t="s">
        <v>84</v>
      </c>
      <c r="BS2859" s="3">
        <v>43761</v>
      </c>
      <c r="BT2859" s="5">
        <v>0.44097222222222227</v>
      </c>
      <c r="BU2859" t="s">
        <v>467</v>
      </c>
      <c r="BV2859" t="s">
        <v>87</v>
      </c>
      <c r="BW2859" t="s">
        <v>555</v>
      </c>
      <c r="BX2859" t="s">
        <v>1708</v>
      </c>
      <c r="BY2859">
        <v>15079.77</v>
      </c>
      <c r="CC2859" t="s">
        <v>143</v>
      </c>
      <c r="CD2859">
        <v>1459</v>
      </c>
      <c r="CE2859" t="s">
        <v>86</v>
      </c>
      <c r="CF2859" s="3">
        <v>43762</v>
      </c>
      <c r="CI2859">
        <v>1</v>
      </c>
      <c r="CJ2859">
        <v>1</v>
      </c>
      <c r="CK2859">
        <v>22</v>
      </c>
      <c r="CL2859" t="s">
        <v>87</v>
      </c>
    </row>
    <row r="2860" spans="1:90">
      <c r="A2860" t="s">
        <v>72</v>
      </c>
      <c r="B2860" t="s">
        <v>73</v>
      </c>
      <c r="C2860" t="s">
        <v>74</v>
      </c>
      <c r="E2860" t="str">
        <f>"FES1162718617"</f>
        <v>FES1162718617</v>
      </c>
      <c r="F2860" s="3">
        <v>43760</v>
      </c>
      <c r="G2860">
        <v>202004</v>
      </c>
      <c r="H2860" t="s">
        <v>75</v>
      </c>
      <c r="I2860" t="s">
        <v>76</v>
      </c>
      <c r="J2860" t="s">
        <v>77</v>
      </c>
      <c r="K2860" t="s">
        <v>78</v>
      </c>
      <c r="L2860" t="s">
        <v>75</v>
      </c>
      <c r="M2860" t="s">
        <v>76</v>
      </c>
      <c r="N2860" t="s">
        <v>1816</v>
      </c>
      <c r="O2860" t="s">
        <v>82</v>
      </c>
      <c r="P2860" t="str">
        <f>"2170713367                    "</f>
        <v xml:space="preserve">2170713367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7.69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2.2999999999999998</v>
      </c>
      <c r="BJ2860">
        <v>1.2</v>
      </c>
      <c r="BK2860">
        <v>2.5</v>
      </c>
      <c r="BL2860" s="4">
        <v>44.32</v>
      </c>
      <c r="BM2860" s="4">
        <v>6.65</v>
      </c>
      <c r="BN2860" s="4">
        <v>50.97</v>
      </c>
      <c r="BO2860" s="4">
        <v>50.97</v>
      </c>
      <c r="BQ2860" t="s">
        <v>95</v>
      </c>
      <c r="BR2860" t="s">
        <v>84</v>
      </c>
      <c r="BS2860" s="3">
        <v>43761</v>
      </c>
      <c r="BT2860" s="5">
        <v>0.43055555555555558</v>
      </c>
      <c r="BU2860" t="s">
        <v>2925</v>
      </c>
      <c r="BV2860" t="s">
        <v>90</v>
      </c>
      <c r="BY2860">
        <v>6120.92</v>
      </c>
      <c r="CA2860" t="s">
        <v>133</v>
      </c>
      <c r="CC2860" t="s">
        <v>76</v>
      </c>
      <c r="CD2860">
        <v>1609</v>
      </c>
      <c r="CE2860" t="s">
        <v>86</v>
      </c>
      <c r="CF2860" s="3">
        <v>43762</v>
      </c>
      <c r="CI2860">
        <v>1</v>
      </c>
      <c r="CJ2860">
        <v>1</v>
      </c>
      <c r="CK2860">
        <v>22</v>
      </c>
      <c r="CL2860" t="s">
        <v>87</v>
      </c>
    </row>
    <row r="2861" spans="1:90">
      <c r="A2861" t="s">
        <v>72</v>
      </c>
      <c r="B2861" t="s">
        <v>73</v>
      </c>
      <c r="C2861" t="s">
        <v>74</v>
      </c>
      <c r="E2861" t="str">
        <f>"FES1162718464"</f>
        <v>FES1162718464</v>
      </c>
      <c r="F2861" s="3">
        <v>43760</v>
      </c>
      <c r="G2861">
        <v>202004</v>
      </c>
      <c r="H2861" t="s">
        <v>75</v>
      </c>
      <c r="I2861" t="s">
        <v>76</v>
      </c>
      <c r="J2861" t="s">
        <v>77</v>
      </c>
      <c r="K2861" t="s">
        <v>78</v>
      </c>
      <c r="L2861" t="s">
        <v>92</v>
      </c>
      <c r="M2861" t="s">
        <v>93</v>
      </c>
      <c r="N2861" t="s">
        <v>2926</v>
      </c>
      <c r="O2861" t="s">
        <v>82</v>
      </c>
      <c r="P2861" t="str">
        <f>"2170713193                    "</f>
        <v xml:space="preserve">2170713193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8.7899999999999991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 s="4">
        <v>50.66</v>
      </c>
      <c r="BM2861" s="4">
        <v>7.6</v>
      </c>
      <c r="BN2861" s="4">
        <v>58.26</v>
      </c>
      <c r="BO2861" s="4">
        <v>58.26</v>
      </c>
      <c r="BQ2861" t="s">
        <v>192</v>
      </c>
      <c r="BR2861" t="s">
        <v>84</v>
      </c>
      <c r="BS2861" s="3">
        <v>43761</v>
      </c>
      <c r="BT2861" s="5">
        <v>0.40138888888888885</v>
      </c>
      <c r="BU2861" t="s">
        <v>1341</v>
      </c>
      <c r="BV2861" t="s">
        <v>90</v>
      </c>
      <c r="BY2861">
        <v>1200</v>
      </c>
      <c r="CA2861" t="s">
        <v>270</v>
      </c>
      <c r="CC2861" t="s">
        <v>93</v>
      </c>
      <c r="CD2861">
        <v>7580</v>
      </c>
      <c r="CE2861" t="s">
        <v>96</v>
      </c>
      <c r="CF2861" s="3">
        <v>43762</v>
      </c>
      <c r="CI2861">
        <v>1</v>
      </c>
      <c r="CJ2861">
        <v>1</v>
      </c>
      <c r="CK2861">
        <v>21</v>
      </c>
      <c r="CL2861" t="s">
        <v>87</v>
      </c>
    </row>
    <row r="2862" spans="1:90">
      <c r="A2862" t="s">
        <v>72</v>
      </c>
      <c r="B2862" t="s">
        <v>73</v>
      </c>
      <c r="C2862" t="s">
        <v>74</v>
      </c>
      <c r="E2862" t="str">
        <f>"FES1162718612"</f>
        <v>FES1162718612</v>
      </c>
      <c r="F2862" s="3">
        <v>43760</v>
      </c>
      <c r="G2862">
        <v>202004</v>
      </c>
      <c r="H2862" t="s">
        <v>75</v>
      </c>
      <c r="I2862" t="s">
        <v>76</v>
      </c>
      <c r="J2862" t="s">
        <v>77</v>
      </c>
      <c r="K2862" t="s">
        <v>78</v>
      </c>
      <c r="L2862" t="s">
        <v>75</v>
      </c>
      <c r="M2862" t="s">
        <v>76</v>
      </c>
      <c r="N2862" t="s">
        <v>2908</v>
      </c>
      <c r="O2862" t="s">
        <v>82</v>
      </c>
      <c r="P2862" t="str">
        <f>"2170708377                    "</f>
        <v xml:space="preserve">2170708377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22.51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11.1</v>
      </c>
      <c r="BJ2862">
        <v>6.5</v>
      </c>
      <c r="BK2862">
        <v>11.5</v>
      </c>
      <c r="BL2862" s="4">
        <v>129.69999999999999</v>
      </c>
      <c r="BM2862" s="4">
        <v>19.46</v>
      </c>
      <c r="BN2862" s="4">
        <v>149.16</v>
      </c>
      <c r="BO2862" s="4">
        <v>149.16</v>
      </c>
      <c r="BQ2862" t="s">
        <v>83</v>
      </c>
      <c r="BR2862" t="s">
        <v>84</v>
      </c>
      <c r="BS2862" s="3">
        <v>43761</v>
      </c>
      <c r="BT2862" s="5">
        <v>0.4069444444444445</v>
      </c>
      <c r="BU2862" t="s">
        <v>2910</v>
      </c>
      <c r="BV2862" t="s">
        <v>90</v>
      </c>
      <c r="BY2862">
        <v>32254.61</v>
      </c>
      <c r="CA2862" t="s">
        <v>425</v>
      </c>
      <c r="CC2862" t="s">
        <v>76</v>
      </c>
      <c r="CD2862">
        <v>1609</v>
      </c>
      <c r="CE2862" t="s">
        <v>86</v>
      </c>
      <c r="CF2862" s="3">
        <v>43762</v>
      </c>
      <c r="CI2862">
        <v>1</v>
      </c>
      <c r="CJ2862">
        <v>1</v>
      </c>
      <c r="CK2862">
        <v>22</v>
      </c>
      <c r="CL2862" t="s">
        <v>87</v>
      </c>
    </row>
    <row r="2863" spans="1:90">
      <c r="A2863" t="s">
        <v>72</v>
      </c>
      <c r="B2863" t="s">
        <v>73</v>
      </c>
      <c r="C2863" t="s">
        <v>74</v>
      </c>
      <c r="E2863" t="str">
        <f>"FES1162718452"</f>
        <v>FES1162718452</v>
      </c>
      <c r="F2863" s="3">
        <v>43760</v>
      </c>
      <c r="G2863">
        <v>202004</v>
      </c>
      <c r="H2863" t="s">
        <v>75</v>
      </c>
      <c r="I2863" t="s">
        <v>76</v>
      </c>
      <c r="J2863" t="s">
        <v>77</v>
      </c>
      <c r="K2863" t="s">
        <v>78</v>
      </c>
      <c r="L2863" t="s">
        <v>721</v>
      </c>
      <c r="M2863" t="s">
        <v>722</v>
      </c>
      <c r="N2863" t="s">
        <v>723</v>
      </c>
      <c r="O2863" t="s">
        <v>82</v>
      </c>
      <c r="P2863" t="str">
        <f>"2170713122                    "</f>
        <v xml:space="preserve">2170713122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17.04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 s="4">
        <v>98.16</v>
      </c>
      <c r="BM2863" s="4">
        <v>14.72</v>
      </c>
      <c r="BN2863" s="4">
        <v>112.88</v>
      </c>
      <c r="BO2863" s="4">
        <v>112.88</v>
      </c>
      <c r="BR2863" t="s">
        <v>84</v>
      </c>
      <c r="BS2863" s="3">
        <v>43761</v>
      </c>
      <c r="BT2863" s="5">
        <v>0.48333333333333334</v>
      </c>
      <c r="BU2863" t="s">
        <v>2927</v>
      </c>
      <c r="BV2863" t="s">
        <v>90</v>
      </c>
      <c r="BY2863">
        <v>1200</v>
      </c>
      <c r="CA2863" t="s">
        <v>725</v>
      </c>
      <c r="CC2863" t="s">
        <v>722</v>
      </c>
      <c r="CD2863">
        <v>7349</v>
      </c>
      <c r="CE2863" t="s">
        <v>96</v>
      </c>
      <c r="CF2863" s="3">
        <v>43762</v>
      </c>
      <c r="CI2863">
        <v>1</v>
      </c>
      <c r="CJ2863">
        <v>1</v>
      </c>
      <c r="CK2863">
        <v>23</v>
      </c>
      <c r="CL2863" t="s">
        <v>87</v>
      </c>
    </row>
    <row r="2864" spans="1:90">
      <c r="A2864" t="s">
        <v>72</v>
      </c>
      <c r="B2864" t="s">
        <v>73</v>
      </c>
      <c r="C2864" t="s">
        <v>74</v>
      </c>
      <c r="E2864" t="str">
        <f>"FES1162718571"</f>
        <v>FES1162718571</v>
      </c>
      <c r="F2864" s="3">
        <v>43760</v>
      </c>
      <c r="G2864">
        <v>202004</v>
      </c>
      <c r="H2864" t="s">
        <v>75</v>
      </c>
      <c r="I2864" t="s">
        <v>76</v>
      </c>
      <c r="J2864" t="s">
        <v>77</v>
      </c>
      <c r="K2864" t="s">
        <v>78</v>
      </c>
      <c r="L2864" t="s">
        <v>142</v>
      </c>
      <c r="M2864" t="s">
        <v>143</v>
      </c>
      <c r="N2864" t="s">
        <v>2506</v>
      </c>
      <c r="O2864" t="s">
        <v>82</v>
      </c>
      <c r="P2864" t="str">
        <f>"2170713051                    "</f>
        <v xml:space="preserve">2170713051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12.63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5.4</v>
      </c>
      <c r="BJ2864">
        <v>3.2</v>
      </c>
      <c r="BK2864">
        <v>5.5</v>
      </c>
      <c r="BL2864" s="4">
        <v>72.78</v>
      </c>
      <c r="BM2864" s="4">
        <v>10.92</v>
      </c>
      <c r="BN2864" s="4">
        <v>83.7</v>
      </c>
      <c r="BO2864" s="4">
        <v>83.7</v>
      </c>
      <c r="BQ2864" t="s">
        <v>95</v>
      </c>
      <c r="BR2864" t="s">
        <v>84</v>
      </c>
      <c r="BS2864" s="3">
        <v>43761</v>
      </c>
      <c r="BT2864" s="5">
        <v>0.34722222222222227</v>
      </c>
      <c r="BU2864" t="s">
        <v>2928</v>
      </c>
      <c r="BV2864" t="s">
        <v>90</v>
      </c>
      <c r="BY2864">
        <v>16047.97</v>
      </c>
      <c r="CC2864" t="s">
        <v>143</v>
      </c>
      <c r="CD2864">
        <v>1459</v>
      </c>
      <c r="CE2864" t="s">
        <v>86</v>
      </c>
      <c r="CF2864" s="3">
        <v>43762</v>
      </c>
      <c r="CI2864">
        <v>1</v>
      </c>
      <c r="CJ2864">
        <v>1</v>
      </c>
      <c r="CK2864">
        <v>22</v>
      </c>
      <c r="CL2864" t="s">
        <v>87</v>
      </c>
    </row>
    <row r="2865" spans="1:90">
      <c r="A2865" t="s">
        <v>72</v>
      </c>
      <c r="B2865" t="s">
        <v>73</v>
      </c>
      <c r="C2865" t="s">
        <v>74</v>
      </c>
      <c r="E2865" t="str">
        <f>"FES1162718434"</f>
        <v>FES1162718434</v>
      </c>
      <c r="F2865" s="3">
        <v>43760</v>
      </c>
      <c r="G2865">
        <v>202004</v>
      </c>
      <c r="H2865" t="s">
        <v>75</v>
      </c>
      <c r="I2865" t="s">
        <v>76</v>
      </c>
      <c r="J2865" t="s">
        <v>77</v>
      </c>
      <c r="K2865" t="s">
        <v>78</v>
      </c>
      <c r="L2865" t="s">
        <v>142</v>
      </c>
      <c r="M2865" t="s">
        <v>143</v>
      </c>
      <c r="N2865" t="s">
        <v>607</v>
      </c>
      <c r="O2865" t="s">
        <v>82</v>
      </c>
      <c r="P2865" t="str">
        <f>"2170710237                    "</f>
        <v xml:space="preserve">2170710237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13.45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4.4000000000000004</v>
      </c>
      <c r="BJ2865">
        <v>5.8</v>
      </c>
      <c r="BK2865">
        <v>6</v>
      </c>
      <c r="BL2865" s="4">
        <v>77.52</v>
      </c>
      <c r="BM2865" s="4">
        <v>11.63</v>
      </c>
      <c r="BN2865" s="4">
        <v>89.15</v>
      </c>
      <c r="BO2865" s="4">
        <v>89.15</v>
      </c>
      <c r="BQ2865" t="s">
        <v>258</v>
      </c>
      <c r="BR2865" t="s">
        <v>84</v>
      </c>
      <c r="BS2865" s="3">
        <v>43761</v>
      </c>
      <c r="BT2865" s="5">
        <v>0.38125000000000003</v>
      </c>
      <c r="BU2865" t="s">
        <v>2929</v>
      </c>
      <c r="BV2865" t="s">
        <v>90</v>
      </c>
      <c r="BY2865">
        <v>29015.5</v>
      </c>
      <c r="CA2865" t="s">
        <v>388</v>
      </c>
      <c r="CC2865" t="s">
        <v>143</v>
      </c>
      <c r="CD2865">
        <v>1459</v>
      </c>
      <c r="CE2865" t="s">
        <v>86</v>
      </c>
      <c r="CF2865" s="3">
        <v>43762</v>
      </c>
      <c r="CI2865">
        <v>1</v>
      </c>
      <c r="CJ2865">
        <v>1</v>
      </c>
      <c r="CK2865">
        <v>22</v>
      </c>
      <c r="CL2865" t="s">
        <v>87</v>
      </c>
    </row>
    <row r="2866" spans="1:90">
      <c r="A2866" t="s">
        <v>72</v>
      </c>
      <c r="B2866" t="s">
        <v>73</v>
      </c>
      <c r="C2866" t="s">
        <v>74</v>
      </c>
      <c r="E2866" t="str">
        <f>"FES1162718616"</f>
        <v>FES1162718616</v>
      </c>
      <c r="F2866" s="3">
        <v>43760</v>
      </c>
      <c r="G2866">
        <v>202004</v>
      </c>
      <c r="H2866" t="s">
        <v>75</v>
      </c>
      <c r="I2866" t="s">
        <v>76</v>
      </c>
      <c r="J2866" t="s">
        <v>77</v>
      </c>
      <c r="K2866" t="s">
        <v>78</v>
      </c>
      <c r="L2866" t="s">
        <v>75</v>
      </c>
      <c r="M2866" t="s">
        <v>76</v>
      </c>
      <c r="N2866" t="s">
        <v>1816</v>
      </c>
      <c r="O2866" t="s">
        <v>82</v>
      </c>
      <c r="P2866" t="str">
        <f>"2170713349                    "</f>
        <v xml:space="preserve">2170713349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8.52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2.5</v>
      </c>
      <c r="BJ2866">
        <v>3</v>
      </c>
      <c r="BK2866">
        <v>3</v>
      </c>
      <c r="BL2866" s="4">
        <v>49.07</v>
      </c>
      <c r="BM2866" s="4">
        <v>7.36</v>
      </c>
      <c r="BN2866" s="4">
        <v>56.43</v>
      </c>
      <c r="BO2866" s="4">
        <v>56.43</v>
      </c>
      <c r="BQ2866" t="s">
        <v>95</v>
      </c>
      <c r="BR2866" t="s">
        <v>84</v>
      </c>
      <c r="BS2866" s="3">
        <v>43761</v>
      </c>
      <c r="BT2866" s="5">
        <v>0.43055555555555558</v>
      </c>
      <c r="BU2866" t="s">
        <v>2925</v>
      </c>
      <c r="BV2866" t="s">
        <v>90</v>
      </c>
      <c r="BY2866">
        <v>15021.55</v>
      </c>
      <c r="CA2866" t="s">
        <v>133</v>
      </c>
      <c r="CC2866" t="s">
        <v>76</v>
      </c>
      <c r="CD2866">
        <v>1609</v>
      </c>
      <c r="CE2866" t="s">
        <v>86</v>
      </c>
      <c r="CF2866" s="3">
        <v>43762</v>
      </c>
      <c r="CI2866">
        <v>1</v>
      </c>
      <c r="CJ2866">
        <v>1</v>
      </c>
      <c r="CK2866">
        <v>22</v>
      </c>
      <c r="CL2866" t="s">
        <v>87</v>
      </c>
    </row>
    <row r="2867" spans="1:90">
      <c r="A2867" t="s">
        <v>72</v>
      </c>
      <c r="B2867" t="s">
        <v>73</v>
      </c>
      <c r="C2867" t="s">
        <v>74</v>
      </c>
      <c r="E2867" t="str">
        <f>"FES1162718474"</f>
        <v>FES1162718474</v>
      </c>
      <c r="F2867" s="3">
        <v>43760</v>
      </c>
      <c r="G2867">
        <v>202004</v>
      </c>
      <c r="H2867" t="s">
        <v>75</v>
      </c>
      <c r="I2867" t="s">
        <v>76</v>
      </c>
      <c r="J2867" t="s">
        <v>77</v>
      </c>
      <c r="K2867" t="s">
        <v>78</v>
      </c>
      <c r="L2867" t="s">
        <v>695</v>
      </c>
      <c r="M2867" t="s">
        <v>696</v>
      </c>
      <c r="N2867" t="s">
        <v>2787</v>
      </c>
      <c r="O2867" t="s">
        <v>82</v>
      </c>
      <c r="P2867" t="str">
        <f>"2170713212                    "</f>
        <v xml:space="preserve">2170713212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13.45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2</v>
      </c>
      <c r="BI2867">
        <v>5.7</v>
      </c>
      <c r="BJ2867">
        <v>2.1</v>
      </c>
      <c r="BK2867">
        <v>6</v>
      </c>
      <c r="BL2867" s="4">
        <v>77.52</v>
      </c>
      <c r="BM2867" s="4">
        <v>11.63</v>
      </c>
      <c r="BN2867" s="4">
        <v>89.15</v>
      </c>
      <c r="BO2867" s="4">
        <v>89.15</v>
      </c>
      <c r="BQ2867" t="s">
        <v>95</v>
      </c>
      <c r="BR2867" t="s">
        <v>84</v>
      </c>
      <c r="BS2867" s="3">
        <v>43761</v>
      </c>
      <c r="BT2867" s="5">
        <v>0.33333333333333331</v>
      </c>
      <c r="BU2867" t="s">
        <v>2920</v>
      </c>
      <c r="BV2867" t="s">
        <v>90</v>
      </c>
      <c r="BY2867">
        <v>10634.56</v>
      </c>
      <c r="CC2867" t="s">
        <v>696</v>
      </c>
      <c r="CD2867">
        <v>2170</v>
      </c>
      <c r="CE2867" t="s">
        <v>86</v>
      </c>
      <c r="CF2867" s="3">
        <v>43762</v>
      </c>
      <c r="CI2867">
        <v>1</v>
      </c>
      <c r="CJ2867">
        <v>1</v>
      </c>
      <c r="CK2867">
        <v>22</v>
      </c>
      <c r="CL2867" t="s">
        <v>87</v>
      </c>
    </row>
    <row r="2868" spans="1:90">
      <c r="A2868" t="s">
        <v>72</v>
      </c>
      <c r="B2868" t="s">
        <v>73</v>
      </c>
      <c r="C2868" t="s">
        <v>74</v>
      </c>
      <c r="E2868" t="str">
        <f>"FES1162718568"</f>
        <v>FES1162718568</v>
      </c>
      <c r="F2868" s="3">
        <v>43760</v>
      </c>
      <c r="G2868">
        <v>202004</v>
      </c>
      <c r="H2868" t="s">
        <v>75</v>
      </c>
      <c r="I2868" t="s">
        <v>76</v>
      </c>
      <c r="J2868" t="s">
        <v>77</v>
      </c>
      <c r="K2868" t="s">
        <v>78</v>
      </c>
      <c r="L2868" t="s">
        <v>129</v>
      </c>
      <c r="M2868" t="s">
        <v>130</v>
      </c>
      <c r="N2868" t="s">
        <v>946</v>
      </c>
      <c r="O2868" t="s">
        <v>82</v>
      </c>
      <c r="P2868" t="str">
        <f>"2170712877                    "</f>
        <v xml:space="preserve">2170712877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7.69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2.2999999999999998</v>
      </c>
      <c r="BJ2868">
        <v>0.9</v>
      </c>
      <c r="BK2868">
        <v>2.5</v>
      </c>
      <c r="BL2868" s="4">
        <v>44.32</v>
      </c>
      <c r="BM2868" s="4">
        <v>6.65</v>
      </c>
      <c r="BN2868" s="4">
        <v>50.97</v>
      </c>
      <c r="BO2868" s="4">
        <v>50.97</v>
      </c>
      <c r="BQ2868" t="s">
        <v>83</v>
      </c>
      <c r="BR2868" t="s">
        <v>84</v>
      </c>
      <c r="BS2868" s="3">
        <v>43761</v>
      </c>
      <c r="BT2868" s="5">
        <v>0.37222222222222223</v>
      </c>
      <c r="BU2868" t="s">
        <v>2930</v>
      </c>
      <c r="BV2868" t="s">
        <v>90</v>
      </c>
      <c r="BY2868">
        <v>4434.3</v>
      </c>
      <c r="CA2868" t="s">
        <v>2931</v>
      </c>
      <c r="CC2868" t="s">
        <v>130</v>
      </c>
      <c r="CD2868">
        <v>1450</v>
      </c>
      <c r="CE2868" t="s">
        <v>86</v>
      </c>
      <c r="CF2868" s="3">
        <v>43762</v>
      </c>
      <c r="CI2868">
        <v>1</v>
      </c>
      <c r="CJ2868">
        <v>1</v>
      </c>
      <c r="CK2868">
        <v>22</v>
      </c>
      <c r="CL2868" t="s">
        <v>87</v>
      </c>
    </row>
    <row r="2869" spans="1:90">
      <c r="A2869" t="s">
        <v>72</v>
      </c>
      <c r="B2869" t="s">
        <v>73</v>
      </c>
      <c r="C2869" t="s">
        <v>74</v>
      </c>
      <c r="E2869" t="str">
        <f>"FES1162718435"</f>
        <v>FES1162718435</v>
      </c>
      <c r="F2869" s="3">
        <v>43760</v>
      </c>
      <c r="G2869">
        <v>202004</v>
      </c>
      <c r="H2869" t="s">
        <v>75</v>
      </c>
      <c r="I2869" t="s">
        <v>76</v>
      </c>
      <c r="J2869" t="s">
        <v>77</v>
      </c>
      <c r="K2869" t="s">
        <v>78</v>
      </c>
      <c r="L2869" t="s">
        <v>842</v>
      </c>
      <c r="M2869" t="s">
        <v>843</v>
      </c>
      <c r="N2869" t="s">
        <v>2932</v>
      </c>
      <c r="O2869" t="s">
        <v>82</v>
      </c>
      <c r="P2869" t="str">
        <f>"217071686                     "</f>
        <v xml:space="preserve">217071686 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8.7899999999999991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 s="4">
        <v>50.66</v>
      </c>
      <c r="BM2869" s="4">
        <v>7.6</v>
      </c>
      <c r="BN2869" s="4">
        <v>58.26</v>
      </c>
      <c r="BO2869" s="4">
        <v>58.26</v>
      </c>
      <c r="BQ2869" t="s">
        <v>95</v>
      </c>
      <c r="BR2869" t="s">
        <v>84</v>
      </c>
      <c r="BS2869" s="3">
        <v>43761</v>
      </c>
      <c r="BT2869" s="5">
        <v>0.34583333333333338</v>
      </c>
      <c r="BU2869" t="s">
        <v>1144</v>
      </c>
      <c r="BV2869" t="s">
        <v>90</v>
      </c>
      <c r="BY2869">
        <v>1200</v>
      </c>
      <c r="CA2869" t="s">
        <v>128</v>
      </c>
      <c r="CC2869" t="s">
        <v>843</v>
      </c>
      <c r="CD2869">
        <v>4300</v>
      </c>
      <c r="CE2869" t="s">
        <v>96</v>
      </c>
      <c r="CF2869" s="3">
        <v>43763</v>
      </c>
      <c r="CI2869">
        <v>1</v>
      </c>
      <c r="CJ2869">
        <v>1</v>
      </c>
      <c r="CK2869">
        <v>21</v>
      </c>
      <c r="CL2869" t="s">
        <v>87</v>
      </c>
    </row>
    <row r="2870" spans="1:90">
      <c r="A2870" t="s">
        <v>72</v>
      </c>
      <c r="B2870" t="s">
        <v>73</v>
      </c>
      <c r="C2870" t="s">
        <v>74</v>
      </c>
      <c r="E2870" t="str">
        <f>"FES1162718422"</f>
        <v>FES1162718422</v>
      </c>
      <c r="F2870" s="3">
        <v>43760</v>
      </c>
      <c r="G2870">
        <v>202004</v>
      </c>
      <c r="H2870" t="s">
        <v>75</v>
      </c>
      <c r="I2870" t="s">
        <v>76</v>
      </c>
      <c r="J2870" t="s">
        <v>77</v>
      </c>
      <c r="K2870" t="s">
        <v>78</v>
      </c>
      <c r="L2870" t="s">
        <v>114</v>
      </c>
      <c r="M2870" t="s">
        <v>115</v>
      </c>
      <c r="N2870" t="s">
        <v>126</v>
      </c>
      <c r="O2870" t="s">
        <v>82</v>
      </c>
      <c r="P2870" t="str">
        <f>"2170712955                    "</f>
        <v xml:space="preserve">2170712955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8.7899999999999991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 s="4">
        <v>50.66</v>
      </c>
      <c r="BM2870" s="4">
        <v>7.6</v>
      </c>
      <c r="BN2870" s="4">
        <v>58.26</v>
      </c>
      <c r="BO2870" s="4">
        <v>58.26</v>
      </c>
      <c r="BQ2870" t="s">
        <v>95</v>
      </c>
      <c r="BR2870" t="s">
        <v>84</v>
      </c>
      <c r="BS2870" s="3">
        <v>43761</v>
      </c>
      <c r="BT2870" s="5">
        <v>0.4291666666666667</v>
      </c>
      <c r="BU2870" t="s">
        <v>2401</v>
      </c>
      <c r="BV2870" t="s">
        <v>90</v>
      </c>
      <c r="BY2870">
        <v>1200</v>
      </c>
      <c r="CA2870" t="s">
        <v>514</v>
      </c>
      <c r="CC2870" t="s">
        <v>115</v>
      </c>
      <c r="CD2870">
        <v>200</v>
      </c>
      <c r="CE2870" t="s">
        <v>96</v>
      </c>
      <c r="CF2870" s="3">
        <v>43762</v>
      </c>
      <c r="CI2870">
        <v>1</v>
      </c>
      <c r="CJ2870">
        <v>1</v>
      </c>
      <c r="CK2870">
        <v>21</v>
      </c>
      <c r="CL2870" t="s">
        <v>87</v>
      </c>
    </row>
    <row r="2871" spans="1:90">
      <c r="A2871" t="s">
        <v>72</v>
      </c>
      <c r="B2871" t="s">
        <v>73</v>
      </c>
      <c r="C2871" t="s">
        <v>74</v>
      </c>
      <c r="E2871" t="str">
        <f>"FES1162718619"</f>
        <v>FES1162718619</v>
      </c>
      <c r="F2871" s="3">
        <v>43760</v>
      </c>
      <c r="G2871">
        <v>202004</v>
      </c>
      <c r="H2871" t="s">
        <v>75</v>
      </c>
      <c r="I2871" t="s">
        <v>76</v>
      </c>
      <c r="J2871" t="s">
        <v>77</v>
      </c>
      <c r="K2871" t="s">
        <v>78</v>
      </c>
      <c r="L2871" t="s">
        <v>92</v>
      </c>
      <c r="M2871" t="s">
        <v>93</v>
      </c>
      <c r="N2871" t="s">
        <v>276</v>
      </c>
      <c r="O2871" t="s">
        <v>82</v>
      </c>
      <c r="P2871" t="str">
        <f>"2170713371                    "</f>
        <v xml:space="preserve">2170713371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8.7899999999999991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 s="4">
        <v>50.66</v>
      </c>
      <c r="BM2871" s="4">
        <v>7.6</v>
      </c>
      <c r="BN2871" s="4">
        <v>58.26</v>
      </c>
      <c r="BO2871" s="4">
        <v>58.26</v>
      </c>
      <c r="BQ2871" t="s">
        <v>95</v>
      </c>
      <c r="BR2871" t="s">
        <v>84</v>
      </c>
      <c r="BS2871" s="3">
        <v>43761</v>
      </c>
      <c r="BT2871" s="5">
        <v>0.3527777777777778</v>
      </c>
      <c r="BU2871" t="s">
        <v>277</v>
      </c>
      <c r="BV2871" t="s">
        <v>90</v>
      </c>
      <c r="BY2871">
        <v>1200</v>
      </c>
      <c r="CA2871" t="s">
        <v>214</v>
      </c>
      <c r="CC2871" t="s">
        <v>93</v>
      </c>
      <c r="CD2871">
        <v>7441</v>
      </c>
      <c r="CE2871" t="s">
        <v>96</v>
      </c>
      <c r="CF2871" s="3">
        <v>43762</v>
      </c>
      <c r="CI2871">
        <v>1</v>
      </c>
      <c r="CJ2871">
        <v>1</v>
      </c>
      <c r="CK2871">
        <v>21</v>
      </c>
      <c r="CL2871" t="s">
        <v>87</v>
      </c>
    </row>
    <row r="2872" spans="1:90">
      <c r="A2872" t="s">
        <v>72</v>
      </c>
      <c r="B2872" t="s">
        <v>73</v>
      </c>
      <c r="C2872" t="s">
        <v>74</v>
      </c>
      <c r="E2872" t="str">
        <f>"FES1162718470"</f>
        <v>FES1162718470</v>
      </c>
      <c r="F2872" s="3">
        <v>43760</v>
      </c>
      <c r="G2872">
        <v>202004</v>
      </c>
      <c r="H2872" t="s">
        <v>75</v>
      </c>
      <c r="I2872" t="s">
        <v>76</v>
      </c>
      <c r="J2872" t="s">
        <v>77</v>
      </c>
      <c r="K2872" t="s">
        <v>78</v>
      </c>
      <c r="L2872" t="s">
        <v>185</v>
      </c>
      <c r="M2872" t="s">
        <v>186</v>
      </c>
      <c r="N2872" t="s">
        <v>1930</v>
      </c>
      <c r="O2872" t="s">
        <v>82</v>
      </c>
      <c r="P2872" t="str">
        <f>"2170713205                    "</f>
        <v xml:space="preserve">2170713205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6.87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 s="4">
        <v>39.58</v>
      </c>
      <c r="BM2872" s="4">
        <v>5.94</v>
      </c>
      <c r="BN2872" s="4">
        <v>45.52</v>
      </c>
      <c r="BO2872" s="4">
        <v>45.52</v>
      </c>
      <c r="BR2872" t="s">
        <v>84</v>
      </c>
      <c r="BS2872" s="3">
        <v>43761</v>
      </c>
      <c r="BT2872" s="5">
        <v>0.375</v>
      </c>
      <c r="BU2872" t="s">
        <v>478</v>
      </c>
      <c r="BV2872" t="s">
        <v>90</v>
      </c>
      <c r="BY2872">
        <v>1200</v>
      </c>
      <c r="CC2872" t="s">
        <v>186</v>
      </c>
      <c r="CD2872">
        <v>1428</v>
      </c>
      <c r="CE2872" t="s">
        <v>96</v>
      </c>
      <c r="CF2872" s="3">
        <v>43762</v>
      </c>
      <c r="CI2872">
        <v>1</v>
      </c>
      <c r="CJ2872">
        <v>1</v>
      </c>
      <c r="CK2872">
        <v>22</v>
      </c>
      <c r="CL2872" t="s">
        <v>87</v>
      </c>
    </row>
    <row r="2873" spans="1:90">
      <c r="A2873" t="s">
        <v>72</v>
      </c>
      <c r="B2873" t="s">
        <v>73</v>
      </c>
      <c r="C2873" t="s">
        <v>74</v>
      </c>
      <c r="E2873" t="str">
        <f>"FES1162718604"</f>
        <v>FES1162718604</v>
      </c>
      <c r="F2873" s="3">
        <v>43760</v>
      </c>
      <c r="G2873">
        <v>202004</v>
      </c>
      <c r="H2873" t="s">
        <v>75</v>
      </c>
      <c r="I2873" t="s">
        <v>76</v>
      </c>
      <c r="J2873" t="s">
        <v>77</v>
      </c>
      <c r="K2873" t="s">
        <v>78</v>
      </c>
      <c r="L2873" t="s">
        <v>2933</v>
      </c>
      <c r="M2873" t="s">
        <v>2934</v>
      </c>
      <c r="N2873" t="s">
        <v>2935</v>
      </c>
      <c r="O2873" t="s">
        <v>82</v>
      </c>
      <c r="P2873" t="str">
        <f>"2170713362                    "</f>
        <v xml:space="preserve">2170713362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8.7899999999999991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 s="4">
        <v>50.66</v>
      </c>
      <c r="BM2873" s="4">
        <v>7.6</v>
      </c>
      <c r="BN2873" s="4">
        <v>58.26</v>
      </c>
      <c r="BO2873" s="4">
        <v>58.26</v>
      </c>
      <c r="BR2873" t="s">
        <v>84</v>
      </c>
      <c r="BS2873" s="3">
        <v>43761</v>
      </c>
      <c r="BT2873" s="5">
        <v>0.41875000000000001</v>
      </c>
      <c r="BU2873" t="s">
        <v>2936</v>
      </c>
      <c r="BV2873" t="s">
        <v>90</v>
      </c>
      <c r="BY2873">
        <v>1200</v>
      </c>
      <c r="CA2873" t="s">
        <v>2937</v>
      </c>
      <c r="CC2873" t="s">
        <v>2934</v>
      </c>
      <c r="CD2873">
        <v>1240</v>
      </c>
      <c r="CE2873" t="s">
        <v>96</v>
      </c>
      <c r="CF2873" s="3">
        <v>43763</v>
      </c>
      <c r="CI2873">
        <v>1</v>
      </c>
      <c r="CJ2873">
        <v>1</v>
      </c>
      <c r="CK2873">
        <v>21</v>
      </c>
      <c r="CL2873" t="s">
        <v>87</v>
      </c>
    </row>
    <row r="2874" spans="1:90">
      <c r="A2874" t="s">
        <v>72</v>
      </c>
      <c r="B2874" t="s">
        <v>73</v>
      </c>
      <c r="C2874" t="s">
        <v>74</v>
      </c>
      <c r="E2874" t="str">
        <f>"FES1162718529"</f>
        <v>FES1162718529</v>
      </c>
      <c r="F2874" s="3">
        <v>43760</v>
      </c>
      <c r="G2874">
        <v>202004</v>
      </c>
      <c r="H2874" t="s">
        <v>75</v>
      </c>
      <c r="I2874" t="s">
        <v>76</v>
      </c>
      <c r="J2874" t="s">
        <v>77</v>
      </c>
      <c r="K2874" t="s">
        <v>78</v>
      </c>
      <c r="L2874" t="s">
        <v>142</v>
      </c>
      <c r="M2874" t="s">
        <v>143</v>
      </c>
      <c r="N2874" t="s">
        <v>539</v>
      </c>
      <c r="O2874" t="s">
        <v>82</v>
      </c>
      <c r="P2874" t="str">
        <f>"2170713269                    "</f>
        <v xml:space="preserve">2170713269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6.87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 s="4">
        <v>39.58</v>
      </c>
      <c r="BM2874" s="4">
        <v>5.94</v>
      </c>
      <c r="BN2874" s="4">
        <v>45.52</v>
      </c>
      <c r="BO2874" s="4">
        <v>45.52</v>
      </c>
      <c r="BQ2874" t="s">
        <v>95</v>
      </c>
      <c r="BR2874" t="s">
        <v>84</v>
      </c>
      <c r="BS2874" s="3">
        <v>43761</v>
      </c>
      <c r="BT2874" s="5">
        <v>0.36388888888888887</v>
      </c>
      <c r="BU2874" t="s">
        <v>2268</v>
      </c>
      <c r="BV2874" t="s">
        <v>90</v>
      </c>
      <c r="BY2874">
        <v>1200</v>
      </c>
      <c r="CA2874" t="s">
        <v>1927</v>
      </c>
      <c r="CC2874" t="s">
        <v>143</v>
      </c>
      <c r="CD2874">
        <v>1459</v>
      </c>
      <c r="CE2874" t="s">
        <v>96</v>
      </c>
      <c r="CF2874" s="3">
        <v>43762</v>
      </c>
      <c r="CI2874">
        <v>1</v>
      </c>
      <c r="CJ2874">
        <v>1</v>
      </c>
      <c r="CK2874">
        <v>22</v>
      </c>
      <c r="CL2874" t="s">
        <v>87</v>
      </c>
    </row>
    <row r="2875" spans="1:90">
      <c r="A2875" t="s">
        <v>72</v>
      </c>
      <c r="B2875" t="s">
        <v>73</v>
      </c>
      <c r="C2875" t="s">
        <v>74</v>
      </c>
      <c r="E2875" t="str">
        <f>"FES1162718575"</f>
        <v>FES1162718575</v>
      </c>
      <c r="F2875" s="3">
        <v>43760</v>
      </c>
      <c r="G2875">
        <v>202004</v>
      </c>
      <c r="H2875" t="s">
        <v>75</v>
      </c>
      <c r="I2875" t="s">
        <v>76</v>
      </c>
      <c r="J2875" t="s">
        <v>77</v>
      </c>
      <c r="K2875" t="s">
        <v>78</v>
      </c>
      <c r="L2875" t="s">
        <v>1570</v>
      </c>
      <c r="M2875" t="s">
        <v>1571</v>
      </c>
      <c r="N2875" t="s">
        <v>1572</v>
      </c>
      <c r="O2875" t="s">
        <v>82</v>
      </c>
      <c r="P2875" t="str">
        <f>"2170713322                    "</f>
        <v xml:space="preserve">2170713322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12.36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 s="4">
        <v>71.239999999999995</v>
      </c>
      <c r="BM2875" s="4">
        <v>10.69</v>
      </c>
      <c r="BN2875" s="4">
        <v>81.93</v>
      </c>
      <c r="BO2875" s="4">
        <v>81.93</v>
      </c>
      <c r="BQ2875" t="s">
        <v>83</v>
      </c>
      <c r="BR2875" t="s">
        <v>84</v>
      </c>
      <c r="BS2875" s="3">
        <v>43761</v>
      </c>
      <c r="BT2875" s="5">
        <v>0.27361111111111108</v>
      </c>
      <c r="BU2875" t="s">
        <v>2008</v>
      </c>
      <c r="BV2875" t="s">
        <v>90</v>
      </c>
      <c r="BY2875">
        <v>1200</v>
      </c>
      <c r="CA2875" t="s">
        <v>2938</v>
      </c>
      <c r="CC2875" t="s">
        <v>1571</v>
      </c>
      <c r="CD2875">
        <v>2410</v>
      </c>
      <c r="CE2875" t="s">
        <v>96</v>
      </c>
      <c r="CF2875" s="3">
        <v>43762</v>
      </c>
      <c r="CI2875">
        <v>1</v>
      </c>
      <c r="CJ2875">
        <v>1</v>
      </c>
      <c r="CK2875">
        <v>24</v>
      </c>
      <c r="CL2875" t="s">
        <v>87</v>
      </c>
    </row>
    <row r="2876" spans="1:90">
      <c r="A2876" t="s">
        <v>72</v>
      </c>
      <c r="B2876" t="s">
        <v>73</v>
      </c>
      <c r="C2876" t="s">
        <v>74</v>
      </c>
      <c r="E2876" t="str">
        <f>"FES1162718449"</f>
        <v>FES1162718449</v>
      </c>
      <c r="F2876" s="3">
        <v>43760</v>
      </c>
      <c r="G2876">
        <v>202004</v>
      </c>
      <c r="H2876" t="s">
        <v>75</v>
      </c>
      <c r="I2876" t="s">
        <v>76</v>
      </c>
      <c r="J2876" t="s">
        <v>77</v>
      </c>
      <c r="K2876" t="s">
        <v>78</v>
      </c>
      <c r="L2876" t="s">
        <v>222</v>
      </c>
      <c r="M2876" t="s">
        <v>223</v>
      </c>
      <c r="N2876" t="s">
        <v>2513</v>
      </c>
      <c r="O2876" t="s">
        <v>82</v>
      </c>
      <c r="P2876" t="str">
        <f>"2170712766                    "</f>
        <v xml:space="preserve">2170712766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8.7899999999999991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 s="4">
        <v>50.66</v>
      </c>
      <c r="BM2876" s="4">
        <v>7.6</v>
      </c>
      <c r="BN2876" s="4">
        <v>58.26</v>
      </c>
      <c r="BO2876" s="4">
        <v>58.26</v>
      </c>
      <c r="BQ2876" t="s">
        <v>95</v>
      </c>
      <c r="BR2876" t="s">
        <v>84</v>
      </c>
      <c r="BS2876" s="3">
        <v>43762</v>
      </c>
      <c r="BT2876" s="5">
        <v>0.55694444444444446</v>
      </c>
      <c r="BU2876" t="s">
        <v>2939</v>
      </c>
      <c r="BV2876" t="s">
        <v>87</v>
      </c>
      <c r="BY2876">
        <v>1200</v>
      </c>
      <c r="CC2876" t="s">
        <v>223</v>
      </c>
      <c r="CD2876">
        <v>157</v>
      </c>
      <c r="CE2876" t="s">
        <v>96</v>
      </c>
      <c r="CF2876" s="3">
        <v>43763</v>
      </c>
      <c r="CI2876">
        <v>1</v>
      </c>
      <c r="CJ2876">
        <v>2</v>
      </c>
      <c r="CK2876">
        <v>21</v>
      </c>
      <c r="CL2876" t="s">
        <v>87</v>
      </c>
    </row>
    <row r="2877" spans="1:90">
      <c r="A2877" t="s">
        <v>72</v>
      </c>
      <c r="B2877" t="s">
        <v>73</v>
      </c>
      <c r="C2877" t="s">
        <v>74</v>
      </c>
      <c r="E2877" t="str">
        <f>"FES1162718566"</f>
        <v>FES1162718566</v>
      </c>
      <c r="F2877" s="3">
        <v>43760</v>
      </c>
      <c r="G2877">
        <v>202004</v>
      </c>
      <c r="H2877" t="s">
        <v>75</v>
      </c>
      <c r="I2877" t="s">
        <v>76</v>
      </c>
      <c r="J2877" t="s">
        <v>77</v>
      </c>
      <c r="K2877" t="s">
        <v>78</v>
      </c>
      <c r="L2877" t="s">
        <v>79</v>
      </c>
      <c r="M2877" t="s">
        <v>80</v>
      </c>
      <c r="N2877" t="s">
        <v>168</v>
      </c>
      <c r="O2877" t="s">
        <v>82</v>
      </c>
      <c r="P2877" t="str">
        <f>"2170712605                    "</f>
        <v xml:space="preserve">2170712605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6.87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 s="4">
        <v>39.58</v>
      </c>
      <c r="BM2877" s="4">
        <v>5.94</v>
      </c>
      <c r="BN2877" s="4">
        <v>45.52</v>
      </c>
      <c r="BO2877" s="4">
        <v>45.52</v>
      </c>
      <c r="BQ2877" t="s">
        <v>95</v>
      </c>
      <c r="BR2877" t="s">
        <v>84</v>
      </c>
      <c r="BS2877" s="3">
        <v>43761</v>
      </c>
      <c r="BT2877" s="5">
        <v>0.41666666666666669</v>
      </c>
      <c r="BU2877" t="s">
        <v>1489</v>
      </c>
      <c r="BV2877" t="s">
        <v>90</v>
      </c>
      <c r="BY2877">
        <v>1200</v>
      </c>
      <c r="CC2877" t="s">
        <v>80</v>
      </c>
      <c r="CD2877">
        <v>2091</v>
      </c>
      <c r="CE2877" t="s">
        <v>96</v>
      </c>
      <c r="CF2877" s="3">
        <v>43762</v>
      </c>
      <c r="CI2877">
        <v>1</v>
      </c>
      <c r="CJ2877">
        <v>1</v>
      </c>
      <c r="CK2877">
        <v>22</v>
      </c>
      <c r="CL2877" t="s">
        <v>87</v>
      </c>
    </row>
    <row r="2878" spans="1:90">
      <c r="A2878" t="s">
        <v>72</v>
      </c>
      <c r="B2878" t="s">
        <v>73</v>
      </c>
      <c r="C2878" t="s">
        <v>74</v>
      </c>
      <c r="E2878" t="str">
        <f>"FES1162718532"</f>
        <v>FES1162718532</v>
      </c>
      <c r="F2878" s="3">
        <v>43760</v>
      </c>
      <c r="G2878">
        <v>202004</v>
      </c>
      <c r="H2878" t="s">
        <v>75</v>
      </c>
      <c r="I2878" t="s">
        <v>76</v>
      </c>
      <c r="J2878" t="s">
        <v>77</v>
      </c>
      <c r="K2878" t="s">
        <v>78</v>
      </c>
      <c r="L2878" t="s">
        <v>75</v>
      </c>
      <c r="M2878" t="s">
        <v>76</v>
      </c>
      <c r="N2878" t="s">
        <v>846</v>
      </c>
      <c r="O2878" t="s">
        <v>82</v>
      </c>
      <c r="P2878" t="str">
        <f>"2170713276                    "</f>
        <v xml:space="preserve">2170713276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6.87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 s="4">
        <v>39.58</v>
      </c>
      <c r="BM2878" s="4">
        <v>5.94</v>
      </c>
      <c r="BN2878" s="4">
        <v>45.52</v>
      </c>
      <c r="BO2878" s="4">
        <v>45.52</v>
      </c>
      <c r="BQ2878" t="s">
        <v>95</v>
      </c>
      <c r="BR2878" t="s">
        <v>84</v>
      </c>
      <c r="BS2878" s="3">
        <v>43761</v>
      </c>
      <c r="BT2878" s="5">
        <v>0.33194444444444443</v>
      </c>
      <c r="BU2878" t="s">
        <v>847</v>
      </c>
      <c r="BV2878" t="s">
        <v>90</v>
      </c>
      <c r="BY2878">
        <v>1200</v>
      </c>
      <c r="CA2878" t="s">
        <v>848</v>
      </c>
      <c r="CC2878" t="s">
        <v>76</v>
      </c>
      <c r="CD2878">
        <v>1645</v>
      </c>
      <c r="CE2878" t="s">
        <v>96</v>
      </c>
      <c r="CF2878" s="3">
        <v>43762</v>
      </c>
      <c r="CI2878">
        <v>1</v>
      </c>
      <c r="CJ2878">
        <v>1</v>
      </c>
      <c r="CK2878">
        <v>22</v>
      </c>
      <c r="CL2878" t="s">
        <v>87</v>
      </c>
    </row>
    <row r="2879" spans="1:90">
      <c r="A2879" t="s">
        <v>72</v>
      </c>
      <c r="B2879" t="s">
        <v>73</v>
      </c>
      <c r="C2879" t="s">
        <v>74</v>
      </c>
      <c r="E2879" t="str">
        <f>"FES1162718592"</f>
        <v>FES1162718592</v>
      </c>
      <c r="F2879" s="3">
        <v>43760</v>
      </c>
      <c r="G2879">
        <v>202004</v>
      </c>
      <c r="H2879" t="s">
        <v>75</v>
      </c>
      <c r="I2879" t="s">
        <v>76</v>
      </c>
      <c r="J2879" t="s">
        <v>77</v>
      </c>
      <c r="K2879" t="s">
        <v>78</v>
      </c>
      <c r="L2879" t="s">
        <v>75</v>
      </c>
      <c r="M2879" t="s">
        <v>76</v>
      </c>
      <c r="N2879" t="s">
        <v>2940</v>
      </c>
      <c r="O2879" t="s">
        <v>82</v>
      </c>
      <c r="P2879" t="str">
        <f>"2170713345                    "</f>
        <v xml:space="preserve">2170713345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6.87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 s="4">
        <v>39.58</v>
      </c>
      <c r="BM2879" s="4">
        <v>5.94</v>
      </c>
      <c r="BN2879" s="4">
        <v>45.52</v>
      </c>
      <c r="BO2879" s="4">
        <v>45.52</v>
      </c>
      <c r="BR2879" t="s">
        <v>84</v>
      </c>
      <c r="BS2879" s="3">
        <v>43761</v>
      </c>
      <c r="BT2879" s="5">
        <v>0.375</v>
      </c>
      <c r="BU2879" t="s">
        <v>2941</v>
      </c>
      <c r="BV2879" t="s">
        <v>90</v>
      </c>
      <c r="BY2879">
        <v>1200</v>
      </c>
      <c r="CC2879" t="s">
        <v>76</v>
      </c>
      <c r="CD2879">
        <v>1682</v>
      </c>
      <c r="CE2879" t="s">
        <v>96</v>
      </c>
      <c r="CF2879" s="3">
        <v>43762</v>
      </c>
      <c r="CI2879">
        <v>1</v>
      </c>
      <c r="CJ2879">
        <v>1</v>
      </c>
      <c r="CK2879">
        <v>22</v>
      </c>
      <c r="CL2879" t="s">
        <v>87</v>
      </c>
    </row>
    <row r="2880" spans="1:90">
      <c r="A2880" t="s">
        <v>72</v>
      </c>
      <c r="B2880" t="s">
        <v>73</v>
      </c>
      <c r="C2880" t="s">
        <v>74</v>
      </c>
      <c r="E2880" t="str">
        <f>"FES1162718534"</f>
        <v>FES1162718534</v>
      </c>
      <c r="F2880" s="3">
        <v>43760</v>
      </c>
      <c r="G2880">
        <v>202004</v>
      </c>
      <c r="H2880" t="s">
        <v>75</v>
      </c>
      <c r="I2880" t="s">
        <v>76</v>
      </c>
      <c r="J2880" t="s">
        <v>77</v>
      </c>
      <c r="K2880" t="s">
        <v>78</v>
      </c>
      <c r="L2880" t="s">
        <v>142</v>
      </c>
      <c r="M2880" t="s">
        <v>143</v>
      </c>
      <c r="N2880" t="s">
        <v>755</v>
      </c>
      <c r="O2880" t="s">
        <v>82</v>
      </c>
      <c r="P2880" t="str">
        <f>"2170713278                    "</f>
        <v xml:space="preserve">2170713278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6.87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 s="4">
        <v>39.58</v>
      </c>
      <c r="BM2880" s="4">
        <v>5.94</v>
      </c>
      <c r="BN2880" s="4">
        <v>45.52</v>
      </c>
      <c r="BO2880" s="4">
        <v>45.52</v>
      </c>
      <c r="BQ2880" t="s">
        <v>95</v>
      </c>
      <c r="BR2880" t="s">
        <v>84</v>
      </c>
      <c r="BS2880" s="3">
        <v>43761</v>
      </c>
      <c r="BT2880" s="5">
        <v>0.41111111111111115</v>
      </c>
      <c r="BU2880" t="s">
        <v>2942</v>
      </c>
      <c r="BV2880" t="s">
        <v>90</v>
      </c>
      <c r="BY2880">
        <v>1200</v>
      </c>
      <c r="CA2880" t="s">
        <v>1927</v>
      </c>
      <c r="CC2880" t="s">
        <v>143</v>
      </c>
      <c r="CD2880">
        <v>1459</v>
      </c>
      <c r="CE2880" t="s">
        <v>96</v>
      </c>
      <c r="CF2880" s="3">
        <v>43762</v>
      </c>
      <c r="CI2880">
        <v>1</v>
      </c>
      <c r="CJ2880">
        <v>1</v>
      </c>
      <c r="CK2880">
        <v>22</v>
      </c>
      <c r="CL2880" t="s">
        <v>87</v>
      </c>
    </row>
    <row r="2881" spans="1:90">
      <c r="A2881" t="s">
        <v>72</v>
      </c>
      <c r="B2881" t="s">
        <v>73</v>
      </c>
      <c r="C2881" t="s">
        <v>74</v>
      </c>
      <c r="E2881" t="str">
        <f>"FES1162718599"</f>
        <v>FES1162718599</v>
      </c>
      <c r="F2881" s="3">
        <v>43760</v>
      </c>
      <c r="G2881">
        <v>202004</v>
      </c>
      <c r="H2881" t="s">
        <v>75</v>
      </c>
      <c r="I2881" t="s">
        <v>76</v>
      </c>
      <c r="J2881" t="s">
        <v>77</v>
      </c>
      <c r="K2881" t="s">
        <v>78</v>
      </c>
      <c r="L2881" t="s">
        <v>114</v>
      </c>
      <c r="M2881" t="s">
        <v>115</v>
      </c>
      <c r="N2881" t="s">
        <v>1171</v>
      </c>
      <c r="O2881" t="s">
        <v>82</v>
      </c>
      <c r="P2881" t="str">
        <f>"21707136355                   "</f>
        <v xml:space="preserve">21707136355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8.7899999999999991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 s="4">
        <v>50.66</v>
      </c>
      <c r="BM2881" s="4">
        <v>7.6</v>
      </c>
      <c r="BN2881" s="4">
        <v>58.26</v>
      </c>
      <c r="BO2881" s="4">
        <v>58.26</v>
      </c>
      <c r="BR2881" t="s">
        <v>84</v>
      </c>
      <c r="BS2881" s="3">
        <v>43761</v>
      </c>
      <c r="BT2881" s="5">
        <v>0.33680555555555558</v>
      </c>
      <c r="BU2881" t="s">
        <v>2904</v>
      </c>
      <c r="BV2881" t="s">
        <v>90</v>
      </c>
      <c r="BY2881">
        <v>1200</v>
      </c>
      <c r="CA2881" t="s">
        <v>358</v>
      </c>
      <c r="CC2881" t="s">
        <v>115</v>
      </c>
      <c r="CD2881">
        <v>1</v>
      </c>
      <c r="CE2881" t="s">
        <v>96</v>
      </c>
      <c r="CF2881" s="3">
        <v>43762</v>
      </c>
      <c r="CI2881">
        <v>1</v>
      </c>
      <c r="CJ2881">
        <v>1</v>
      </c>
      <c r="CK2881">
        <v>21</v>
      </c>
      <c r="CL2881" t="s">
        <v>87</v>
      </c>
    </row>
    <row r="2882" spans="1:90">
      <c r="A2882" t="s">
        <v>72</v>
      </c>
      <c r="B2882" t="s">
        <v>73</v>
      </c>
      <c r="C2882" t="s">
        <v>74</v>
      </c>
      <c r="E2882" t="str">
        <f>"FES1162718500"</f>
        <v>FES1162718500</v>
      </c>
      <c r="F2882" s="3">
        <v>43760</v>
      </c>
      <c r="G2882">
        <v>202004</v>
      </c>
      <c r="H2882" t="s">
        <v>75</v>
      </c>
      <c r="I2882" t="s">
        <v>76</v>
      </c>
      <c r="J2882" t="s">
        <v>77</v>
      </c>
      <c r="K2882" t="s">
        <v>78</v>
      </c>
      <c r="L2882" t="s">
        <v>436</v>
      </c>
      <c r="M2882" t="s">
        <v>437</v>
      </c>
      <c r="N2882" t="s">
        <v>1436</v>
      </c>
      <c r="O2882" t="s">
        <v>82</v>
      </c>
      <c r="P2882" t="str">
        <f>"2170713186                    "</f>
        <v xml:space="preserve">2170713186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6.87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 s="4">
        <v>39.58</v>
      </c>
      <c r="BM2882" s="4">
        <v>5.94</v>
      </c>
      <c r="BN2882" s="4">
        <v>45.52</v>
      </c>
      <c r="BO2882" s="4">
        <v>45.52</v>
      </c>
      <c r="BQ2882" t="s">
        <v>83</v>
      </c>
      <c r="BR2882" t="s">
        <v>84</v>
      </c>
      <c r="BS2882" s="3">
        <v>43761</v>
      </c>
      <c r="BT2882" s="5">
        <v>0.36458333333333331</v>
      </c>
      <c r="BU2882" t="s">
        <v>1282</v>
      </c>
      <c r="BV2882" t="s">
        <v>90</v>
      </c>
      <c r="BY2882">
        <v>1200</v>
      </c>
      <c r="CA2882" t="s">
        <v>307</v>
      </c>
      <c r="CC2882" t="s">
        <v>437</v>
      </c>
      <c r="CD2882">
        <v>1709</v>
      </c>
      <c r="CE2882" t="s">
        <v>96</v>
      </c>
      <c r="CF2882" s="3">
        <v>43762</v>
      </c>
      <c r="CI2882">
        <v>1</v>
      </c>
      <c r="CJ2882">
        <v>1</v>
      </c>
      <c r="CK2882">
        <v>22</v>
      </c>
      <c r="CL2882" t="s">
        <v>87</v>
      </c>
    </row>
    <row r="2883" spans="1:90">
      <c r="A2883" t="s">
        <v>72</v>
      </c>
      <c r="B2883" t="s">
        <v>73</v>
      </c>
      <c r="C2883" t="s">
        <v>74</v>
      </c>
      <c r="E2883" t="str">
        <f>"FES1162718600"</f>
        <v>FES1162718600</v>
      </c>
      <c r="F2883" s="3">
        <v>43760</v>
      </c>
      <c r="G2883">
        <v>202004</v>
      </c>
      <c r="H2883" t="s">
        <v>75</v>
      </c>
      <c r="I2883" t="s">
        <v>76</v>
      </c>
      <c r="J2883" t="s">
        <v>77</v>
      </c>
      <c r="K2883" t="s">
        <v>78</v>
      </c>
      <c r="L2883" t="s">
        <v>119</v>
      </c>
      <c r="M2883" t="s">
        <v>120</v>
      </c>
      <c r="N2883" t="s">
        <v>1355</v>
      </c>
      <c r="O2883" t="s">
        <v>82</v>
      </c>
      <c r="P2883" t="str">
        <f>"2170713358                    "</f>
        <v xml:space="preserve">2170713358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30.76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5.8</v>
      </c>
      <c r="BJ2883">
        <v>6.6</v>
      </c>
      <c r="BK2883">
        <v>7</v>
      </c>
      <c r="BL2883" s="4">
        <v>177.23</v>
      </c>
      <c r="BM2883" s="4">
        <v>26.58</v>
      </c>
      <c r="BN2883" s="4">
        <v>203.81</v>
      </c>
      <c r="BO2883" s="4">
        <v>203.81</v>
      </c>
      <c r="BQ2883" t="s">
        <v>95</v>
      </c>
      <c r="BR2883" t="s">
        <v>84</v>
      </c>
      <c r="BS2883" s="3">
        <v>43761</v>
      </c>
      <c r="BT2883" s="5">
        <v>0.40347222222222223</v>
      </c>
      <c r="BU2883" t="s">
        <v>1279</v>
      </c>
      <c r="BV2883" t="s">
        <v>90</v>
      </c>
      <c r="BY2883">
        <v>32894.400000000001</v>
      </c>
      <c r="CA2883" t="s">
        <v>108</v>
      </c>
      <c r="CC2883" t="s">
        <v>120</v>
      </c>
      <c r="CD2883">
        <v>6012</v>
      </c>
      <c r="CE2883" t="s">
        <v>86</v>
      </c>
      <c r="CF2883" s="3">
        <v>43762</v>
      </c>
      <c r="CI2883">
        <v>1</v>
      </c>
      <c r="CJ2883">
        <v>1</v>
      </c>
      <c r="CK2883">
        <v>21</v>
      </c>
      <c r="CL2883" t="s">
        <v>87</v>
      </c>
    </row>
    <row r="2884" spans="1:90">
      <c r="A2884" t="s">
        <v>72</v>
      </c>
      <c r="B2884" t="s">
        <v>73</v>
      </c>
      <c r="C2884" t="s">
        <v>74</v>
      </c>
      <c r="E2884" t="str">
        <f>"FES1162718533"</f>
        <v>FES1162718533</v>
      </c>
      <c r="F2884" s="3">
        <v>43760</v>
      </c>
      <c r="G2884">
        <v>202004</v>
      </c>
      <c r="H2884" t="s">
        <v>75</v>
      </c>
      <c r="I2884" t="s">
        <v>76</v>
      </c>
      <c r="J2884" t="s">
        <v>77</v>
      </c>
      <c r="K2884" t="s">
        <v>78</v>
      </c>
      <c r="L2884" t="s">
        <v>185</v>
      </c>
      <c r="M2884" t="s">
        <v>186</v>
      </c>
      <c r="N2884" t="s">
        <v>2943</v>
      </c>
      <c r="O2884" t="s">
        <v>82</v>
      </c>
      <c r="P2884" t="str">
        <f>"2170713277                    "</f>
        <v xml:space="preserve">2170713277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6.87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 s="4">
        <v>39.58</v>
      </c>
      <c r="BM2884" s="4">
        <v>5.94</v>
      </c>
      <c r="BN2884" s="4">
        <v>45.52</v>
      </c>
      <c r="BO2884" s="4">
        <v>45.52</v>
      </c>
      <c r="BQ2884" t="s">
        <v>2944</v>
      </c>
      <c r="BR2884" t="s">
        <v>84</v>
      </c>
      <c r="BS2884" s="3">
        <v>43761</v>
      </c>
      <c r="BT2884" s="5">
        <v>0.4236111111111111</v>
      </c>
      <c r="BU2884" t="s">
        <v>1710</v>
      </c>
      <c r="BV2884" t="s">
        <v>90</v>
      </c>
      <c r="BY2884">
        <v>1200</v>
      </c>
      <c r="CC2884" t="s">
        <v>186</v>
      </c>
      <c r="CD2884">
        <v>1422</v>
      </c>
      <c r="CE2884" t="s">
        <v>96</v>
      </c>
      <c r="CF2884" s="3">
        <v>43762</v>
      </c>
      <c r="CI2884">
        <v>1</v>
      </c>
      <c r="CJ2884">
        <v>1</v>
      </c>
      <c r="CK2884">
        <v>22</v>
      </c>
      <c r="CL2884" t="s">
        <v>87</v>
      </c>
    </row>
    <row r="2885" spans="1:90">
      <c r="A2885" t="s">
        <v>72</v>
      </c>
      <c r="B2885" t="s">
        <v>73</v>
      </c>
      <c r="C2885" t="s">
        <v>74</v>
      </c>
      <c r="E2885" t="str">
        <f>"FES1162718576"</f>
        <v>FES1162718576</v>
      </c>
      <c r="F2885" s="3">
        <v>43760</v>
      </c>
      <c r="G2885">
        <v>202004</v>
      </c>
      <c r="H2885" t="s">
        <v>75</v>
      </c>
      <c r="I2885" t="s">
        <v>76</v>
      </c>
      <c r="J2885" t="s">
        <v>77</v>
      </c>
      <c r="K2885" t="s">
        <v>78</v>
      </c>
      <c r="L2885" t="s">
        <v>119</v>
      </c>
      <c r="M2885" t="s">
        <v>120</v>
      </c>
      <c r="N2885" t="s">
        <v>406</v>
      </c>
      <c r="O2885" t="s">
        <v>82</v>
      </c>
      <c r="P2885" t="str">
        <f>"2170713323                    "</f>
        <v xml:space="preserve">2170713323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8.7899999999999991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2</v>
      </c>
      <c r="BJ2885">
        <v>1.5</v>
      </c>
      <c r="BK2885">
        <v>2</v>
      </c>
      <c r="BL2885" s="4">
        <v>50.66</v>
      </c>
      <c r="BM2885" s="4">
        <v>7.6</v>
      </c>
      <c r="BN2885" s="4">
        <v>58.26</v>
      </c>
      <c r="BO2885" s="4">
        <v>58.26</v>
      </c>
      <c r="BQ2885" t="s">
        <v>95</v>
      </c>
      <c r="BR2885" t="s">
        <v>84</v>
      </c>
      <c r="BS2885" s="3">
        <v>43761</v>
      </c>
      <c r="BT2885" s="5">
        <v>0.41250000000000003</v>
      </c>
      <c r="BU2885" t="s">
        <v>2896</v>
      </c>
      <c r="BV2885" t="s">
        <v>90</v>
      </c>
      <c r="BY2885">
        <v>7600</v>
      </c>
      <c r="CA2885" t="s">
        <v>472</v>
      </c>
      <c r="CC2885" t="s">
        <v>120</v>
      </c>
      <c r="CD2885">
        <v>6001</v>
      </c>
      <c r="CE2885" t="s">
        <v>86</v>
      </c>
      <c r="CF2885" s="3">
        <v>43762</v>
      </c>
      <c r="CI2885">
        <v>1</v>
      </c>
      <c r="CJ2885">
        <v>1</v>
      </c>
      <c r="CK2885">
        <v>21</v>
      </c>
      <c r="CL2885" t="s">
        <v>87</v>
      </c>
    </row>
    <row r="2886" spans="1:90">
      <c r="A2886" t="s">
        <v>72</v>
      </c>
      <c r="B2886" t="s">
        <v>73</v>
      </c>
      <c r="C2886" t="s">
        <v>74</v>
      </c>
      <c r="E2886" t="str">
        <f>"FES1162718535"</f>
        <v>FES1162718535</v>
      </c>
      <c r="F2886" s="3">
        <v>43760</v>
      </c>
      <c r="G2886">
        <v>202004</v>
      </c>
      <c r="H2886" t="s">
        <v>75</v>
      </c>
      <c r="I2886" t="s">
        <v>76</v>
      </c>
      <c r="J2886" t="s">
        <v>77</v>
      </c>
      <c r="K2886" t="s">
        <v>78</v>
      </c>
      <c r="L2886" t="s">
        <v>75</v>
      </c>
      <c r="M2886" t="s">
        <v>76</v>
      </c>
      <c r="N2886" t="s">
        <v>846</v>
      </c>
      <c r="O2886" t="s">
        <v>82</v>
      </c>
      <c r="P2886" t="str">
        <f>"2170713279                    "</f>
        <v xml:space="preserve">2170713279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6.87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 s="4">
        <v>39.58</v>
      </c>
      <c r="BM2886" s="4">
        <v>5.94</v>
      </c>
      <c r="BN2886" s="4">
        <v>45.52</v>
      </c>
      <c r="BO2886" s="4">
        <v>45.52</v>
      </c>
      <c r="BQ2886" t="s">
        <v>95</v>
      </c>
      <c r="BR2886" t="s">
        <v>84</v>
      </c>
      <c r="BS2886" s="3">
        <v>43761</v>
      </c>
      <c r="BT2886" s="5">
        <v>0.32291666666666669</v>
      </c>
      <c r="BU2886" t="s">
        <v>847</v>
      </c>
      <c r="BV2886" t="s">
        <v>90</v>
      </c>
      <c r="BY2886">
        <v>1200</v>
      </c>
      <c r="CA2886" t="s">
        <v>848</v>
      </c>
      <c r="CC2886" t="s">
        <v>76</v>
      </c>
      <c r="CD2886">
        <v>1645</v>
      </c>
      <c r="CE2886" t="s">
        <v>96</v>
      </c>
      <c r="CF2886" s="3">
        <v>43762</v>
      </c>
      <c r="CI2886">
        <v>1</v>
      </c>
      <c r="CJ2886">
        <v>1</v>
      </c>
      <c r="CK2886">
        <v>22</v>
      </c>
      <c r="CL2886" t="s">
        <v>87</v>
      </c>
    </row>
    <row r="2887" spans="1:90">
      <c r="A2887" t="s">
        <v>72</v>
      </c>
      <c r="B2887" t="s">
        <v>73</v>
      </c>
      <c r="C2887" t="s">
        <v>74</v>
      </c>
      <c r="E2887" t="str">
        <f>"FES1162718447"</f>
        <v>FES1162718447</v>
      </c>
      <c r="F2887" s="3">
        <v>43760</v>
      </c>
      <c r="G2887">
        <v>202004</v>
      </c>
      <c r="H2887" t="s">
        <v>75</v>
      </c>
      <c r="I2887" t="s">
        <v>76</v>
      </c>
      <c r="J2887" t="s">
        <v>77</v>
      </c>
      <c r="K2887" t="s">
        <v>78</v>
      </c>
      <c r="L2887" t="s">
        <v>199</v>
      </c>
      <c r="M2887" t="s">
        <v>200</v>
      </c>
      <c r="N2887" t="s">
        <v>580</v>
      </c>
      <c r="O2887" t="s">
        <v>82</v>
      </c>
      <c r="P2887" t="str">
        <f>"2170712739                    "</f>
        <v xml:space="preserve">2170712739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10.99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2.5</v>
      </c>
      <c r="BJ2887">
        <v>0.8</v>
      </c>
      <c r="BK2887">
        <v>2.5</v>
      </c>
      <c r="BL2887" s="4">
        <v>63.32</v>
      </c>
      <c r="BM2887" s="4">
        <v>9.5</v>
      </c>
      <c r="BN2887" s="4">
        <v>72.819999999999993</v>
      </c>
      <c r="BO2887" s="4">
        <v>72.819999999999993</v>
      </c>
      <c r="BQ2887" t="s">
        <v>83</v>
      </c>
      <c r="BR2887" t="s">
        <v>84</v>
      </c>
      <c r="BS2887" s="3">
        <v>43761</v>
      </c>
      <c r="BT2887" s="5">
        <v>0.40069444444444446</v>
      </c>
      <c r="BU2887" t="s">
        <v>2945</v>
      </c>
      <c r="BV2887" t="s">
        <v>90</v>
      </c>
      <c r="BY2887">
        <v>4082.91</v>
      </c>
      <c r="CA2887" t="s">
        <v>203</v>
      </c>
      <c r="CC2887" t="s">
        <v>200</v>
      </c>
      <c r="CD2887">
        <v>5200</v>
      </c>
      <c r="CE2887" t="s">
        <v>86</v>
      </c>
      <c r="CF2887" s="3">
        <v>43763</v>
      </c>
      <c r="CI2887">
        <v>1</v>
      </c>
      <c r="CJ2887">
        <v>1</v>
      </c>
      <c r="CK2887">
        <v>21</v>
      </c>
      <c r="CL2887" t="s">
        <v>87</v>
      </c>
    </row>
    <row r="2888" spans="1:90">
      <c r="A2888" t="s">
        <v>72</v>
      </c>
      <c r="B2888" t="s">
        <v>73</v>
      </c>
      <c r="C2888" t="s">
        <v>74</v>
      </c>
      <c r="E2888" t="str">
        <f>"FES1162718465"</f>
        <v>FES1162718465</v>
      </c>
      <c r="F2888" s="3">
        <v>43760</v>
      </c>
      <c r="G2888">
        <v>202004</v>
      </c>
      <c r="H2888" t="s">
        <v>75</v>
      </c>
      <c r="I2888" t="s">
        <v>76</v>
      </c>
      <c r="J2888" t="s">
        <v>77</v>
      </c>
      <c r="K2888" t="s">
        <v>78</v>
      </c>
      <c r="L2888" t="s">
        <v>162</v>
      </c>
      <c r="M2888" t="s">
        <v>163</v>
      </c>
      <c r="N2888" t="s">
        <v>166</v>
      </c>
      <c r="O2888" t="s">
        <v>82</v>
      </c>
      <c r="P2888" t="str">
        <f>"2170713195                    "</f>
        <v xml:space="preserve">2170713195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17.04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 s="4">
        <v>98.16</v>
      </c>
      <c r="BM2888" s="4">
        <v>14.72</v>
      </c>
      <c r="BN2888" s="4">
        <v>112.88</v>
      </c>
      <c r="BO2888" s="4">
        <v>112.88</v>
      </c>
      <c r="BQ2888" t="s">
        <v>95</v>
      </c>
      <c r="BR2888" t="s">
        <v>84</v>
      </c>
      <c r="BS2888" s="3">
        <v>43761</v>
      </c>
      <c r="BT2888" s="5">
        <v>0.41666666666666669</v>
      </c>
      <c r="BU2888" t="s">
        <v>2946</v>
      </c>
      <c r="BV2888" t="s">
        <v>90</v>
      </c>
      <c r="BY2888">
        <v>1200</v>
      </c>
      <c r="CC2888" t="s">
        <v>163</v>
      </c>
      <c r="CD2888">
        <v>7130</v>
      </c>
      <c r="CE2888" t="s">
        <v>96</v>
      </c>
      <c r="CF2888" s="3">
        <v>43762</v>
      </c>
      <c r="CI2888">
        <v>1</v>
      </c>
      <c r="CJ2888">
        <v>1</v>
      </c>
      <c r="CK2888">
        <v>23</v>
      </c>
      <c r="CL2888" t="s">
        <v>87</v>
      </c>
    </row>
    <row r="2889" spans="1:90">
      <c r="A2889" t="s">
        <v>72</v>
      </c>
      <c r="B2889" t="s">
        <v>73</v>
      </c>
      <c r="C2889" t="s">
        <v>74</v>
      </c>
      <c r="E2889" t="str">
        <f>"FES1162718540"</f>
        <v>FES1162718540</v>
      </c>
      <c r="F2889" s="3">
        <v>43760</v>
      </c>
      <c r="G2889">
        <v>202004</v>
      </c>
      <c r="H2889" t="s">
        <v>75</v>
      </c>
      <c r="I2889" t="s">
        <v>76</v>
      </c>
      <c r="J2889" t="s">
        <v>77</v>
      </c>
      <c r="K2889" t="s">
        <v>78</v>
      </c>
      <c r="L2889" t="s">
        <v>185</v>
      </c>
      <c r="M2889" t="s">
        <v>186</v>
      </c>
      <c r="N2889" t="s">
        <v>849</v>
      </c>
      <c r="O2889" t="s">
        <v>82</v>
      </c>
      <c r="P2889" t="str">
        <f>"2170713284                    "</f>
        <v xml:space="preserve">2170713284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6.87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 s="4">
        <v>39.58</v>
      </c>
      <c r="BM2889" s="4">
        <v>5.94</v>
      </c>
      <c r="BN2889" s="4">
        <v>45.52</v>
      </c>
      <c r="BO2889" s="4">
        <v>45.52</v>
      </c>
      <c r="BR2889" t="s">
        <v>84</v>
      </c>
      <c r="BS2889" s="3">
        <v>43761</v>
      </c>
      <c r="BT2889" s="5">
        <v>0.38541666666666669</v>
      </c>
      <c r="BU2889" t="s">
        <v>763</v>
      </c>
      <c r="BV2889" t="s">
        <v>90</v>
      </c>
      <c r="BY2889">
        <v>1200</v>
      </c>
      <c r="CC2889" t="s">
        <v>186</v>
      </c>
      <c r="CD2889">
        <v>1422</v>
      </c>
      <c r="CE2889" t="s">
        <v>96</v>
      </c>
      <c r="CF2889" s="3">
        <v>43762</v>
      </c>
      <c r="CI2889">
        <v>1</v>
      </c>
      <c r="CJ2889">
        <v>1</v>
      </c>
      <c r="CK2889">
        <v>22</v>
      </c>
      <c r="CL2889" t="s">
        <v>87</v>
      </c>
    </row>
    <row r="2890" spans="1:90">
      <c r="A2890" t="s">
        <v>72</v>
      </c>
      <c r="B2890" t="s">
        <v>73</v>
      </c>
      <c r="C2890" t="s">
        <v>74</v>
      </c>
      <c r="E2890" t="str">
        <f>"FES1162718628"</f>
        <v>FES1162718628</v>
      </c>
      <c r="F2890" s="3">
        <v>43760</v>
      </c>
      <c r="G2890">
        <v>202004</v>
      </c>
      <c r="H2890" t="s">
        <v>75</v>
      </c>
      <c r="I2890" t="s">
        <v>76</v>
      </c>
      <c r="J2890" t="s">
        <v>77</v>
      </c>
      <c r="K2890" t="s">
        <v>78</v>
      </c>
      <c r="L2890" t="s">
        <v>129</v>
      </c>
      <c r="M2890" t="s">
        <v>130</v>
      </c>
      <c r="N2890" t="s">
        <v>2947</v>
      </c>
      <c r="O2890" t="s">
        <v>82</v>
      </c>
      <c r="P2890" t="str">
        <f>"2170713383                    "</f>
        <v xml:space="preserve">2170713383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6.87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 s="4">
        <v>39.58</v>
      </c>
      <c r="BM2890" s="4">
        <v>5.94</v>
      </c>
      <c r="BN2890" s="4">
        <v>45.52</v>
      </c>
      <c r="BO2890" s="4">
        <v>45.52</v>
      </c>
      <c r="BQ2890" t="s">
        <v>2948</v>
      </c>
      <c r="BR2890" t="s">
        <v>84</v>
      </c>
      <c r="BS2890" s="3">
        <v>43761</v>
      </c>
      <c r="BT2890" s="5">
        <v>0.33333333333333331</v>
      </c>
      <c r="BU2890" t="s">
        <v>1884</v>
      </c>
      <c r="BV2890" t="s">
        <v>90</v>
      </c>
      <c r="BY2890">
        <v>1200</v>
      </c>
      <c r="CC2890" t="s">
        <v>130</v>
      </c>
      <c r="CD2890">
        <v>1451</v>
      </c>
      <c r="CE2890" t="s">
        <v>96</v>
      </c>
      <c r="CF2890" s="3">
        <v>43762</v>
      </c>
      <c r="CI2890">
        <v>1</v>
      </c>
      <c r="CJ2890">
        <v>1</v>
      </c>
      <c r="CK2890">
        <v>22</v>
      </c>
      <c r="CL2890" t="s">
        <v>87</v>
      </c>
    </row>
    <row r="2891" spans="1:90">
      <c r="A2891" t="s">
        <v>72</v>
      </c>
      <c r="B2891" t="s">
        <v>73</v>
      </c>
      <c r="C2891" t="s">
        <v>74</v>
      </c>
      <c r="E2891" t="str">
        <f>"FES1162718526"</f>
        <v>FES1162718526</v>
      </c>
      <c r="F2891" s="3">
        <v>43760</v>
      </c>
      <c r="G2891">
        <v>202004</v>
      </c>
      <c r="H2891" t="s">
        <v>75</v>
      </c>
      <c r="I2891" t="s">
        <v>76</v>
      </c>
      <c r="J2891" t="s">
        <v>77</v>
      </c>
      <c r="K2891" t="s">
        <v>78</v>
      </c>
      <c r="L2891" t="s">
        <v>175</v>
      </c>
      <c r="M2891" t="s">
        <v>176</v>
      </c>
      <c r="N2891" t="s">
        <v>815</v>
      </c>
      <c r="O2891" t="s">
        <v>82</v>
      </c>
      <c r="P2891" t="str">
        <f>"2170713267                    "</f>
        <v xml:space="preserve">2170713267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8.7899999999999991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 s="4">
        <v>50.66</v>
      </c>
      <c r="BM2891" s="4">
        <v>7.6</v>
      </c>
      <c r="BN2891" s="4">
        <v>58.26</v>
      </c>
      <c r="BO2891" s="4">
        <v>58.26</v>
      </c>
      <c r="BQ2891" t="s">
        <v>95</v>
      </c>
      <c r="BR2891" t="s">
        <v>84</v>
      </c>
      <c r="BS2891" s="3">
        <v>43761</v>
      </c>
      <c r="BT2891" s="5">
        <v>0.40833333333333338</v>
      </c>
      <c r="BU2891" t="s">
        <v>1161</v>
      </c>
      <c r="BV2891" t="s">
        <v>90</v>
      </c>
      <c r="BY2891">
        <v>1200</v>
      </c>
      <c r="CA2891" t="s">
        <v>574</v>
      </c>
      <c r="CC2891" t="s">
        <v>176</v>
      </c>
      <c r="CD2891">
        <v>4001</v>
      </c>
      <c r="CE2891" t="s">
        <v>96</v>
      </c>
      <c r="CF2891" s="3">
        <v>43763</v>
      </c>
      <c r="CI2891">
        <v>1</v>
      </c>
      <c r="CJ2891">
        <v>1</v>
      </c>
      <c r="CK2891">
        <v>21</v>
      </c>
      <c r="CL2891" t="s">
        <v>87</v>
      </c>
    </row>
    <row r="2892" spans="1:90">
      <c r="A2892" t="s">
        <v>72</v>
      </c>
      <c r="B2892" t="s">
        <v>73</v>
      </c>
      <c r="C2892" t="s">
        <v>74</v>
      </c>
      <c r="E2892" t="str">
        <f>"FES1162718630"</f>
        <v>FES1162718630</v>
      </c>
      <c r="F2892" s="3">
        <v>43760</v>
      </c>
      <c r="G2892">
        <v>202004</v>
      </c>
      <c r="H2892" t="s">
        <v>75</v>
      </c>
      <c r="I2892" t="s">
        <v>76</v>
      </c>
      <c r="J2892" t="s">
        <v>77</v>
      </c>
      <c r="K2892" t="s">
        <v>78</v>
      </c>
      <c r="L2892" t="s">
        <v>545</v>
      </c>
      <c r="M2892" t="s">
        <v>546</v>
      </c>
      <c r="N2892" t="s">
        <v>547</v>
      </c>
      <c r="O2892" t="s">
        <v>82</v>
      </c>
      <c r="P2892" t="str">
        <f>"2170713387                    "</f>
        <v xml:space="preserve">2170713387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8.7899999999999991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 s="4">
        <v>50.66</v>
      </c>
      <c r="BM2892" s="4">
        <v>7.6</v>
      </c>
      <c r="BN2892" s="4">
        <v>58.26</v>
      </c>
      <c r="BO2892" s="4">
        <v>58.26</v>
      </c>
      <c r="BQ2892" t="s">
        <v>95</v>
      </c>
      <c r="BR2892" t="s">
        <v>84</v>
      </c>
      <c r="BS2892" s="3">
        <v>43761</v>
      </c>
      <c r="BT2892" s="5">
        <v>0.41666666666666669</v>
      </c>
      <c r="BU2892" t="s">
        <v>548</v>
      </c>
      <c r="BV2892" t="s">
        <v>90</v>
      </c>
      <c r="BY2892">
        <v>1200</v>
      </c>
      <c r="CC2892" t="s">
        <v>546</v>
      </c>
      <c r="CD2892">
        <v>6536</v>
      </c>
      <c r="CE2892" t="s">
        <v>96</v>
      </c>
      <c r="CF2892" s="3">
        <v>43763</v>
      </c>
      <c r="CI2892">
        <v>1</v>
      </c>
      <c r="CJ2892">
        <v>1</v>
      </c>
      <c r="CK2892">
        <v>21</v>
      </c>
      <c r="CL2892" t="s">
        <v>87</v>
      </c>
    </row>
    <row r="2893" spans="1:90">
      <c r="A2893" t="s">
        <v>72</v>
      </c>
      <c r="B2893" t="s">
        <v>73</v>
      </c>
      <c r="C2893" t="s">
        <v>74</v>
      </c>
      <c r="E2893" t="str">
        <f>"FES1162718496"</f>
        <v>FES1162718496</v>
      </c>
      <c r="F2893" s="3">
        <v>43760</v>
      </c>
      <c r="G2893">
        <v>202004</v>
      </c>
      <c r="H2893" t="s">
        <v>75</v>
      </c>
      <c r="I2893" t="s">
        <v>76</v>
      </c>
      <c r="J2893" t="s">
        <v>77</v>
      </c>
      <c r="K2893" t="s">
        <v>78</v>
      </c>
      <c r="L2893" t="s">
        <v>175</v>
      </c>
      <c r="M2893" t="s">
        <v>176</v>
      </c>
      <c r="N2893" t="s">
        <v>340</v>
      </c>
      <c r="O2893" t="s">
        <v>82</v>
      </c>
      <c r="P2893" t="str">
        <f>"2170713237                    "</f>
        <v xml:space="preserve">2170713237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8.7899999999999991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 s="4">
        <v>50.66</v>
      </c>
      <c r="BM2893" s="4">
        <v>7.6</v>
      </c>
      <c r="BN2893" s="4">
        <v>58.26</v>
      </c>
      <c r="BO2893" s="4">
        <v>58.26</v>
      </c>
      <c r="BQ2893" t="s">
        <v>258</v>
      </c>
      <c r="BR2893" t="s">
        <v>84</v>
      </c>
      <c r="BS2893" s="3">
        <v>43761</v>
      </c>
      <c r="BT2893" s="5">
        <v>0.48125000000000001</v>
      </c>
      <c r="BU2893" t="s">
        <v>1590</v>
      </c>
      <c r="BV2893" t="s">
        <v>87</v>
      </c>
      <c r="BW2893" t="s">
        <v>903</v>
      </c>
      <c r="BX2893" t="s">
        <v>904</v>
      </c>
      <c r="BY2893">
        <v>1200</v>
      </c>
      <c r="CA2893" t="s">
        <v>2949</v>
      </c>
      <c r="CC2893" t="s">
        <v>176</v>
      </c>
      <c r="CD2893">
        <v>4000</v>
      </c>
      <c r="CE2893" t="s">
        <v>96</v>
      </c>
      <c r="CF2893" s="3">
        <v>43762</v>
      </c>
      <c r="CI2893">
        <v>1</v>
      </c>
      <c r="CJ2893">
        <v>1</v>
      </c>
      <c r="CK2893">
        <v>21</v>
      </c>
      <c r="CL2893" t="s">
        <v>87</v>
      </c>
    </row>
    <row r="2894" spans="1:90">
      <c r="A2894" t="s">
        <v>72</v>
      </c>
      <c r="B2894" t="s">
        <v>73</v>
      </c>
      <c r="C2894" t="s">
        <v>74</v>
      </c>
      <c r="E2894" t="str">
        <f>"FES1162718623"</f>
        <v>FES1162718623</v>
      </c>
      <c r="F2894" s="3">
        <v>43760</v>
      </c>
      <c r="G2894">
        <v>202004</v>
      </c>
      <c r="H2894" t="s">
        <v>75</v>
      </c>
      <c r="I2894" t="s">
        <v>76</v>
      </c>
      <c r="J2894" t="s">
        <v>77</v>
      </c>
      <c r="K2894" t="s">
        <v>78</v>
      </c>
      <c r="L2894" t="s">
        <v>308</v>
      </c>
      <c r="M2894" t="s">
        <v>308</v>
      </c>
      <c r="N2894" t="s">
        <v>1887</v>
      </c>
      <c r="O2894" t="s">
        <v>82</v>
      </c>
      <c r="P2894" t="str">
        <f>"2170713378                    "</f>
        <v xml:space="preserve">2170713378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17.04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 s="4">
        <v>98.16</v>
      </c>
      <c r="BM2894" s="4">
        <v>14.72</v>
      </c>
      <c r="BN2894" s="4">
        <v>112.88</v>
      </c>
      <c r="BO2894" s="4">
        <v>112.88</v>
      </c>
      <c r="BQ2894" t="s">
        <v>785</v>
      </c>
      <c r="BR2894" t="s">
        <v>84</v>
      </c>
      <c r="BS2894" s="3">
        <v>43761</v>
      </c>
      <c r="BT2894" s="5">
        <v>0.50972222222222219</v>
      </c>
      <c r="BU2894" t="s">
        <v>2887</v>
      </c>
      <c r="BV2894" t="s">
        <v>90</v>
      </c>
      <c r="BY2894">
        <v>1200</v>
      </c>
      <c r="CA2894" t="s">
        <v>2279</v>
      </c>
      <c r="CC2894" t="s">
        <v>308</v>
      </c>
      <c r="CD2894">
        <v>7646</v>
      </c>
      <c r="CE2894" t="s">
        <v>96</v>
      </c>
      <c r="CF2894" s="3">
        <v>43762</v>
      </c>
      <c r="CI2894">
        <v>1</v>
      </c>
      <c r="CJ2894">
        <v>1</v>
      </c>
      <c r="CK2894">
        <v>23</v>
      </c>
      <c r="CL2894" t="s">
        <v>87</v>
      </c>
    </row>
    <row r="2895" spans="1:90">
      <c r="A2895" t="s">
        <v>72</v>
      </c>
      <c r="B2895" t="s">
        <v>73</v>
      </c>
      <c r="C2895" t="s">
        <v>74</v>
      </c>
      <c r="E2895" t="str">
        <f>"FES1162718530"</f>
        <v>FES1162718530</v>
      </c>
      <c r="F2895" s="3">
        <v>43760</v>
      </c>
      <c r="G2895">
        <v>202004</v>
      </c>
      <c r="H2895" t="s">
        <v>75</v>
      </c>
      <c r="I2895" t="s">
        <v>76</v>
      </c>
      <c r="J2895" t="s">
        <v>77</v>
      </c>
      <c r="K2895" t="s">
        <v>78</v>
      </c>
      <c r="L2895" t="s">
        <v>175</v>
      </c>
      <c r="M2895" t="s">
        <v>176</v>
      </c>
      <c r="N2895" t="s">
        <v>2950</v>
      </c>
      <c r="O2895" t="s">
        <v>82</v>
      </c>
      <c r="P2895" t="str">
        <f>"2170713273                    "</f>
        <v xml:space="preserve">2170713273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8.7899999999999991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 s="4">
        <v>50.66</v>
      </c>
      <c r="BM2895" s="4">
        <v>7.6</v>
      </c>
      <c r="BN2895" s="4">
        <v>58.26</v>
      </c>
      <c r="BO2895" s="4">
        <v>58.26</v>
      </c>
      <c r="BQ2895" t="s">
        <v>101</v>
      </c>
      <c r="BR2895" t="s">
        <v>84</v>
      </c>
      <c r="BS2895" s="3">
        <v>43761</v>
      </c>
      <c r="BT2895" s="5">
        <v>0.39861111111111108</v>
      </c>
      <c r="BU2895" t="s">
        <v>2951</v>
      </c>
      <c r="BV2895" t="s">
        <v>90</v>
      </c>
      <c r="BY2895">
        <v>1200</v>
      </c>
      <c r="CA2895" t="s">
        <v>128</v>
      </c>
      <c r="CC2895" t="s">
        <v>176</v>
      </c>
      <c r="CD2895">
        <v>4068</v>
      </c>
      <c r="CE2895" t="s">
        <v>96</v>
      </c>
      <c r="CF2895" s="3">
        <v>43763</v>
      </c>
      <c r="CI2895">
        <v>1</v>
      </c>
      <c r="CJ2895">
        <v>1</v>
      </c>
      <c r="CK2895">
        <v>21</v>
      </c>
      <c r="CL2895" t="s">
        <v>87</v>
      </c>
    </row>
    <row r="2896" spans="1:90">
      <c r="A2896" t="s">
        <v>72</v>
      </c>
      <c r="B2896" t="s">
        <v>73</v>
      </c>
      <c r="C2896" t="s">
        <v>74</v>
      </c>
      <c r="E2896" t="str">
        <f>"FES1162718573"</f>
        <v>FES1162718573</v>
      </c>
      <c r="F2896" s="3">
        <v>43760</v>
      </c>
      <c r="G2896">
        <v>202004</v>
      </c>
      <c r="H2896" t="s">
        <v>75</v>
      </c>
      <c r="I2896" t="s">
        <v>76</v>
      </c>
      <c r="J2896" t="s">
        <v>77</v>
      </c>
      <c r="K2896" t="s">
        <v>78</v>
      </c>
      <c r="L2896" t="s">
        <v>408</v>
      </c>
      <c r="M2896" t="s">
        <v>409</v>
      </c>
      <c r="N2896" t="s">
        <v>410</v>
      </c>
      <c r="O2896" t="s">
        <v>82</v>
      </c>
      <c r="P2896" t="str">
        <f>"2170713318                    "</f>
        <v xml:space="preserve">2170713318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17.04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1.6</v>
      </c>
      <c r="BJ2896">
        <v>0.8</v>
      </c>
      <c r="BK2896">
        <v>2</v>
      </c>
      <c r="BL2896" s="4">
        <v>98.16</v>
      </c>
      <c r="BM2896" s="4">
        <v>14.72</v>
      </c>
      <c r="BN2896" s="4">
        <v>112.88</v>
      </c>
      <c r="BO2896" s="4">
        <v>112.88</v>
      </c>
      <c r="BQ2896" t="s">
        <v>95</v>
      </c>
      <c r="BR2896" t="s">
        <v>84</v>
      </c>
      <c r="BS2896" s="3">
        <v>43761</v>
      </c>
      <c r="BT2896" s="5">
        <v>0.45416666666666666</v>
      </c>
      <c r="BU2896" t="s">
        <v>2952</v>
      </c>
      <c r="BV2896" t="s">
        <v>90</v>
      </c>
      <c r="BY2896">
        <v>4219.3100000000004</v>
      </c>
      <c r="CA2896" t="s">
        <v>2309</v>
      </c>
      <c r="CC2896" t="s">
        <v>409</v>
      </c>
      <c r="CD2896">
        <v>4450</v>
      </c>
      <c r="CE2896" t="s">
        <v>86</v>
      </c>
      <c r="CF2896" s="3">
        <v>43763</v>
      </c>
      <c r="CI2896">
        <v>1</v>
      </c>
      <c r="CJ2896">
        <v>1</v>
      </c>
      <c r="CK2896">
        <v>23</v>
      </c>
      <c r="CL2896" t="s">
        <v>87</v>
      </c>
    </row>
    <row r="2897" spans="1:90">
      <c r="A2897" t="s">
        <v>72</v>
      </c>
      <c r="B2897" t="s">
        <v>73</v>
      </c>
      <c r="C2897" t="s">
        <v>74</v>
      </c>
      <c r="E2897" t="str">
        <f>"FES1162718513"</f>
        <v>FES1162718513</v>
      </c>
      <c r="F2897" s="3">
        <v>43760</v>
      </c>
      <c r="G2897">
        <v>202004</v>
      </c>
      <c r="H2897" t="s">
        <v>75</v>
      </c>
      <c r="I2897" t="s">
        <v>76</v>
      </c>
      <c r="J2897" t="s">
        <v>77</v>
      </c>
      <c r="K2897" t="s">
        <v>78</v>
      </c>
      <c r="L2897" t="s">
        <v>98</v>
      </c>
      <c r="M2897" t="s">
        <v>99</v>
      </c>
      <c r="N2897" t="s">
        <v>100</v>
      </c>
      <c r="O2897" t="s">
        <v>82</v>
      </c>
      <c r="P2897" t="str">
        <f>"2170713257                    "</f>
        <v xml:space="preserve">2170713257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8.7899999999999991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 s="4">
        <v>50.66</v>
      </c>
      <c r="BM2897" s="4">
        <v>7.6</v>
      </c>
      <c r="BN2897" s="4">
        <v>58.26</v>
      </c>
      <c r="BO2897" s="4">
        <v>58.26</v>
      </c>
      <c r="BQ2897" t="s">
        <v>101</v>
      </c>
      <c r="BR2897" t="s">
        <v>84</v>
      </c>
      <c r="BS2897" s="3">
        <v>43761</v>
      </c>
      <c r="BT2897" s="5">
        <v>0.31388888888888888</v>
      </c>
      <c r="BU2897" t="s">
        <v>102</v>
      </c>
      <c r="BV2897" t="s">
        <v>90</v>
      </c>
      <c r="BY2897">
        <v>1200</v>
      </c>
      <c r="CA2897" t="s">
        <v>103</v>
      </c>
      <c r="CC2897" t="s">
        <v>99</v>
      </c>
      <c r="CD2897">
        <v>3610</v>
      </c>
      <c r="CE2897" t="s">
        <v>96</v>
      </c>
      <c r="CF2897" s="3">
        <v>43762</v>
      </c>
      <c r="CI2897">
        <v>1</v>
      </c>
      <c r="CJ2897">
        <v>1</v>
      </c>
      <c r="CK2897">
        <v>21</v>
      </c>
      <c r="CL2897" t="s">
        <v>87</v>
      </c>
    </row>
    <row r="2898" spans="1:90">
      <c r="A2898" t="s">
        <v>72</v>
      </c>
      <c r="B2898" t="s">
        <v>73</v>
      </c>
      <c r="C2898" t="s">
        <v>74</v>
      </c>
      <c r="E2898" t="str">
        <f>"FES1162718565"</f>
        <v>FES1162718565</v>
      </c>
      <c r="F2898" s="3">
        <v>43760</v>
      </c>
      <c r="G2898">
        <v>202004</v>
      </c>
      <c r="H2898" t="s">
        <v>75</v>
      </c>
      <c r="I2898" t="s">
        <v>76</v>
      </c>
      <c r="J2898" t="s">
        <v>77</v>
      </c>
      <c r="K2898" t="s">
        <v>78</v>
      </c>
      <c r="L2898" t="s">
        <v>92</v>
      </c>
      <c r="M2898" t="s">
        <v>93</v>
      </c>
      <c r="N2898" t="s">
        <v>2743</v>
      </c>
      <c r="O2898" t="s">
        <v>82</v>
      </c>
      <c r="P2898" t="str">
        <f>"2170712469                    "</f>
        <v xml:space="preserve">2170712469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74.69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17</v>
      </c>
      <c r="BJ2898">
        <v>7.2</v>
      </c>
      <c r="BK2898">
        <v>17</v>
      </c>
      <c r="BL2898" s="4">
        <v>430.36</v>
      </c>
      <c r="BM2898" s="4">
        <v>64.55</v>
      </c>
      <c r="BN2898" s="4">
        <v>494.91</v>
      </c>
      <c r="BO2898" s="4">
        <v>494.91</v>
      </c>
      <c r="BQ2898" t="s">
        <v>95</v>
      </c>
      <c r="BR2898" t="s">
        <v>84</v>
      </c>
      <c r="BS2898" s="3">
        <v>43761</v>
      </c>
      <c r="BT2898" s="5">
        <v>0.3034722222222222</v>
      </c>
      <c r="BU2898" t="s">
        <v>2953</v>
      </c>
      <c r="BV2898" t="s">
        <v>90</v>
      </c>
      <c r="BY2898">
        <v>36058</v>
      </c>
      <c r="CA2898" t="s">
        <v>290</v>
      </c>
      <c r="CC2898" t="s">
        <v>93</v>
      </c>
      <c r="CD2898">
        <v>7530</v>
      </c>
      <c r="CE2898" t="s">
        <v>86</v>
      </c>
      <c r="CF2898" s="3">
        <v>43762</v>
      </c>
      <c r="CI2898">
        <v>1</v>
      </c>
      <c r="CJ2898">
        <v>1</v>
      </c>
      <c r="CK2898">
        <v>21</v>
      </c>
      <c r="CL2898" t="s">
        <v>87</v>
      </c>
    </row>
    <row r="2899" spans="1:90">
      <c r="A2899" t="s">
        <v>72</v>
      </c>
      <c r="B2899" t="s">
        <v>73</v>
      </c>
      <c r="C2899" t="s">
        <v>74</v>
      </c>
      <c r="E2899" t="str">
        <f>"FES1162718442"</f>
        <v>FES1162718442</v>
      </c>
      <c r="F2899" s="3">
        <v>43760</v>
      </c>
      <c r="G2899">
        <v>202004</v>
      </c>
      <c r="H2899" t="s">
        <v>75</v>
      </c>
      <c r="I2899" t="s">
        <v>76</v>
      </c>
      <c r="J2899" t="s">
        <v>77</v>
      </c>
      <c r="K2899" t="s">
        <v>78</v>
      </c>
      <c r="L2899" t="s">
        <v>142</v>
      </c>
      <c r="M2899" t="s">
        <v>143</v>
      </c>
      <c r="N2899" t="s">
        <v>2506</v>
      </c>
      <c r="O2899" t="s">
        <v>82</v>
      </c>
      <c r="P2899" t="str">
        <f>"2170712534                    "</f>
        <v xml:space="preserve">2170712534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6.87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 s="4">
        <v>39.58</v>
      </c>
      <c r="BM2899" s="4">
        <v>5.94</v>
      </c>
      <c r="BN2899" s="4">
        <v>45.52</v>
      </c>
      <c r="BO2899" s="4">
        <v>45.52</v>
      </c>
      <c r="BQ2899" t="s">
        <v>95</v>
      </c>
      <c r="BR2899" t="s">
        <v>84</v>
      </c>
      <c r="BS2899" s="3">
        <v>43761</v>
      </c>
      <c r="BT2899" s="5">
        <v>0.3888888888888889</v>
      </c>
      <c r="BU2899" t="s">
        <v>2928</v>
      </c>
      <c r="BV2899" t="s">
        <v>90</v>
      </c>
      <c r="BY2899">
        <v>1200</v>
      </c>
      <c r="CC2899" t="s">
        <v>143</v>
      </c>
      <c r="CD2899">
        <v>1459</v>
      </c>
      <c r="CE2899" t="s">
        <v>96</v>
      </c>
      <c r="CF2899" s="3">
        <v>43762</v>
      </c>
      <c r="CI2899">
        <v>1</v>
      </c>
      <c r="CJ2899">
        <v>1</v>
      </c>
      <c r="CK2899">
        <v>22</v>
      </c>
      <c r="CL2899" t="s">
        <v>87</v>
      </c>
    </row>
    <row r="2900" spans="1:90">
      <c r="A2900" t="s">
        <v>72</v>
      </c>
      <c r="B2900" t="s">
        <v>73</v>
      </c>
      <c r="C2900" t="s">
        <v>74</v>
      </c>
      <c r="E2900" t="str">
        <f>"FES1162718431"</f>
        <v>FES1162718431</v>
      </c>
      <c r="F2900" s="3">
        <v>43760</v>
      </c>
      <c r="G2900">
        <v>202004</v>
      </c>
      <c r="H2900" t="s">
        <v>75</v>
      </c>
      <c r="I2900" t="s">
        <v>76</v>
      </c>
      <c r="J2900" t="s">
        <v>77</v>
      </c>
      <c r="K2900" t="s">
        <v>78</v>
      </c>
      <c r="L2900" t="s">
        <v>119</v>
      </c>
      <c r="M2900" t="s">
        <v>120</v>
      </c>
      <c r="N2900" t="s">
        <v>667</v>
      </c>
      <c r="O2900" t="s">
        <v>82</v>
      </c>
      <c r="P2900" t="str">
        <f>"2170703590                    "</f>
        <v xml:space="preserve">2170703590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85.67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19.2</v>
      </c>
      <c r="BJ2900">
        <v>17</v>
      </c>
      <c r="BK2900">
        <v>19.5</v>
      </c>
      <c r="BL2900" s="4">
        <v>493.64</v>
      </c>
      <c r="BM2900" s="4">
        <v>74.05</v>
      </c>
      <c r="BN2900" s="4">
        <v>567.69000000000005</v>
      </c>
      <c r="BO2900" s="4">
        <v>567.69000000000005</v>
      </c>
      <c r="BQ2900" t="s">
        <v>83</v>
      </c>
      <c r="BR2900" t="s">
        <v>84</v>
      </c>
      <c r="BS2900" s="3">
        <v>43761</v>
      </c>
      <c r="BT2900" s="5">
        <v>0.35416666666666669</v>
      </c>
      <c r="BU2900" t="s">
        <v>668</v>
      </c>
      <c r="BV2900" t="s">
        <v>90</v>
      </c>
      <c r="BY2900">
        <v>84880.12</v>
      </c>
      <c r="CA2900" t="s">
        <v>669</v>
      </c>
      <c r="CC2900" t="s">
        <v>120</v>
      </c>
      <c r="CD2900">
        <v>6001</v>
      </c>
      <c r="CE2900" t="s">
        <v>86</v>
      </c>
      <c r="CF2900" s="3">
        <v>43762</v>
      </c>
      <c r="CI2900">
        <v>1</v>
      </c>
      <c r="CJ2900">
        <v>1</v>
      </c>
      <c r="CK2900">
        <v>21</v>
      </c>
      <c r="CL2900" t="s">
        <v>87</v>
      </c>
    </row>
    <row r="2901" spans="1:90">
      <c r="A2901" t="s">
        <v>72</v>
      </c>
      <c r="B2901" t="s">
        <v>73</v>
      </c>
      <c r="C2901" t="s">
        <v>74</v>
      </c>
      <c r="E2901" t="str">
        <f>"FES1162718508"</f>
        <v>FES1162718508</v>
      </c>
      <c r="F2901" s="3">
        <v>43760</v>
      </c>
      <c r="G2901">
        <v>202004</v>
      </c>
      <c r="H2901" t="s">
        <v>75</v>
      </c>
      <c r="I2901" t="s">
        <v>76</v>
      </c>
      <c r="J2901" t="s">
        <v>77</v>
      </c>
      <c r="K2901" t="s">
        <v>78</v>
      </c>
      <c r="L2901" t="s">
        <v>215</v>
      </c>
      <c r="M2901" t="s">
        <v>216</v>
      </c>
      <c r="N2901" t="s">
        <v>298</v>
      </c>
      <c r="O2901" t="s">
        <v>82</v>
      </c>
      <c r="P2901" t="str">
        <f>"2170713244                    "</f>
        <v xml:space="preserve">2170713244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8.7899999999999991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 s="4">
        <v>50.66</v>
      </c>
      <c r="BM2901" s="4">
        <v>7.6</v>
      </c>
      <c r="BN2901" s="4">
        <v>58.26</v>
      </c>
      <c r="BO2901" s="4">
        <v>58.26</v>
      </c>
      <c r="BQ2901" t="s">
        <v>83</v>
      </c>
      <c r="BR2901" t="s">
        <v>84</v>
      </c>
      <c r="BS2901" s="3">
        <v>43761</v>
      </c>
      <c r="BT2901" s="5">
        <v>0.3298611111111111</v>
      </c>
      <c r="BU2901" t="s">
        <v>2919</v>
      </c>
      <c r="BV2901" t="s">
        <v>90</v>
      </c>
      <c r="BY2901">
        <v>1200</v>
      </c>
      <c r="CA2901" t="s">
        <v>1223</v>
      </c>
      <c r="CC2901" t="s">
        <v>216</v>
      </c>
      <c r="CD2901">
        <v>3201</v>
      </c>
      <c r="CE2901" t="s">
        <v>96</v>
      </c>
      <c r="CF2901" s="3">
        <v>43762</v>
      </c>
      <c r="CI2901">
        <v>1</v>
      </c>
      <c r="CJ2901">
        <v>1</v>
      </c>
      <c r="CK2901">
        <v>21</v>
      </c>
      <c r="CL2901" t="s">
        <v>87</v>
      </c>
    </row>
    <row r="2902" spans="1:90">
      <c r="A2902" t="s">
        <v>72</v>
      </c>
      <c r="B2902" t="s">
        <v>73</v>
      </c>
      <c r="C2902" t="s">
        <v>74</v>
      </c>
      <c r="E2902" t="str">
        <f>"FES1162718543"</f>
        <v>FES1162718543</v>
      </c>
      <c r="F2902" s="3">
        <v>43760</v>
      </c>
      <c r="G2902">
        <v>202004</v>
      </c>
      <c r="H2902" t="s">
        <v>75</v>
      </c>
      <c r="I2902" t="s">
        <v>76</v>
      </c>
      <c r="J2902" t="s">
        <v>77</v>
      </c>
      <c r="K2902" t="s">
        <v>78</v>
      </c>
      <c r="L2902" t="s">
        <v>175</v>
      </c>
      <c r="M2902" t="s">
        <v>176</v>
      </c>
      <c r="N2902" t="s">
        <v>340</v>
      </c>
      <c r="O2902" t="s">
        <v>82</v>
      </c>
      <c r="P2902" t="str">
        <f>"2170713287                    "</f>
        <v xml:space="preserve">2170713287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10.99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2.1</v>
      </c>
      <c r="BJ2902">
        <v>0.9</v>
      </c>
      <c r="BK2902">
        <v>2.5</v>
      </c>
      <c r="BL2902" s="4">
        <v>63.32</v>
      </c>
      <c r="BM2902" s="4">
        <v>9.5</v>
      </c>
      <c r="BN2902" s="4">
        <v>72.819999999999993</v>
      </c>
      <c r="BO2902" s="4">
        <v>72.819999999999993</v>
      </c>
      <c r="BQ2902" t="s">
        <v>258</v>
      </c>
      <c r="BR2902" t="s">
        <v>84</v>
      </c>
      <c r="BS2902" s="3">
        <v>43761</v>
      </c>
      <c r="BT2902" s="5">
        <v>0.38194444444444442</v>
      </c>
      <c r="BU2902" t="s">
        <v>897</v>
      </c>
      <c r="BV2902" t="s">
        <v>90</v>
      </c>
      <c r="BY2902">
        <v>4611.87</v>
      </c>
      <c r="CA2902" t="s">
        <v>898</v>
      </c>
      <c r="CC2902" t="s">
        <v>176</v>
      </c>
      <c r="CD2902">
        <v>4000</v>
      </c>
      <c r="CE2902" t="s">
        <v>86</v>
      </c>
      <c r="CF2902" s="3">
        <v>43762</v>
      </c>
      <c r="CI2902">
        <v>1</v>
      </c>
      <c r="CJ2902">
        <v>1</v>
      </c>
      <c r="CK2902">
        <v>21</v>
      </c>
      <c r="CL2902" t="s">
        <v>87</v>
      </c>
    </row>
    <row r="2903" spans="1:90">
      <c r="A2903" t="s">
        <v>72</v>
      </c>
      <c r="B2903" t="s">
        <v>73</v>
      </c>
      <c r="C2903" t="s">
        <v>74</v>
      </c>
      <c r="E2903" t="str">
        <f>"FES1162718468"</f>
        <v>FES1162718468</v>
      </c>
      <c r="F2903" s="3">
        <v>43760</v>
      </c>
      <c r="G2903">
        <v>202004</v>
      </c>
      <c r="H2903" t="s">
        <v>75</v>
      </c>
      <c r="I2903" t="s">
        <v>76</v>
      </c>
      <c r="J2903" t="s">
        <v>77</v>
      </c>
      <c r="K2903" t="s">
        <v>78</v>
      </c>
      <c r="L2903" t="s">
        <v>1570</v>
      </c>
      <c r="M2903" t="s">
        <v>1571</v>
      </c>
      <c r="N2903" t="s">
        <v>1572</v>
      </c>
      <c r="O2903" t="s">
        <v>82</v>
      </c>
      <c r="P2903" t="str">
        <f>"2170713200                    "</f>
        <v xml:space="preserve">2170713200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12.36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 s="4">
        <v>71.239999999999995</v>
      </c>
      <c r="BM2903" s="4">
        <v>10.69</v>
      </c>
      <c r="BN2903" s="4">
        <v>81.93</v>
      </c>
      <c r="BO2903" s="4">
        <v>81.93</v>
      </c>
      <c r="BQ2903" t="s">
        <v>83</v>
      </c>
      <c r="BR2903" t="s">
        <v>84</v>
      </c>
      <c r="BS2903" s="3">
        <v>43761</v>
      </c>
      <c r="BT2903" s="5">
        <v>0.4375</v>
      </c>
      <c r="BU2903" t="s">
        <v>2008</v>
      </c>
      <c r="BV2903" t="s">
        <v>90</v>
      </c>
      <c r="BY2903">
        <v>1200</v>
      </c>
      <c r="CA2903" t="s">
        <v>2938</v>
      </c>
      <c r="CC2903" t="s">
        <v>1571</v>
      </c>
      <c r="CD2903">
        <v>2410</v>
      </c>
      <c r="CE2903" t="s">
        <v>96</v>
      </c>
      <c r="CF2903" s="3">
        <v>43762</v>
      </c>
      <c r="CI2903">
        <v>1</v>
      </c>
      <c r="CJ2903">
        <v>1</v>
      </c>
      <c r="CK2903">
        <v>24</v>
      </c>
      <c r="CL2903" t="s">
        <v>87</v>
      </c>
    </row>
    <row r="2904" spans="1:90">
      <c r="A2904" t="s">
        <v>72</v>
      </c>
      <c r="B2904" t="s">
        <v>73</v>
      </c>
      <c r="C2904" t="s">
        <v>74</v>
      </c>
      <c r="E2904" t="str">
        <f>"FES1162718582"</f>
        <v>FES1162718582</v>
      </c>
      <c r="F2904" s="3">
        <v>43760</v>
      </c>
      <c r="G2904">
        <v>202004</v>
      </c>
      <c r="H2904" t="s">
        <v>75</v>
      </c>
      <c r="I2904" t="s">
        <v>76</v>
      </c>
      <c r="J2904" t="s">
        <v>77</v>
      </c>
      <c r="K2904" t="s">
        <v>78</v>
      </c>
      <c r="L2904" t="s">
        <v>175</v>
      </c>
      <c r="M2904" t="s">
        <v>176</v>
      </c>
      <c r="N2904" t="s">
        <v>252</v>
      </c>
      <c r="O2904" t="s">
        <v>82</v>
      </c>
      <c r="P2904" t="str">
        <f>"2170713331                    "</f>
        <v xml:space="preserve">2170713331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8.7899999999999991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 s="4">
        <v>50.66</v>
      </c>
      <c r="BM2904" s="4">
        <v>7.6</v>
      </c>
      <c r="BN2904" s="4">
        <v>58.26</v>
      </c>
      <c r="BO2904" s="4">
        <v>58.26</v>
      </c>
      <c r="BQ2904" t="s">
        <v>95</v>
      </c>
      <c r="BR2904" t="s">
        <v>84</v>
      </c>
      <c r="BS2904" s="3">
        <v>43761</v>
      </c>
      <c r="BT2904" s="5">
        <v>0.36041666666666666</v>
      </c>
      <c r="BU2904" t="s">
        <v>2954</v>
      </c>
      <c r="BV2904" t="s">
        <v>90</v>
      </c>
      <c r="BY2904">
        <v>1200</v>
      </c>
      <c r="CA2904" t="s">
        <v>128</v>
      </c>
      <c r="CC2904" t="s">
        <v>176</v>
      </c>
      <c r="CD2904">
        <v>4302</v>
      </c>
      <c r="CE2904" t="s">
        <v>96</v>
      </c>
      <c r="CF2904" s="3">
        <v>43763</v>
      </c>
      <c r="CI2904">
        <v>1</v>
      </c>
      <c r="CJ2904">
        <v>1</v>
      </c>
      <c r="CK2904">
        <v>21</v>
      </c>
      <c r="CL2904" t="s">
        <v>87</v>
      </c>
    </row>
    <row r="2905" spans="1:90">
      <c r="A2905" t="s">
        <v>72</v>
      </c>
      <c r="B2905" t="s">
        <v>73</v>
      </c>
      <c r="C2905" t="s">
        <v>74</v>
      </c>
      <c r="E2905" t="str">
        <f>"FES1162718493"</f>
        <v>FES1162718493</v>
      </c>
      <c r="F2905" s="3">
        <v>43760</v>
      </c>
      <c r="G2905">
        <v>202004</v>
      </c>
      <c r="H2905" t="s">
        <v>75</v>
      </c>
      <c r="I2905" t="s">
        <v>76</v>
      </c>
      <c r="J2905" t="s">
        <v>77</v>
      </c>
      <c r="K2905" t="s">
        <v>78</v>
      </c>
      <c r="L2905" t="s">
        <v>98</v>
      </c>
      <c r="M2905" t="s">
        <v>99</v>
      </c>
      <c r="N2905" t="s">
        <v>795</v>
      </c>
      <c r="O2905" t="s">
        <v>82</v>
      </c>
      <c r="P2905" t="str">
        <f>"2170713232                    "</f>
        <v xml:space="preserve">2170713232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8.7899999999999991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 s="4">
        <v>50.66</v>
      </c>
      <c r="BM2905" s="4">
        <v>7.6</v>
      </c>
      <c r="BN2905" s="4">
        <v>58.26</v>
      </c>
      <c r="BO2905" s="4">
        <v>58.26</v>
      </c>
      <c r="BQ2905" t="s">
        <v>83</v>
      </c>
      <c r="BR2905" t="s">
        <v>84</v>
      </c>
      <c r="BS2905" s="3">
        <v>43761</v>
      </c>
      <c r="BT2905" s="5">
        <v>0.40972222222222227</v>
      </c>
      <c r="BU2905" t="s">
        <v>1047</v>
      </c>
      <c r="BV2905" t="s">
        <v>90</v>
      </c>
      <c r="BY2905">
        <v>1200</v>
      </c>
      <c r="CA2905" t="s">
        <v>198</v>
      </c>
      <c r="CC2905" t="s">
        <v>99</v>
      </c>
      <c r="CD2905">
        <v>3610</v>
      </c>
      <c r="CE2905" t="s">
        <v>96</v>
      </c>
      <c r="CF2905" s="3">
        <v>43762</v>
      </c>
      <c r="CI2905">
        <v>1</v>
      </c>
      <c r="CJ2905">
        <v>1</v>
      </c>
      <c r="CK2905">
        <v>21</v>
      </c>
      <c r="CL2905" t="s">
        <v>87</v>
      </c>
    </row>
    <row r="2906" spans="1:90">
      <c r="A2906" t="s">
        <v>72</v>
      </c>
      <c r="B2906" t="s">
        <v>73</v>
      </c>
      <c r="C2906" t="s">
        <v>74</v>
      </c>
      <c r="E2906" t="str">
        <f>"FES1162718586"</f>
        <v>FES1162718586</v>
      </c>
      <c r="F2906" s="3">
        <v>43760</v>
      </c>
      <c r="G2906">
        <v>202004</v>
      </c>
      <c r="H2906" t="s">
        <v>75</v>
      </c>
      <c r="I2906" t="s">
        <v>76</v>
      </c>
      <c r="J2906" t="s">
        <v>77</v>
      </c>
      <c r="K2906" t="s">
        <v>78</v>
      </c>
      <c r="L2906" t="s">
        <v>98</v>
      </c>
      <c r="M2906" t="s">
        <v>99</v>
      </c>
      <c r="N2906" t="s">
        <v>681</v>
      </c>
      <c r="O2906" t="s">
        <v>82</v>
      </c>
      <c r="P2906" t="str">
        <f>"21707133336                   "</f>
        <v xml:space="preserve">21707133336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8.7899999999999991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 s="4">
        <v>50.66</v>
      </c>
      <c r="BM2906" s="4">
        <v>7.6</v>
      </c>
      <c r="BN2906" s="4">
        <v>58.26</v>
      </c>
      <c r="BO2906" s="4">
        <v>58.26</v>
      </c>
      <c r="BQ2906" t="s">
        <v>95</v>
      </c>
      <c r="BR2906" t="s">
        <v>84</v>
      </c>
      <c r="BS2906" s="3">
        <v>43761</v>
      </c>
      <c r="BT2906" s="5">
        <v>0.3263888888888889</v>
      </c>
      <c r="BU2906" t="s">
        <v>1126</v>
      </c>
      <c r="BV2906" t="s">
        <v>90</v>
      </c>
      <c r="BY2906">
        <v>1200</v>
      </c>
      <c r="CA2906" t="s">
        <v>198</v>
      </c>
      <c r="CC2906" t="s">
        <v>99</v>
      </c>
      <c r="CD2906">
        <v>3610</v>
      </c>
      <c r="CE2906" t="s">
        <v>96</v>
      </c>
      <c r="CF2906" s="3">
        <v>43762</v>
      </c>
      <c r="CI2906">
        <v>1</v>
      </c>
      <c r="CJ2906">
        <v>1</v>
      </c>
      <c r="CK2906">
        <v>21</v>
      </c>
      <c r="CL2906" t="s">
        <v>87</v>
      </c>
    </row>
    <row r="2907" spans="1:90">
      <c r="A2907" t="s">
        <v>72</v>
      </c>
      <c r="B2907" t="s">
        <v>73</v>
      </c>
      <c r="C2907" t="s">
        <v>74</v>
      </c>
      <c r="E2907" t="str">
        <f>"FES1162718536"</f>
        <v>FES1162718536</v>
      </c>
      <c r="F2907" s="3">
        <v>43760</v>
      </c>
      <c r="G2907">
        <v>202004</v>
      </c>
      <c r="H2907" t="s">
        <v>75</v>
      </c>
      <c r="I2907" t="s">
        <v>76</v>
      </c>
      <c r="J2907" t="s">
        <v>77</v>
      </c>
      <c r="K2907" t="s">
        <v>78</v>
      </c>
      <c r="L2907" t="s">
        <v>92</v>
      </c>
      <c r="M2907" t="s">
        <v>93</v>
      </c>
      <c r="N2907" t="s">
        <v>444</v>
      </c>
      <c r="O2907" t="s">
        <v>82</v>
      </c>
      <c r="P2907" t="str">
        <f>"2170713280                    "</f>
        <v xml:space="preserve">2170713280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21.97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4.8</v>
      </c>
      <c r="BJ2907">
        <v>2</v>
      </c>
      <c r="BK2907">
        <v>5</v>
      </c>
      <c r="BL2907" s="4">
        <v>126.6</v>
      </c>
      <c r="BM2907" s="4">
        <v>18.989999999999998</v>
      </c>
      <c r="BN2907" s="4">
        <v>145.59</v>
      </c>
      <c r="BO2907" s="4">
        <v>145.59</v>
      </c>
      <c r="BQ2907" t="s">
        <v>95</v>
      </c>
      <c r="BR2907" t="s">
        <v>84</v>
      </c>
      <c r="BS2907" s="3">
        <v>43761</v>
      </c>
      <c r="BT2907" s="5">
        <v>0.32361111111111113</v>
      </c>
      <c r="BU2907" t="s">
        <v>922</v>
      </c>
      <c r="BV2907" t="s">
        <v>90</v>
      </c>
      <c r="BY2907">
        <v>10119.14</v>
      </c>
      <c r="CA2907" t="s">
        <v>923</v>
      </c>
      <c r="CC2907" t="s">
        <v>93</v>
      </c>
      <c r="CD2907">
        <v>7925</v>
      </c>
      <c r="CE2907" t="s">
        <v>86</v>
      </c>
      <c r="CF2907" s="3">
        <v>43762</v>
      </c>
      <c r="CI2907">
        <v>1</v>
      </c>
      <c r="CJ2907">
        <v>1</v>
      </c>
      <c r="CK2907">
        <v>21</v>
      </c>
      <c r="CL2907" t="s">
        <v>87</v>
      </c>
    </row>
    <row r="2908" spans="1:90">
      <c r="A2908" t="s">
        <v>72</v>
      </c>
      <c r="B2908" t="s">
        <v>73</v>
      </c>
      <c r="C2908" t="s">
        <v>74</v>
      </c>
      <c r="E2908" t="str">
        <f>"FES1162718547"</f>
        <v>FES1162718547</v>
      </c>
      <c r="F2908" s="3">
        <v>43760</v>
      </c>
      <c r="G2908">
        <v>202004</v>
      </c>
      <c r="H2908" t="s">
        <v>75</v>
      </c>
      <c r="I2908" t="s">
        <v>76</v>
      </c>
      <c r="J2908" t="s">
        <v>77</v>
      </c>
      <c r="K2908" t="s">
        <v>78</v>
      </c>
      <c r="L2908" t="s">
        <v>175</v>
      </c>
      <c r="M2908" t="s">
        <v>176</v>
      </c>
      <c r="N2908" t="s">
        <v>340</v>
      </c>
      <c r="O2908" t="s">
        <v>82</v>
      </c>
      <c r="P2908" t="str">
        <f>"2170713292                    "</f>
        <v xml:space="preserve">2170713292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8.7899999999999991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 s="4">
        <v>50.66</v>
      </c>
      <c r="BM2908" s="4">
        <v>7.6</v>
      </c>
      <c r="BN2908" s="4">
        <v>58.26</v>
      </c>
      <c r="BO2908" s="4">
        <v>58.26</v>
      </c>
      <c r="BQ2908" t="s">
        <v>258</v>
      </c>
      <c r="BR2908" t="s">
        <v>84</v>
      </c>
      <c r="BS2908" s="3">
        <v>43761</v>
      </c>
      <c r="BT2908" s="5">
        <v>0.38194444444444442</v>
      </c>
      <c r="BU2908" t="s">
        <v>897</v>
      </c>
      <c r="BV2908" t="s">
        <v>90</v>
      </c>
      <c r="BY2908">
        <v>1200</v>
      </c>
      <c r="CA2908" t="s">
        <v>898</v>
      </c>
      <c r="CC2908" t="s">
        <v>176</v>
      </c>
      <c r="CD2908">
        <v>4000</v>
      </c>
      <c r="CE2908" t="s">
        <v>96</v>
      </c>
      <c r="CF2908" s="3">
        <v>43762</v>
      </c>
      <c r="CI2908">
        <v>1</v>
      </c>
      <c r="CJ2908">
        <v>1</v>
      </c>
      <c r="CK2908">
        <v>21</v>
      </c>
      <c r="CL2908" t="s">
        <v>87</v>
      </c>
    </row>
    <row r="2909" spans="1:90">
      <c r="A2909" t="s">
        <v>72</v>
      </c>
      <c r="B2909" t="s">
        <v>73</v>
      </c>
      <c r="C2909" t="s">
        <v>74</v>
      </c>
      <c r="E2909" t="str">
        <f>"FES1162718441"</f>
        <v>FES1162718441</v>
      </c>
      <c r="F2909" s="3">
        <v>43760</v>
      </c>
      <c r="G2909">
        <v>202004</v>
      </c>
      <c r="H2909" t="s">
        <v>75</v>
      </c>
      <c r="I2909" t="s">
        <v>76</v>
      </c>
      <c r="J2909" t="s">
        <v>77</v>
      </c>
      <c r="K2909" t="s">
        <v>78</v>
      </c>
      <c r="L2909" t="s">
        <v>98</v>
      </c>
      <c r="M2909" t="s">
        <v>99</v>
      </c>
      <c r="N2909" t="s">
        <v>1303</v>
      </c>
      <c r="O2909" t="s">
        <v>82</v>
      </c>
      <c r="P2909" t="str">
        <f>"2170712512                    "</f>
        <v xml:space="preserve">2170712512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8.7899999999999991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 s="4">
        <v>50.66</v>
      </c>
      <c r="BM2909" s="4">
        <v>7.6</v>
      </c>
      <c r="BN2909" s="4">
        <v>58.26</v>
      </c>
      <c r="BO2909" s="4">
        <v>58.26</v>
      </c>
      <c r="BQ2909" t="s">
        <v>83</v>
      </c>
      <c r="BR2909" t="s">
        <v>84</v>
      </c>
      <c r="BS2909" s="3">
        <v>43761</v>
      </c>
      <c r="BT2909" s="5">
        <v>0.31319444444444444</v>
      </c>
      <c r="BU2909" t="s">
        <v>1304</v>
      </c>
      <c r="BV2909" t="s">
        <v>90</v>
      </c>
      <c r="BY2909">
        <v>1200</v>
      </c>
      <c r="CA2909" t="s">
        <v>181</v>
      </c>
      <c r="CC2909" t="s">
        <v>99</v>
      </c>
      <c r="CD2909">
        <v>3605</v>
      </c>
      <c r="CE2909" t="s">
        <v>96</v>
      </c>
      <c r="CF2909" s="3">
        <v>43762</v>
      </c>
      <c r="CI2909">
        <v>1</v>
      </c>
      <c r="CJ2909">
        <v>1</v>
      </c>
      <c r="CK2909">
        <v>21</v>
      </c>
      <c r="CL2909" t="s">
        <v>87</v>
      </c>
    </row>
    <row r="2910" spans="1:90">
      <c r="A2910" t="s">
        <v>72</v>
      </c>
      <c r="B2910" t="s">
        <v>73</v>
      </c>
      <c r="C2910" t="s">
        <v>74</v>
      </c>
      <c r="E2910" t="str">
        <f>"FES1162718545"</f>
        <v>FES1162718545</v>
      </c>
      <c r="F2910" s="3">
        <v>43760</v>
      </c>
      <c r="G2910">
        <v>202004</v>
      </c>
      <c r="H2910" t="s">
        <v>75</v>
      </c>
      <c r="I2910" t="s">
        <v>76</v>
      </c>
      <c r="J2910" t="s">
        <v>77</v>
      </c>
      <c r="K2910" t="s">
        <v>78</v>
      </c>
      <c r="L2910" t="s">
        <v>119</v>
      </c>
      <c r="M2910" t="s">
        <v>120</v>
      </c>
      <c r="N2910" t="s">
        <v>121</v>
      </c>
      <c r="O2910" t="s">
        <v>82</v>
      </c>
      <c r="P2910" t="str">
        <f>"2170713289                    "</f>
        <v xml:space="preserve">2170713289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37.35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8.5</v>
      </c>
      <c r="BJ2910">
        <v>3.1</v>
      </c>
      <c r="BK2910">
        <v>8.5</v>
      </c>
      <c r="BL2910" s="4">
        <v>215.2</v>
      </c>
      <c r="BM2910" s="4">
        <v>32.28</v>
      </c>
      <c r="BN2910" s="4">
        <v>247.48</v>
      </c>
      <c r="BO2910" s="4">
        <v>247.48</v>
      </c>
      <c r="BQ2910" t="s">
        <v>95</v>
      </c>
      <c r="BR2910" t="s">
        <v>84</v>
      </c>
      <c r="BS2910" s="3">
        <v>43761</v>
      </c>
      <c r="BT2910" s="5">
        <v>0.3979166666666667</v>
      </c>
      <c r="BU2910" t="s">
        <v>122</v>
      </c>
      <c r="BV2910" t="s">
        <v>90</v>
      </c>
      <c r="BY2910">
        <v>15506.74</v>
      </c>
      <c r="CA2910" t="s">
        <v>123</v>
      </c>
      <c r="CC2910" t="s">
        <v>120</v>
      </c>
      <c r="CD2910">
        <v>6001</v>
      </c>
      <c r="CE2910" t="s">
        <v>86</v>
      </c>
      <c r="CF2910" s="3">
        <v>43762</v>
      </c>
      <c r="CI2910">
        <v>1</v>
      </c>
      <c r="CJ2910">
        <v>1</v>
      </c>
      <c r="CK2910">
        <v>21</v>
      </c>
      <c r="CL2910" t="s">
        <v>87</v>
      </c>
    </row>
    <row r="2911" spans="1:90">
      <c r="A2911" t="s">
        <v>72</v>
      </c>
      <c r="B2911" t="s">
        <v>73</v>
      </c>
      <c r="C2911" t="s">
        <v>74</v>
      </c>
      <c r="E2911" t="str">
        <f>"FES1162718476"</f>
        <v>FES1162718476</v>
      </c>
      <c r="F2911" s="3">
        <v>43760</v>
      </c>
      <c r="G2911">
        <v>202004</v>
      </c>
      <c r="H2911" t="s">
        <v>75</v>
      </c>
      <c r="I2911" t="s">
        <v>76</v>
      </c>
      <c r="J2911" t="s">
        <v>77</v>
      </c>
      <c r="K2911" t="s">
        <v>78</v>
      </c>
      <c r="L2911" t="s">
        <v>142</v>
      </c>
      <c r="M2911" t="s">
        <v>143</v>
      </c>
      <c r="N2911" t="s">
        <v>381</v>
      </c>
      <c r="O2911" t="s">
        <v>82</v>
      </c>
      <c r="P2911" t="str">
        <f>"2170713203                    "</f>
        <v xml:space="preserve">2170713203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6.87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 s="4">
        <v>39.58</v>
      </c>
      <c r="BM2911" s="4">
        <v>5.94</v>
      </c>
      <c r="BN2911" s="4">
        <v>45.52</v>
      </c>
      <c r="BO2911" s="4">
        <v>45.52</v>
      </c>
      <c r="BR2911" t="s">
        <v>84</v>
      </c>
      <c r="BS2911" s="3">
        <v>43761</v>
      </c>
      <c r="BT2911" s="5">
        <v>0.34722222222222227</v>
      </c>
      <c r="BU2911" t="s">
        <v>382</v>
      </c>
      <c r="BV2911" t="s">
        <v>90</v>
      </c>
      <c r="BY2911">
        <v>1200</v>
      </c>
      <c r="CA2911" t="s">
        <v>388</v>
      </c>
      <c r="CC2911" t="s">
        <v>143</v>
      </c>
      <c r="CD2911">
        <v>1459</v>
      </c>
      <c r="CE2911" t="s">
        <v>96</v>
      </c>
      <c r="CF2911" s="3">
        <v>43762</v>
      </c>
      <c r="CI2911">
        <v>1</v>
      </c>
      <c r="CJ2911">
        <v>1</v>
      </c>
      <c r="CK2911">
        <v>22</v>
      </c>
      <c r="CL2911" t="s">
        <v>87</v>
      </c>
    </row>
    <row r="2912" spans="1:90">
      <c r="A2912" t="s">
        <v>72</v>
      </c>
      <c r="B2912" t="s">
        <v>73</v>
      </c>
      <c r="C2912" t="s">
        <v>74</v>
      </c>
      <c r="E2912" t="str">
        <f>"FES1162718581"</f>
        <v>FES1162718581</v>
      </c>
      <c r="F2912" s="3">
        <v>43760</v>
      </c>
      <c r="G2912">
        <v>202004</v>
      </c>
      <c r="H2912" t="s">
        <v>75</v>
      </c>
      <c r="I2912" t="s">
        <v>76</v>
      </c>
      <c r="J2912" t="s">
        <v>77</v>
      </c>
      <c r="K2912" t="s">
        <v>78</v>
      </c>
      <c r="L2912" t="s">
        <v>326</v>
      </c>
      <c r="M2912" t="s">
        <v>327</v>
      </c>
      <c r="N2912" t="s">
        <v>336</v>
      </c>
      <c r="O2912" t="s">
        <v>82</v>
      </c>
      <c r="P2912" t="str">
        <f>"217013330                     "</f>
        <v xml:space="preserve">217013330 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8.7899999999999991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 s="4">
        <v>50.66</v>
      </c>
      <c r="BM2912" s="4">
        <v>7.6</v>
      </c>
      <c r="BN2912" s="4">
        <v>58.26</v>
      </c>
      <c r="BO2912" s="4">
        <v>58.26</v>
      </c>
      <c r="BQ2912" t="s">
        <v>95</v>
      </c>
      <c r="BR2912" t="s">
        <v>84</v>
      </c>
      <c r="BS2912" s="3">
        <v>43761</v>
      </c>
      <c r="BT2912" s="5">
        <v>0.34027777777777773</v>
      </c>
      <c r="BU2912" t="s">
        <v>622</v>
      </c>
      <c r="BV2912" t="s">
        <v>90</v>
      </c>
      <c r="BY2912">
        <v>1200</v>
      </c>
      <c r="CA2912" t="s">
        <v>669</v>
      </c>
      <c r="CC2912" t="s">
        <v>327</v>
      </c>
      <c r="CD2912">
        <v>6230</v>
      </c>
      <c r="CE2912" t="s">
        <v>96</v>
      </c>
      <c r="CF2912" s="3">
        <v>43762</v>
      </c>
      <c r="CI2912">
        <v>1</v>
      </c>
      <c r="CJ2912">
        <v>1</v>
      </c>
      <c r="CK2912">
        <v>21</v>
      </c>
      <c r="CL2912" t="s">
        <v>87</v>
      </c>
    </row>
    <row r="2913" spans="1:90">
      <c r="A2913" t="s">
        <v>72</v>
      </c>
      <c r="B2913" t="s">
        <v>73</v>
      </c>
      <c r="C2913" t="s">
        <v>74</v>
      </c>
      <c r="E2913" t="str">
        <f>"FES1162718439"</f>
        <v>FES1162718439</v>
      </c>
      <c r="F2913" s="3">
        <v>43760</v>
      </c>
      <c r="G2913">
        <v>202004</v>
      </c>
      <c r="H2913" t="s">
        <v>75</v>
      </c>
      <c r="I2913" t="s">
        <v>76</v>
      </c>
      <c r="J2913" t="s">
        <v>77</v>
      </c>
      <c r="K2913" t="s">
        <v>78</v>
      </c>
      <c r="L2913" t="s">
        <v>119</v>
      </c>
      <c r="M2913" t="s">
        <v>120</v>
      </c>
      <c r="N2913" t="s">
        <v>392</v>
      </c>
      <c r="O2913" t="s">
        <v>82</v>
      </c>
      <c r="P2913" t="str">
        <f>"2170712190                    "</f>
        <v xml:space="preserve">2170712190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8.7899999999999991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 s="4">
        <v>50.66</v>
      </c>
      <c r="BM2913" s="4">
        <v>7.6</v>
      </c>
      <c r="BN2913" s="4">
        <v>58.26</v>
      </c>
      <c r="BO2913" s="4">
        <v>58.26</v>
      </c>
      <c r="BQ2913" t="s">
        <v>2265</v>
      </c>
      <c r="BR2913" t="s">
        <v>84</v>
      </c>
      <c r="BS2913" s="3">
        <v>43761</v>
      </c>
      <c r="BT2913" s="5">
        <v>0.35694444444444445</v>
      </c>
      <c r="BU2913" t="s">
        <v>2955</v>
      </c>
      <c r="BV2913" t="s">
        <v>90</v>
      </c>
      <c r="BY2913">
        <v>1200</v>
      </c>
      <c r="CA2913" t="s">
        <v>123</v>
      </c>
      <c r="CC2913" t="s">
        <v>120</v>
      </c>
      <c r="CD2913">
        <v>6045</v>
      </c>
      <c r="CE2913" t="s">
        <v>96</v>
      </c>
      <c r="CF2913" s="3">
        <v>43762</v>
      </c>
      <c r="CI2913">
        <v>1</v>
      </c>
      <c r="CJ2913">
        <v>1</v>
      </c>
      <c r="CK2913">
        <v>21</v>
      </c>
      <c r="CL2913" t="s">
        <v>87</v>
      </c>
    </row>
    <row r="2914" spans="1:90">
      <c r="A2914" t="s">
        <v>72</v>
      </c>
      <c r="B2914" t="s">
        <v>73</v>
      </c>
      <c r="C2914" t="s">
        <v>74</v>
      </c>
      <c r="E2914" t="str">
        <f>"FES1162718608"</f>
        <v>FES1162718608</v>
      </c>
      <c r="F2914" s="3">
        <v>43760</v>
      </c>
      <c r="G2914">
        <v>202004</v>
      </c>
      <c r="H2914" t="s">
        <v>75</v>
      </c>
      <c r="I2914" t="s">
        <v>76</v>
      </c>
      <c r="J2914" t="s">
        <v>77</v>
      </c>
      <c r="K2914" t="s">
        <v>78</v>
      </c>
      <c r="L2914" t="s">
        <v>142</v>
      </c>
      <c r="M2914" t="s">
        <v>143</v>
      </c>
      <c r="N2914" t="s">
        <v>1575</v>
      </c>
      <c r="O2914" t="s">
        <v>82</v>
      </c>
      <c r="P2914" t="str">
        <f>"2170711084                    "</f>
        <v xml:space="preserve">2170711084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6.87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 s="4">
        <v>39.58</v>
      </c>
      <c r="BM2914" s="4">
        <v>5.94</v>
      </c>
      <c r="BN2914" s="4">
        <v>45.52</v>
      </c>
      <c r="BO2914" s="4">
        <v>45.52</v>
      </c>
      <c r="BR2914" t="s">
        <v>84</v>
      </c>
      <c r="BS2914" s="3">
        <v>43761</v>
      </c>
      <c r="BT2914" s="5">
        <v>0.28541666666666665</v>
      </c>
      <c r="BU2914" t="s">
        <v>2828</v>
      </c>
      <c r="BV2914" t="s">
        <v>90</v>
      </c>
      <c r="BY2914">
        <v>1200</v>
      </c>
      <c r="CC2914" t="s">
        <v>143</v>
      </c>
      <c r="CD2914">
        <v>1460</v>
      </c>
      <c r="CE2914" t="s">
        <v>96</v>
      </c>
      <c r="CF2914" s="3">
        <v>43762</v>
      </c>
      <c r="CI2914">
        <v>1</v>
      </c>
      <c r="CJ2914">
        <v>1</v>
      </c>
      <c r="CK2914">
        <v>22</v>
      </c>
      <c r="CL2914" t="s">
        <v>87</v>
      </c>
    </row>
    <row r="2915" spans="1:90">
      <c r="A2915" t="s">
        <v>72</v>
      </c>
      <c r="B2915" t="s">
        <v>73</v>
      </c>
      <c r="C2915" t="s">
        <v>74</v>
      </c>
      <c r="E2915" t="str">
        <f>"FES1162718469"</f>
        <v>FES1162718469</v>
      </c>
      <c r="F2915" s="3">
        <v>43760</v>
      </c>
      <c r="G2915">
        <v>202004</v>
      </c>
      <c r="H2915" t="s">
        <v>75</v>
      </c>
      <c r="I2915" t="s">
        <v>76</v>
      </c>
      <c r="J2915" t="s">
        <v>77</v>
      </c>
      <c r="K2915" t="s">
        <v>78</v>
      </c>
      <c r="L2915" t="s">
        <v>79</v>
      </c>
      <c r="M2915" t="s">
        <v>80</v>
      </c>
      <c r="N2915" t="s">
        <v>2956</v>
      </c>
      <c r="O2915" t="s">
        <v>82</v>
      </c>
      <c r="P2915" t="str">
        <f>"2170713204                    "</f>
        <v xml:space="preserve">2170713204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6.87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0.7</v>
      </c>
      <c r="BJ2915">
        <v>0.9</v>
      </c>
      <c r="BK2915">
        <v>1</v>
      </c>
      <c r="BL2915" s="4">
        <v>39.58</v>
      </c>
      <c r="BM2915" s="4">
        <v>5.94</v>
      </c>
      <c r="BN2915" s="4">
        <v>45.52</v>
      </c>
      <c r="BO2915" s="4">
        <v>45.52</v>
      </c>
      <c r="BQ2915" t="s">
        <v>83</v>
      </c>
      <c r="BR2915" t="s">
        <v>84</v>
      </c>
      <c r="BS2915" s="3">
        <v>43761</v>
      </c>
      <c r="BT2915" s="5">
        <v>0.3444444444444445</v>
      </c>
      <c r="BU2915" t="s">
        <v>2957</v>
      </c>
      <c r="BV2915" t="s">
        <v>90</v>
      </c>
      <c r="BY2915">
        <v>4289.34</v>
      </c>
      <c r="CA2915" t="s">
        <v>848</v>
      </c>
      <c r="CC2915" t="s">
        <v>80</v>
      </c>
      <c r="CD2915">
        <v>2000</v>
      </c>
      <c r="CE2915" t="s">
        <v>86</v>
      </c>
      <c r="CF2915" s="3">
        <v>43762</v>
      </c>
      <c r="CI2915">
        <v>1</v>
      </c>
      <c r="CJ2915">
        <v>1</v>
      </c>
      <c r="CK2915">
        <v>22</v>
      </c>
      <c r="CL2915" t="s">
        <v>87</v>
      </c>
    </row>
    <row r="2916" spans="1:90">
      <c r="A2916" t="s">
        <v>72</v>
      </c>
      <c r="B2916" t="s">
        <v>73</v>
      </c>
      <c r="C2916" t="s">
        <v>74</v>
      </c>
      <c r="E2916" t="str">
        <f>"FES1162718609"</f>
        <v>FES1162718609</v>
      </c>
      <c r="F2916" s="3">
        <v>43760</v>
      </c>
      <c r="G2916">
        <v>202004</v>
      </c>
      <c r="H2916" t="s">
        <v>75</v>
      </c>
      <c r="I2916" t="s">
        <v>76</v>
      </c>
      <c r="J2916" t="s">
        <v>77</v>
      </c>
      <c r="K2916" t="s">
        <v>78</v>
      </c>
      <c r="L2916" t="s">
        <v>142</v>
      </c>
      <c r="M2916" t="s">
        <v>143</v>
      </c>
      <c r="N2916" t="s">
        <v>1575</v>
      </c>
      <c r="O2916" t="s">
        <v>82</v>
      </c>
      <c r="P2916" t="str">
        <f>"2170711097                    "</f>
        <v xml:space="preserve">2170711097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6.87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 s="4">
        <v>39.58</v>
      </c>
      <c r="BM2916" s="4">
        <v>5.94</v>
      </c>
      <c r="BN2916" s="4">
        <v>45.52</v>
      </c>
      <c r="BO2916" s="4">
        <v>45.52</v>
      </c>
      <c r="BR2916" t="s">
        <v>84</v>
      </c>
      <c r="BS2916" s="3">
        <v>43761</v>
      </c>
      <c r="BT2916" s="5">
        <v>0.28541666666666665</v>
      </c>
      <c r="BU2916" t="s">
        <v>2828</v>
      </c>
      <c r="BV2916" t="s">
        <v>90</v>
      </c>
      <c r="BY2916">
        <v>1200</v>
      </c>
      <c r="CC2916" t="s">
        <v>143</v>
      </c>
      <c r="CD2916">
        <v>1460</v>
      </c>
      <c r="CE2916" t="s">
        <v>96</v>
      </c>
      <c r="CF2916" s="3">
        <v>43762</v>
      </c>
      <c r="CI2916">
        <v>1</v>
      </c>
      <c r="CJ2916">
        <v>1</v>
      </c>
      <c r="CK2916">
        <v>22</v>
      </c>
      <c r="CL2916" t="s">
        <v>87</v>
      </c>
    </row>
    <row r="2917" spans="1:90">
      <c r="A2917" t="s">
        <v>72</v>
      </c>
      <c r="B2917" t="s">
        <v>73</v>
      </c>
      <c r="C2917" t="s">
        <v>74</v>
      </c>
      <c r="E2917" t="str">
        <f>"FES1162718457"</f>
        <v>FES1162718457</v>
      </c>
      <c r="F2917" s="3">
        <v>43760</v>
      </c>
      <c r="G2917">
        <v>202004</v>
      </c>
      <c r="H2917" t="s">
        <v>75</v>
      </c>
      <c r="I2917" t="s">
        <v>76</v>
      </c>
      <c r="J2917" t="s">
        <v>77</v>
      </c>
      <c r="K2917" t="s">
        <v>78</v>
      </c>
      <c r="L2917" t="s">
        <v>119</v>
      </c>
      <c r="M2917" t="s">
        <v>120</v>
      </c>
      <c r="N2917" t="s">
        <v>2644</v>
      </c>
      <c r="O2917" t="s">
        <v>82</v>
      </c>
      <c r="P2917" t="str">
        <f>"2170713181                    "</f>
        <v xml:space="preserve">2170713181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8.7899999999999991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 s="4">
        <v>50.66</v>
      </c>
      <c r="BM2917" s="4">
        <v>7.6</v>
      </c>
      <c r="BN2917" s="4">
        <v>58.26</v>
      </c>
      <c r="BO2917" s="4">
        <v>58.26</v>
      </c>
      <c r="BQ2917" t="s">
        <v>95</v>
      </c>
      <c r="BR2917" t="s">
        <v>84</v>
      </c>
      <c r="BS2917" s="3">
        <v>43761</v>
      </c>
      <c r="BT2917" s="5">
        <v>0.37291666666666662</v>
      </c>
      <c r="BU2917" t="s">
        <v>2958</v>
      </c>
      <c r="BV2917" t="s">
        <v>90</v>
      </c>
      <c r="BY2917">
        <v>1200</v>
      </c>
      <c r="CA2917" t="s">
        <v>123</v>
      </c>
      <c r="CC2917" t="s">
        <v>120</v>
      </c>
      <c r="CD2917">
        <v>6001</v>
      </c>
      <c r="CE2917" t="s">
        <v>96</v>
      </c>
      <c r="CF2917" s="3">
        <v>43762</v>
      </c>
      <c r="CI2917">
        <v>1</v>
      </c>
      <c r="CJ2917">
        <v>1</v>
      </c>
      <c r="CK2917">
        <v>21</v>
      </c>
      <c r="CL2917" t="s">
        <v>87</v>
      </c>
    </row>
    <row r="2918" spans="1:90">
      <c r="A2918" t="s">
        <v>72</v>
      </c>
      <c r="B2918" t="s">
        <v>73</v>
      </c>
      <c r="C2918" t="s">
        <v>74</v>
      </c>
      <c r="E2918" t="str">
        <f>"FES1162718579"</f>
        <v>FES1162718579</v>
      </c>
      <c r="F2918" s="3">
        <v>43760</v>
      </c>
      <c r="G2918">
        <v>202004</v>
      </c>
      <c r="H2918" t="s">
        <v>75</v>
      </c>
      <c r="I2918" t="s">
        <v>76</v>
      </c>
      <c r="J2918" t="s">
        <v>77</v>
      </c>
      <c r="K2918" t="s">
        <v>78</v>
      </c>
      <c r="L2918" t="s">
        <v>79</v>
      </c>
      <c r="M2918" t="s">
        <v>80</v>
      </c>
      <c r="N2918" t="s">
        <v>2959</v>
      </c>
      <c r="O2918" t="s">
        <v>82</v>
      </c>
      <c r="P2918" t="str">
        <f>"2170713327                    "</f>
        <v xml:space="preserve">2170713327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9.34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3.3</v>
      </c>
      <c r="BJ2918">
        <v>0.9</v>
      </c>
      <c r="BK2918">
        <v>3.5</v>
      </c>
      <c r="BL2918" s="4">
        <v>53.81</v>
      </c>
      <c r="BM2918" s="4">
        <v>8.07</v>
      </c>
      <c r="BN2918" s="4">
        <v>61.88</v>
      </c>
      <c r="BO2918" s="4">
        <v>61.88</v>
      </c>
      <c r="BQ2918" t="s">
        <v>83</v>
      </c>
      <c r="BR2918" t="s">
        <v>84</v>
      </c>
      <c r="BS2918" s="3">
        <v>43761</v>
      </c>
      <c r="BT2918" s="5">
        <v>0.4375</v>
      </c>
      <c r="BU2918" t="s">
        <v>2960</v>
      </c>
      <c r="BV2918" t="s">
        <v>90</v>
      </c>
      <c r="BY2918">
        <v>4405.16</v>
      </c>
      <c r="CA2918" t="s">
        <v>848</v>
      </c>
      <c r="CC2918" t="s">
        <v>80</v>
      </c>
      <c r="CD2918">
        <v>2065</v>
      </c>
      <c r="CE2918" t="s">
        <v>86</v>
      </c>
      <c r="CF2918" s="3">
        <v>43762</v>
      </c>
      <c r="CI2918">
        <v>1</v>
      </c>
      <c r="CJ2918">
        <v>1</v>
      </c>
      <c r="CK2918">
        <v>22</v>
      </c>
      <c r="CL2918" t="s">
        <v>87</v>
      </c>
    </row>
    <row r="2919" spans="1:90">
      <c r="A2919" t="s">
        <v>72</v>
      </c>
      <c r="B2919" t="s">
        <v>73</v>
      </c>
      <c r="C2919" t="s">
        <v>74</v>
      </c>
      <c r="E2919" t="str">
        <f>"FES1162718587"</f>
        <v>FES1162718587</v>
      </c>
      <c r="F2919" s="3">
        <v>43760</v>
      </c>
      <c r="G2919">
        <v>202004</v>
      </c>
      <c r="H2919" t="s">
        <v>75</v>
      </c>
      <c r="I2919" t="s">
        <v>76</v>
      </c>
      <c r="J2919" t="s">
        <v>77</v>
      </c>
      <c r="K2919" t="s">
        <v>78</v>
      </c>
      <c r="L2919" t="s">
        <v>92</v>
      </c>
      <c r="M2919" t="s">
        <v>93</v>
      </c>
      <c r="N2919" t="s">
        <v>690</v>
      </c>
      <c r="O2919" t="s">
        <v>82</v>
      </c>
      <c r="P2919" t="str">
        <f>"2170713337                    "</f>
        <v xml:space="preserve">2170713337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8.7899999999999991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 s="4">
        <v>50.66</v>
      </c>
      <c r="BM2919" s="4">
        <v>7.6</v>
      </c>
      <c r="BN2919" s="4">
        <v>58.26</v>
      </c>
      <c r="BO2919" s="4">
        <v>58.26</v>
      </c>
      <c r="BQ2919" t="s">
        <v>95</v>
      </c>
      <c r="BR2919" t="s">
        <v>84</v>
      </c>
      <c r="BS2919" s="3">
        <v>43761</v>
      </c>
      <c r="BT2919" s="5">
        <v>0.50972222222222219</v>
      </c>
      <c r="BU2919" t="s">
        <v>2911</v>
      </c>
      <c r="BV2919" t="s">
        <v>87</v>
      </c>
      <c r="BW2919" t="s">
        <v>555</v>
      </c>
      <c r="BX2919" t="s">
        <v>1018</v>
      </c>
      <c r="BY2919">
        <v>1200</v>
      </c>
      <c r="CA2919" t="s">
        <v>290</v>
      </c>
      <c r="CC2919" t="s">
        <v>93</v>
      </c>
      <c r="CD2919">
        <v>7530</v>
      </c>
      <c r="CE2919" t="s">
        <v>96</v>
      </c>
      <c r="CF2919" s="3">
        <v>43762</v>
      </c>
      <c r="CI2919">
        <v>1</v>
      </c>
      <c r="CJ2919">
        <v>1</v>
      </c>
      <c r="CK2919">
        <v>21</v>
      </c>
      <c r="CL2919" t="s">
        <v>87</v>
      </c>
    </row>
    <row r="2920" spans="1:90">
      <c r="A2920" t="s">
        <v>72</v>
      </c>
      <c r="B2920" t="s">
        <v>73</v>
      </c>
      <c r="C2920" t="s">
        <v>74</v>
      </c>
      <c r="E2920" t="str">
        <f>"FES1162718620"</f>
        <v>FES1162718620</v>
      </c>
      <c r="F2920" s="3">
        <v>43760</v>
      </c>
      <c r="G2920">
        <v>202004</v>
      </c>
      <c r="H2920" t="s">
        <v>75</v>
      </c>
      <c r="I2920" t="s">
        <v>76</v>
      </c>
      <c r="J2920" t="s">
        <v>77</v>
      </c>
      <c r="K2920" t="s">
        <v>78</v>
      </c>
      <c r="L2920" t="s">
        <v>79</v>
      </c>
      <c r="M2920" t="s">
        <v>80</v>
      </c>
      <c r="N2920" t="s">
        <v>81</v>
      </c>
      <c r="O2920" t="s">
        <v>82</v>
      </c>
      <c r="P2920" t="str">
        <f>"2170713372                    "</f>
        <v xml:space="preserve">2170713372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6.87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 s="4">
        <v>39.58</v>
      </c>
      <c r="BM2920" s="4">
        <v>5.94</v>
      </c>
      <c r="BN2920" s="4">
        <v>45.52</v>
      </c>
      <c r="BO2920" s="4">
        <v>45.52</v>
      </c>
      <c r="BQ2920" t="s">
        <v>83</v>
      </c>
      <c r="BR2920" t="s">
        <v>84</v>
      </c>
      <c r="BS2920" s="3">
        <v>43761</v>
      </c>
      <c r="BT2920" s="5">
        <v>0.33958333333333335</v>
      </c>
      <c r="BU2920" t="s">
        <v>1055</v>
      </c>
      <c r="BV2920" t="s">
        <v>90</v>
      </c>
      <c r="BY2920">
        <v>1200</v>
      </c>
      <c r="CA2920" t="s">
        <v>474</v>
      </c>
      <c r="CC2920" t="s">
        <v>80</v>
      </c>
      <c r="CD2920">
        <v>2094</v>
      </c>
      <c r="CE2920" t="s">
        <v>96</v>
      </c>
      <c r="CF2920" s="3">
        <v>43762</v>
      </c>
      <c r="CI2920">
        <v>1</v>
      </c>
      <c r="CJ2920">
        <v>1</v>
      </c>
      <c r="CK2920">
        <v>22</v>
      </c>
      <c r="CL2920" t="s">
        <v>87</v>
      </c>
    </row>
    <row r="2921" spans="1:90">
      <c r="A2921" t="s">
        <v>72</v>
      </c>
      <c r="B2921" t="s">
        <v>73</v>
      </c>
      <c r="C2921" t="s">
        <v>74</v>
      </c>
      <c r="E2921" t="str">
        <f>"FES1162718559"</f>
        <v>FES1162718559</v>
      </c>
      <c r="F2921" s="3">
        <v>43760</v>
      </c>
      <c r="G2921">
        <v>202004</v>
      </c>
      <c r="H2921" t="s">
        <v>75</v>
      </c>
      <c r="I2921" t="s">
        <v>76</v>
      </c>
      <c r="J2921" t="s">
        <v>77</v>
      </c>
      <c r="K2921" t="s">
        <v>78</v>
      </c>
      <c r="L2921" t="s">
        <v>92</v>
      </c>
      <c r="M2921" t="s">
        <v>93</v>
      </c>
      <c r="N2921" t="s">
        <v>94</v>
      </c>
      <c r="O2921" t="s">
        <v>82</v>
      </c>
      <c r="P2921" t="str">
        <f>"2170713308                    "</f>
        <v xml:space="preserve">2170713308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8.7899999999999991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 s="4">
        <v>50.66</v>
      </c>
      <c r="BM2921" s="4">
        <v>7.6</v>
      </c>
      <c r="BN2921" s="4">
        <v>58.26</v>
      </c>
      <c r="BO2921" s="4">
        <v>58.26</v>
      </c>
      <c r="BQ2921" t="s">
        <v>95</v>
      </c>
      <c r="BR2921" t="s">
        <v>84</v>
      </c>
      <c r="BS2921" s="3">
        <v>43761</v>
      </c>
      <c r="BT2921" s="5">
        <v>0.37083333333333335</v>
      </c>
      <c r="BU2921" t="s">
        <v>709</v>
      </c>
      <c r="BV2921" t="s">
        <v>90</v>
      </c>
      <c r="BY2921">
        <v>1200</v>
      </c>
      <c r="CA2921" t="s">
        <v>147</v>
      </c>
      <c r="CC2921" t="s">
        <v>93</v>
      </c>
      <c r="CD2921">
        <v>7441</v>
      </c>
      <c r="CE2921" t="s">
        <v>96</v>
      </c>
      <c r="CF2921" s="3">
        <v>43762</v>
      </c>
      <c r="CI2921">
        <v>1</v>
      </c>
      <c r="CJ2921">
        <v>1</v>
      </c>
      <c r="CK2921">
        <v>21</v>
      </c>
      <c r="CL2921" t="s">
        <v>87</v>
      </c>
    </row>
    <row r="2922" spans="1:90">
      <c r="A2922" t="s">
        <v>72</v>
      </c>
      <c r="B2922" t="s">
        <v>73</v>
      </c>
      <c r="C2922" t="s">
        <v>74</v>
      </c>
      <c r="E2922" t="str">
        <f>"FES1162718583"</f>
        <v>FES1162718583</v>
      </c>
      <c r="F2922" s="3">
        <v>43760</v>
      </c>
      <c r="G2922">
        <v>202004</v>
      </c>
      <c r="H2922" t="s">
        <v>75</v>
      </c>
      <c r="I2922" t="s">
        <v>76</v>
      </c>
      <c r="J2922" t="s">
        <v>77</v>
      </c>
      <c r="K2922" t="s">
        <v>78</v>
      </c>
      <c r="L2922" t="s">
        <v>75</v>
      </c>
      <c r="M2922" t="s">
        <v>76</v>
      </c>
      <c r="N2922" t="s">
        <v>846</v>
      </c>
      <c r="O2922" t="s">
        <v>82</v>
      </c>
      <c r="P2922" t="str">
        <f>"2170713333                    "</f>
        <v xml:space="preserve">2170713333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17.57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3</v>
      </c>
      <c r="BJ2922">
        <v>8.1999999999999993</v>
      </c>
      <c r="BK2922">
        <v>8.5</v>
      </c>
      <c r="BL2922" s="4">
        <v>101.24</v>
      </c>
      <c r="BM2922" s="4">
        <v>15.19</v>
      </c>
      <c r="BN2922" s="4">
        <v>116.43</v>
      </c>
      <c r="BO2922" s="4">
        <v>116.43</v>
      </c>
      <c r="BQ2922" t="s">
        <v>95</v>
      </c>
      <c r="BR2922" t="s">
        <v>84</v>
      </c>
      <c r="BS2922" s="3">
        <v>43761</v>
      </c>
      <c r="BT2922" s="5">
        <v>0.32291666666666669</v>
      </c>
      <c r="BU2922" t="s">
        <v>847</v>
      </c>
      <c r="BV2922" t="s">
        <v>90</v>
      </c>
      <c r="BY2922">
        <v>41110.44</v>
      </c>
      <c r="CA2922" t="s">
        <v>848</v>
      </c>
      <c r="CC2922" t="s">
        <v>76</v>
      </c>
      <c r="CD2922">
        <v>1645</v>
      </c>
      <c r="CE2922" t="s">
        <v>86</v>
      </c>
      <c r="CF2922" s="3">
        <v>43762</v>
      </c>
      <c r="CI2922">
        <v>1</v>
      </c>
      <c r="CJ2922">
        <v>1</v>
      </c>
      <c r="CK2922">
        <v>22</v>
      </c>
      <c r="CL2922" t="s">
        <v>87</v>
      </c>
    </row>
    <row r="2923" spans="1:90">
      <c r="A2923" t="s">
        <v>72</v>
      </c>
      <c r="B2923" t="s">
        <v>73</v>
      </c>
      <c r="C2923" t="s">
        <v>74</v>
      </c>
      <c r="E2923" t="str">
        <f>"FES1162718553"</f>
        <v>FES1162718553</v>
      </c>
      <c r="F2923" s="3">
        <v>43760</v>
      </c>
      <c r="G2923">
        <v>202004</v>
      </c>
      <c r="H2923" t="s">
        <v>75</v>
      </c>
      <c r="I2923" t="s">
        <v>76</v>
      </c>
      <c r="J2923" t="s">
        <v>77</v>
      </c>
      <c r="K2923" t="s">
        <v>78</v>
      </c>
      <c r="L2923" t="s">
        <v>104</v>
      </c>
      <c r="M2923" t="s">
        <v>105</v>
      </c>
      <c r="N2923" t="s">
        <v>106</v>
      </c>
      <c r="O2923" t="s">
        <v>82</v>
      </c>
      <c r="P2923" t="str">
        <f>"2170713296                    "</f>
        <v xml:space="preserve">2170713296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8.7899999999999991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 s="4">
        <v>50.66</v>
      </c>
      <c r="BM2923" s="4">
        <v>7.6</v>
      </c>
      <c r="BN2923" s="4">
        <v>58.26</v>
      </c>
      <c r="BO2923" s="4">
        <v>58.26</v>
      </c>
      <c r="BQ2923" t="s">
        <v>83</v>
      </c>
      <c r="BR2923" t="s">
        <v>84</v>
      </c>
      <c r="BS2923" s="3">
        <v>43761</v>
      </c>
      <c r="BT2923" s="5">
        <v>0.42291666666666666</v>
      </c>
      <c r="BU2923" t="s">
        <v>107</v>
      </c>
      <c r="BV2923" t="s">
        <v>90</v>
      </c>
      <c r="BY2923">
        <v>1200</v>
      </c>
      <c r="CA2923" t="s">
        <v>108</v>
      </c>
      <c r="CC2923" t="s">
        <v>105</v>
      </c>
      <c r="CD2923">
        <v>6220</v>
      </c>
      <c r="CE2923" t="s">
        <v>96</v>
      </c>
      <c r="CF2923" s="3">
        <v>43762</v>
      </c>
      <c r="CI2923">
        <v>1</v>
      </c>
      <c r="CJ2923">
        <v>1</v>
      </c>
      <c r="CK2923">
        <v>21</v>
      </c>
      <c r="CL2923" t="s">
        <v>87</v>
      </c>
    </row>
    <row r="2924" spans="1:90">
      <c r="A2924" t="s">
        <v>72</v>
      </c>
      <c r="B2924" t="s">
        <v>73</v>
      </c>
      <c r="C2924" t="s">
        <v>74</v>
      </c>
      <c r="E2924" t="str">
        <f>"FES1162718564"</f>
        <v>FES1162718564</v>
      </c>
      <c r="F2924" s="3">
        <v>43760</v>
      </c>
      <c r="G2924">
        <v>202004</v>
      </c>
      <c r="H2924" t="s">
        <v>75</v>
      </c>
      <c r="I2924" t="s">
        <v>76</v>
      </c>
      <c r="J2924" t="s">
        <v>77</v>
      </c>
      <c r="K2924" t="s">
        <v>78</v>
      </c>
      <c r="L2924" t="s">
        <v>114</v>
      </c>
      <c r="M2924" t="s">
        <v>115</v>
      </c>
      <c r="N2924" t="s">
        <v>364</v>
      </c>
      <c r="O2924" t="s">
        <v>82</v>
      </c>
      <c r="P2924" t="str">
        <f>"2170713317                    "</f>
        <v xml:space="preserve">2170713317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8.7899999999999991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 s="4">
        <v>50.66</v>
      </c>
      <c r="BM2924" s="4">
        <v>7.6</v>
      </c>
      <c r="BN2924" s="4">
        <v>58.26</v>
      </c>
      <c r="BO2924" s="4">
        <v>58.26</v>
      </c>
      <c r="BQ2924" t="s">
        <v>95</v>
      </c>
      <c r="BR2924" t="s">
        <v>84</v>
      </c>
      <c r="BS2924" s="3">
        <v>43761</v>
      </c>
      <c r="BT2924" s="5">
        <v>0.35416666666666669</v>
      </c>
      <c r="BU2924" t="s">
        <v>2961</v>
      </c>
      <c r="BV2924" t="s">
        <v>90</v>
      </c>
      <c r="BY2924">
        <v>1200</v>
      </c>
      <c r="CA2924" t="s">
        <v>2360</v>
      </c>
      <c r="CC2924" t="s">
        <v>115</v>
      </c>
      <c r="CD2924">
        <v>184</v>
      </c>
      <c r="CE2924" t="s">
        <v>96</v>
      </c>
      <c r="CF2924" s="3">
        <v>43762</v>
      </c>
      <c r="CI2924">
        <v>1</v>
      </c>
      <c r="CJ2924">
        <v>1</v>
      </c>
      <c r="CK2924">
        <v>21</v>
      </c>
      <c r="CL2924" t="s">
        <v>87</v>
      </c>
    </row>
    <row r="2925" spans="1:90">
      <c r="A2925" t="s">
        <v>72</v>
      </c>
      <c r="B2925" t="s">
        <v>73</v>
      </c>
      <c r="C2925" t="s">
        <v>74</v>
      </c>
      <c r="E2925" t="str">
        <f>"FES1162718589"</f>
        <v>FES1162718589</v>
      </c>
      <c r="F2925" s="3">
        <v>43760</v>
      </c>
      <c r="G2925">
        <v>202004</v>
      </c>
      <c r="H2925" t="s">
        <v>75</v>
      </c>
      <c r="I2925" t="s">
        <v>76</v>
      </c>
      <c r="J2925" t="s">
        <v>77</v>
      </c>
      <c r="K2925" t="s">
        <v>78</v>
      </c>
      <c r="L2925" t="s">
        <v>248</v>
      </c>
      <c r="M2925" t="s">
        <v>249</v>
      </c>
      <c r="N2925" t="s">
        <v>1086</v>
      </c>
      <c r="O2925" t="s">
        <v>82</v>
      </c>
      <c r="P2925" t="str">
        <f>"2170713341                    "</f>
        <v xml:space="preserve">2170713341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7.69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2.4</v>
      </c>
      <c r="BJ2925">
        <v>0.8</v>
      </c>
      <c r="BK2925">
        <v>2.5</v>
      </c>
      <c r="BL2925" s="4">
        <v>44.32</v>
      </c>
      <c r="BM2925" s="4">
        <v>6.65</v>
      </c>
      <c r="BN2925" s="4">
        <v>50.97</v>
      </c>
      <c r="BO2925" s="4">
        <v>50.97</v>
      </c>
      <c r="BQ2925" t="s">
        <v>83</v>
      </c>
      <c r="BR2925" t="s">
        <v>84</v>
      </c>
      <c r="BS2925" s="3">
        <v>43761</v>
      </c>
      <c r="BT2925" s="5">
        <v>0.4375</v>
      </c>
      <c r="BU2925" t="s">
        <v>2962</v>
      </c>
      <c r="BV2925" t="s">
        <v>90</v>
      </c>
      <c r="BY2925">
        <v>4237.3500000000004</v>
      </c>
      <c r="CA2925" t="s">
        <v>2588</v>
      </c>
      <c r="CC2925" t="s">
        <v>249</v>
      </c>
      <c r="CD2925">
        <v>1559</v>
      </c>
      <c r="CE2925" t="s">
        <v>86</v>
      </c>
      <c r="CF2925" s="3">
        <v>43762</v>
      </c>
      <c r="CI2925">
        <v>1</v>
      </c>
      <c r="CJ2925">
        <v>1</v>
      </c>
      <c r="CK2925">
        <v>22</v>
      </c>
      <c r="CL2925" t="s">
        <v>87</v>
      </c>
    </row>
    <row r="2926" spans="1:90">
      <c r="A2926" t="s">
        <v>72</v>
      </c>
      <c r="B2926" t="s">
        <v>73</v>
      </c>
      <c r="C2926" t="s">
        <v>74</v>
      </c>
      <c r="E2926" t="str">
        <f>"FES1162718572"</f>
        <v>FES1162718572</v>
      </c>
      <c r="F2926" s="3">
        <v>43760</v>
      </c>
      <c r="G2926">
        <v>202004</v>
      </c>
      <c r="H2926" t="s">
        <v>75</v>
      </c>
      <c r="I2926" t="s">
        <v>76</v>
      </c>
      <c r="J2926" t="s">
        <v>77</v>
      </c>
      <c r="K2926" t="s">
        <v>78</v>
      </c>
      <c r="L2926" t="s">
        <v>98</v>
      </c>
      <c r="M2926" t="s">
        <v>99</v>
      </c>
      <c r="N2926" t="s">
        <v>2963</v>
      </c>
      <c r="O2926" t="s">
        <v>82</v>
      </c>
      <c r="P2926" t="str">
        <f>"2170713219                    "</f>
        <v xml:space="preserve">2170713219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8.7899999999999991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 s="4">
        <v>50.66</v>
      </c>
      <c r="BM2926" s="4">
        <v>7.6</v>
      </c>
      <c r="BN2926" s="4">
        <v>58.26</v>
      </c>
      <c r="BO2926" s="4">
        <v>58.26</v>
      </c>
      <c r="BQ2926" t="s">
        <v>83</v>
      </c>
      <c r="BR2926" t="s">
        <v>84</v>
      </c>
      <c r="BS2926" s="3">
        <v>43761</v>
      </c>
      <c r="BT2926" s="5">
        <v>0.40625</v>
      </c>
      <c r="BU2926" t="s">
        <v>2964</v>
      </c>
      <c r="BV2926" t="s">
        <v>90</v>
      </c>
      <c r="BY2926">
        <v>1200</v>
      </c>
      <c r="CA2926" t="s">
        <v>103</v>
      </c>
      <c r="CC2926" t="s">
        <v>99</v>
      </c>
      <c r="CD2926">
        <v>3610</v>
      </c>
      <c r="CE2926" t="s">
        <v>96</v>
      </c>
      <c r="CF2926" s="3">
        <v>43762</v>
      </c>
      <c r="CI2926">
        <v>1</v>
      </c>
      <c r="CJ2926">
        <v>1</v>
      </c>
      <c r="CK2926">
        <v>21</v>
      </c>
      <c r="CL2926" t="s">
        <v>87</v>
      </c>
    </row>
    <row r="2927" spans="1:90">
      <c r="A2927" t="s">
        <v>72</v>
      </c>
      <c r="B2927" t="s">
        <v>73</v>
      </c>
      <c r="C2927" t="s">
        <v>74</v>
      </c>
      <c r="E2927" t="str">
        <f>"009935723474"</f>
        <v>009935723474</v>
      </c>
      <c r="F2927" s="3">
        <v>43760</v>
      </c>
      <c r="G2927">
        <v>202004</v>
      </c>
      <c r="H2927" t="s">
        <v>75</v>
      </c>
      <c r="I2927" t="s">
        <v>76</v>
      </c>
      <c r="J2927" t="s">
        <v>77</v>
      </c>
      <c r="K2927" t="s">
        <v>78</v>
      </c>
      <c r="L2927" t="s">
        <v>189</v>
      </c>
      <c r="M2927" t="s">
        <v>190</v>
      </c>
      <c r="N2927" t="s">
        <v>1063</v>
      </c>
      <c r="O2927" t="s">
        <v>82</v>
      </c>
      <c r="P2927" t="str">
        <f>"1162715160                    "</f>
        <v xml:space="preserve">1162715160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10.16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4</v>
      </c>
      <c r="BJ2927">
        <v>2.5</v>
      </c>
      <c r="BK2927">
        <v>4</v>
      </c>
      <c r="BL2927" s="4">
        <v>58.55</v>
      </c>
      <c r="BM2927" s="4">
        <v>8.7799999999999994</v>
      </c>
      <c r="BN2927" s="4">
        <v>67.33</v>
      </c>
      <c r="BO2927" s="4">
        <v>67.33</v>
      </c>
      <c r="BQ2927" t="s">
        <v>95</v>
      </c>
      <c r="BR2927" t="s">
        <v>84</v>
      </c>
      <c r="BS2927" s="3">
        <v>43761</v>
      </c>
      <c r="BT2927" s="5">
        <v>0.34375</v>
      </c>
      <c r="BU2927" t="s">
        <v>1654</v>
      </c>
      <c r="BV2927" t="s">
        <v>90</v>
      </c>
      <c r="BY2927">
        <v>12493</v>
      </c>
      <c r="CC2927" t="s">
        <v>190</v>
      </c>
      <c r="CD2927">
        <v>1501</v>
      </c>
      <c r="CE2927" t="s">
        <v>86</v>
      </c>
      <c r="CI2927">
        <v>1</v>
      </c>
      <c r="CJ2927">
        <v>1</v>
      </c>
      <c r="CK2927">
        <v>22</v>
      </c>
      <c r="CL2927" t="s">
        <v>87</v>
      </c>
    </row>
    <row r="2928" spans="1:90">
      <c r="A2928" t="s">
        <v>72</v>
      </c>
      <c r="B2928" t="s">
        <v>73</v>
      </c>
      <c r="C2928" t="s">
        <v>74</v>
      </c>
      <c r="E2928" t="str">
        <f>"FES1162718563"</f>
        <v>FES1162718563</v>
      </c>
      <c r="F2928" s="3">
        <v>43760</v>
      </c>
      <c r="G2928">
        <v>202004</v>
      </c>
      <c r="H2928" t="s">
        <v>75</v>
      </c>
      <c r="I2928" t="s">
        <v>76</v>
      </c>
      <c r="J2928" t="s">
        <v>77</v>
      </c>
      <c r="K2928" t="s">
        <v>78</v>
      </c>
      <c r="L2928" t="s">
        <v>570</v>
      </c>
      <c r="M2928" t="s">
        <v>571</v>
      </c>
      <c r="N2928" t="s">
        <v>613</v>
      </c>
      <c r="O2928" t="s">
        <v>82</v>
      </c>
      <c r="P2928" t="str">
        <f>"2170713316                    "</f>
        <v xml:space="preserve">2170713316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8.7899999999999991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 s="4">
        <v>50.66</v>
      </c>
      <c r="BM2928" s="4">
        <v>7.6</v>
      </c>
      <c r="BN2928" s="4">
        <v>58.26</v>
      </c>
      <c r="BO2928" s="4">
        <v>58.26</v>
      </c>
      <c r="BQ2928" t="s">
        <v>83</v>
      </c>
      <c r="BR2928" t="s">
        <v>84</v>
      </c>
      <c r="BS2928" s="3">
        <v>43761</v>
      </c>
      <c r="BT2928" s="5">
        <v>0.33680555555555558</v>
      </c>
      <c r="BU2928" t="s">
        <v>2965</v>
      </c>
      <c r="BV2928" t="s">
        <v>90</v>
      </c>
      <c r="BY2928">
        <v>1200</v>
      </c>
      <c r="CA2928" t="s">
        <v>574</v>
      </c>
      <c r="CC2928" t="s">
        <v>571</v>
      </c>
      <c r="CD2928">
        <v>4026</v>
      </c>
      <c r="CE2928" t="s">
        <v>96</v>
      </c>
      <c r="CF2928" s="3">
        <v>43763</v>
      </c>
      <c r="CI2928">
        <v>1</v>
      </c>
      <c r="CJ2928">
        <v>1</v>
      </c>
      <c r="CK2928">
        <v>21</v>
      </c>
      <c r="CL2928" t="s">
        <v>87</v>
      </c>
    </row>
    <row r="2929" spans="1:90">
      <c r="A2929" t="s">
        <v>72</v>
      </c>
      <c r="B2929" t="s">
        <v>73</v>
      </c>
      <c r="C2929" t="s">
        <v>74</v>
      </c>
      <c r="E2929" t="str">
        <f>"FES1162718569"</f>
        <v>FES1162718569</v>
      </c>
      <c r="F2929" s="3">
        <v>43760</v>
      </c>
      <c r="G2929">
        <v>202004</v>
      </c>
      <c r="H2929" t="s">
        <v>75</v>
      </c>
      <c r="I2929" t="s">
        <v>76</v>
      </c>
      <c r="J2929" t="s">
        <v>77</v>
      </c>
      <c r="K2929" t="s">
        <v>78</v>
      </c>
      <c r="L2929" t="s">
        <v>142</v>
      </c>
      <c r="M2929" t="s">
        <v>143</v>
      </c>
      <c r="N2929" t="s">
        <v>2506</v>
      </c>
      <c r="O2929" t="s">
        <v>82</v>
      </c>
      <c r="P2929" t="str">
        <f>"2170712978                    "</f>
        <v xml:space="preserve">2170712978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11.81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4.5999999999999996</v>
      </c>
      <c r="BJ2929">
        <v>1.6</v>
      </c>
      <c r="BK2929">
        <v>5</v>
      </c>
      <c r="BL2929" s="4">
        <v>68.040000000000006</v>
      </c>
      <c r="BM2929" s="4">
        <v>10.210000000000001</v>
      </c>
      <c r="BN2929" s="4">
        <v>78.25</v>
      </c>
      <c r="BO2929" s="4">
        <v>78.25</v>
      </c>
      <c r="BQ2929" t="s">
        <v>95</v>
      </c>
      <c r="BR2929" t="s">
        <v>84</v>
      </c>
      <c r="BS2929" s="3">
        <v>43761</v>
      </c>
      <c r="BT2929" s="5">
        <v>0.34722222222222227</v>
      </c>
      <c r="BU2929" t="s">
        <v>231</v>
      </c>
      <c r="BV2929" t="s">
        <v>90</v>
      </c>
      <c r="BY2929">
        <v>8213.74</v>
      </c>
      <c r="CC2929" t="s">
        <v>143</v>
      </c>
      <c r="CD2929">
        <v>1459</v>
      </c>
      <c r="CE2929" t="s">
        <v>86</v>
      </c>
      <c r="CF2929" s="3">
        <v>43762</v>
      </c>
      <c r="CI2929">
        <v>1</v>
      </c>
      <c r="CJ2929">
        <v>1</v>
      </c>
      <c r="CK2929">
        <v>22</v>
      </c>
      <c r="CL2929" t="s">
        <v>87</v>
      </c>
    </row>
    <row r="2930" spans="1:90">
      <c r="A2930" t="s">
        <v>72</v>
      </c>
      <c r="B2930" t="s">
        <v>73</v>
      </c>
      <c r="C2930" t="s">
        <v>74</v>
      </c>
      <c r="E2930" t="str">
        <f>"FES1162718591"</f>
        <v>FES1162718591</v>
      </c>
      <c r="F2930" s="3">
        <v>43760</v>
      </c>
      <c r="G2930">
        <v>202004</v>
      </c>
      <c r="H2930" t="s">
        <v>75</v>
      </c>
      <c r="I2930" t="s">
        <v>76</v>
      </c>
      <c r="J2930" t="s">
        <v>77</v>
      </c>
      <c r="K2930" t="s">
        <v>78</v>
      </c>
      <c r="L2930" t="s">
        <v>570</v>
      </c>
      <c r="M2930" t="s">
        <v>571</v>
      </c>
      <c r="N2930" t="s">
        <v>613</v>
      </c>
      <c r="O2930" t="s">
        <v>82</v>
      </c>
      <c r="P2930" t="str">
        <f>"2170713344                    "</f>
        <v xml:space="preserve">2170713344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8.7899999999999991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 s="4">
        <v>50.66</v>
      </c>
      <c r="BM2930" s="4">
        <v>7.6</v>
      </c>
      <c r="BN2930" s="4">
        <v>58.26</v>
      </c>
      <c r="BO2930" s="4">
        <v>58.26</v>
      </c>
      <c r="BQ2930" t="s">
        <v>83</v>
      </c>
      <c r="BR2930" t="s">
        <v>84</v>
      </c>
      <c r="BS2930" s="3">
        <v>43761</v>
      </c>
      <c r="BT2930" s="5">
        <v>0.33680555555555558</v>
      </c>
      <c r="BU2930" t="s">
        <v>2965</v>
      </c>
      <c r="BV2930" t="s">
        <v>90</v>
      </c>
      <c r="BY2930">
        <v>1200</v>
      </c>
      <c r="CA2930" t="s">
        <v>574</v>
      </c>
      <c r="CC2930" t="s">
        <v>571</v>
      </c>
      <c r="CD2930">
        <v>4026</v>
      </c>
      <c r="CE2930" t="s">
        <v>96</v>
      </c>
      <c r="CF2930" s="3">
        <v>43763</v>
      </c>
      <c r="CI2930">
        <v>1</v>
      </c>
      <c r="CJ2930">
        <v>1</v>
      </c>
      <c r="CK2930">
        <v>21</v>
      </c>
      <c r="CL2930" t="s">
        <v>87</v>
      </c>
    </row>
    <row r="2931" spans="1:90">
      <c r="A2931" t="s">
        <v>72</v>
      </c>
      <c r="B2931" t="s">
        <v>73</v>
      </c>
      <c r="C2931" t="s">
        <v>74</v>
      </c>
      <c r="E2931" t="str">
        <f>"FES1162718451"</f>
        <v>FES1162718451</v>
      </c>
      <c r="F2931" s="3">
        <v>43760</v>
      </c>
      <c r="G2931">
        <v>202004</v>
      </c>
      <c r="H2931" t="s">
        <v>75</v>
      </c>
      <c r="I2931" t="s">
        <v>76</v>
      </c>
      <c r="J2931" t="s">
        <v>77</v>
      </c>
      <c r="K2931" t="s">
        <v>78</v>
      </c>
      <c r="L2931" t="s">
        <v>695</v>
      </c>
      <c r="M2931" t="s">
        <v>696</v>
      </c>
      <c r="N2931" t="s">
        <v>743</v>
      </c>
      <c r="O2931" t="s">
        <v>82</v>
      </c>
      <c r="P2931" t="str">
        <f>"2170713108                    "</f>
        <v xml:space="preserve">2170713108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6.87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 s="4">
        <v>39.58</v>
      </c>
      <c r="BM2931" s="4">
        <v>5.94</v>
      </c>
      <c r="BN2931" s="4">
        <v>45.52</v>
      </c>
      <c r="BO2931" s="4">
        <v>45.52</v>
      </c>
      <c r="BQ2931" t="s">
        <v>744</v>
      </c>
      <c r="BR2931" t="s">
        <v>84</v>
      </c>
      <c r="BS2931" s="3">
        <v>43761</v>
      </c>
      <c r="BT2931" s="5">
        <v>0.42708333333333331</v>
      </c>
      <c r="BU2931" t="s">
        <v>745</v>
      </c>
      <c r="BV2931" t="s">
        <v>90</v>
      </c>
      <c r="BY2931">
        <v>1200</v>
      </c>
      <c r="CA2931" t="s">
        <v>742</v>
      </c>
      <c r="CC2931" t="s">
        <v>696</v>
      </c>
      <c r="CD2931">
        <v>2163</v>
      </c>
      <c r="CE2931" t="s">
        <v>96</v>
      </c>
      <c r="CF2931" s="3">
        <v>43762</v>
      </c>
      <c r="CI2931">
        <v>1</v>
      </c>
      <c r="CJ2931">
        <v>1</v>
      </c>
      <c r="CK2931">
        <v>22</v>
      </c>
      <c r="CL2931" t="s">
        <v>87</v>
      </c>
    </row>
    <row r="2932" spans="1:90">
      <c r="A2932" t="s">
        <v>72</v>
      </c>
      <c r="B2932" t="s">
        <v>73</v>
      </c>
      <c r="C2932" t="s">
        <v>74</v>
      </c>
      <c r="E2932" t="str">
        <f>"FES1162718574"</f>
        <v>FES1162718574</v>
      </c>
      <c r="F2932" s="3">
        <v>43760</v>
      </c>
      <c r="G2932">
        <v>202004</v>
      </c>
      <c r="H2932" t="s">
        <v>75</v>
      </c>
      <c r="I2932" t="s">
        <v>76</v>
      </c>
      <c r="J2932" t="s">
        <v>77</v>
      </c>
      <c r="K2932" t="s">
        <v>78</v>
      </c>
      <c r="L2932" t="s">
        <v>248</v>
      </c>
      <c r="M2932" t="s">
        <v>249</v>
      </c>
      <c r="N2932" t="s">
        <v>2966</v>
      </c>
      <c r="O2932" t="s">
        <v>82</v>
      </c>
      <c r="P2932" t="str">
        <f>"2170713319                    "</f>
        <v xml:space="preserve">2170713319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7.69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2.4</v>
      </c>
      <c r="BJ2932">
        <v>0.9</v>
      </c>
      <c r="BK2932">
        <v>2.5</v>
      </c>
      <c r="BL2932" s="4">
        <v>44.32</v>
      </c>
      <c r="BM2932" s="4">
        <v>6.65</v>
      </c>
      <c r="BN2932" s="4">
        <v>50.97</v>
      </c>
      <c r="BO2932" s="4">
        <v>50.97</v>
      </c>
      <c r="BQ2932" t="s">
        <v>83</v>
      </c>
      <c r="BR2932" t="s">
        <v>84</v>
      </c>
      <c r="BS2932" s="3">
        <v>43761</v>
      </c>
      <c r="BT2932" s="5">
        <v>0.40972222222222227</v>
      </c>
      <c r="BU2932" t="s">
        <v>2967</v>
      </c>
      <c r="BV2932" t="s">
        <v>90</v>
      </c>
      <c r="BY2932">
        <v>4402.25</v>
      </c>
      <c r="CC2932" t="s">
        <v>249</v>
      </c>
      <c r="CD2932">
        <v>1559</v>
      </c>
      <c r="CE2932" t="s">
        <v>86</v>
      </c>
      <c r="CF2932" s="3">
        <v>43762</v>
      </c>
      <c r="CI2932">
        <v>1</v>
      </c>
      <c r="CJ2932">
        <v>1</v>
      </c>
      <c r="CK2932">
        <v>22</v>
      </c>
      <c r="CL2932" t="s">
        <v>87</v>
      </c>
    </row>
    <row r="2933" spans="1:90">
      <c r="A2933" t="s">
        <v>72</v>
      </c>
      <c r="B2933" t="s">
        <v>73</v>
      </c>
      <c r="C2933" t="s">
        <v>74</v>
      </c>
      <c r="E2933" t="str">
        <f>"FES1162716157"</f>
        <v>FES1162716157</v>
      </c>
      <c r="F2933" s="3">
        <v>43760</v>
      </c>
      <c r="G2933">
        <v>202004</v>
      </c>
      <c r="H2933" t="s">
        <v>75</v>
      </c>
      <c r="I2933" t="s">
        <v>76</v>
      </c>
      <c r="J2933" t="s">
        <v>77</v>
      </c>
      <c r="K2933" t="s">
        <v>78</v>
      </c>
      <c r="L2933" t="s">
        <v>75</v>
      </c>
      <c r="M2933" t="s">
        <v>76</v>
      </c>
      <c r="N2933" t="s">
        <v>2356</v>
      </c>
      <c r="O2933" t="s">
        <v>82</v>
      </c>
      <c r="P2933" t="str">
        <f>"2170711026                    "</f>
        <v xml:space="preserve">2170711026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6.87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 s="4">
        <v>39.58</v>
      </c>
      <c r="BM2933" s="4">
        <v>5.94</v>
      </c>
      <c r="BN2933" s="4">
        <v>45.52</v>
      </c>
      <c r="BO2933" s="4">
        <v>45.52</v>
      </c>
      <c r="BQ2933" t="s">
        <v>95</v>
      </c>
      <c r="BR2933" t="s">
        <v>84</v>
      </c>
      <c r="BS2933" s="3">
        <v>43761</v>
      </c>
      <c r="BT2933" s="5">
        <v>0.37847222222222227</v>
      </c>
      <c r="BU2933" t="s">
        <v>2968</v>
      </c>
      <c r="BV2933" t="s">
        <v>90</v>
      </c>
      <c r="BY2933">
        <v>1200</v>
      </c>
      <c r="CA2933" t="s">
        <v>91</v>
      </c>
      <c r="CC2933" t="s">
        <v>76</v>
      </c>
      <c r="CD2933">
        <v>1600</v>
      </c>
      <c r="CE2933" t="s">
        <v>96</v>
      </c>
      <c r="CF2933" s="3">
        <v>43762</v>
      </c>
      <c r="CI2933">
        <v>1</v>
      </c>
      <c r="CJ2933">
        <v>1</v>
      </c>
      <c r="CK2933">
        <v>22</v>
      </c>
      <c r="CL2933" t="s">
        <v>87</v>
      </c>
    </row>
    <row r="2934" spans="1:90">
      <c r="A2934" t="s">
        <v>72</v>
      </c>
      <c r="B2934" t="s">
        <v>73</v>
      </c>
      <c r="C2934" t="s">
        <v>74</v>
      </c>
      <c r="E2934" t="str">
        <f>"FES1162718602"</f>
        <v>FES1162718602</v>
      </c>
      <c r="F2934" s="3">
        <v>43760</v>
      </c>
      <c r="G2934">
        <v>202004</v>
      </c>
      <c r="H2934" t="s">
        <v>75</v>
      </c>
      <c r="I2934" t="s">
        <v>76</v>
      </c>
      <c r="J2934" t="s">
        <v>77</v>
      </c>
      <c r="K2934" t="s">
        <v>78</v>
      </c>
      <c r="L2934" t="s">
        <v>152</v>
      </c>
      <c r="M2934" t="s">
        <v>153</v>
      </c>
      <c r="N2934" t="s">
        <v>1013</v>
      </c>
      <c r="O2934" t="s">
        <v>82</v>
      </c>
      <c r="P2934" t="str">
        <f>"2170713360                    "</f>
        <v xml:space="preserve">2170713360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28.58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1.3</v>
      </c>
      <c r="BJ2934">
        <v>3.4</v>
      </c>
      <c r="BK2934">
        <v>3.5</v>
      </c>
      <c r="BL2934" s="4">
        <v>164.66</v>
      </c>
      <c r="BM2934" s="4">
        <v>24.7</v>
      </c>
      <c r="BN2934" s="4">
        <v>189.36</v>
      </c>
      <c r="BO2934" s="4">
        <v>189.36</v>
      </c>
      <c r="BQ2934" t="s">
        <v>83</v>
      </c>
      <c r="BR2934" t="s">
        <v>84</v>
      </c>
      <c r="BS2934" s="3">
        <v>43762</v>
      </c>
      <c r="BT2934" s="5">
        <v>0.37222222222222223</v>
      </c>
      <c r="BU2934" t="s">
        <v>156</v>
      </c>
      <c r="BV2934" t="s">
        <v>90</v>
      </c>
      <c r="BY2934">
        <v>16825.34</v>
      </c>
      <c r="CA2934" t="s">
        <v>157</v>
      </c>
      <c r="CC2934" t="s">
        <v>153</v>
      </c>
      <c r="CD2934">
        <v>6850</v>
      </c>
      <c r="CE2934" t="s">
        <v>86</v>
      </c>
      <c r="CF2934" s="3">
        <v>43763</v>
      </c>
      <c r="CI2934">
        <v>3</v>
      </c>
      <c r="CJ2934">
        <v>2</v>
      </c>
      <c r="CK2934">
        <v>23</v>
      </c>
      <c r="CL2934" t="s">
        <v>87</v>
      </c>
    </row>
    <row r="2935" spans="1:90">
      <c r="A2935" t="s">
        <v>72</v>
      </c>
      <c r="B2935" t="s">
        <v>73</v>
      </c>
      <c r="C2935" t="s">
        <v>74</v>
      </c>
      <c r="E2935" t="str">
        <f>"FES1162718562"</f>
        <v>FES1162718562</v>
      </c>
      <c r="F2935" s="3">
        <v>43760</v>
      </c>
      <c r="G2935">
        <v>202004</v>
      </c>
      <c r="H2935" t="s">
        <v>75</v>
      </c>
      <c r="I2935" t="s">
        <v>76</v>
      </c>
      <c r="J2935" t="s">
        <v>77</v>
      </c>
      <c r="K2935" t="s">
        <v>78</v>
      </c>
      <c r="L2935" t="s">
        <v>215</v>
      </c>
      <c r="M2935" t="s">
        <v>216</v>
      </c>
      <c r="N2935" t="s">
        <v>790</v>
      </c>
      <c r="O2935" t="s">
        <v>82</v>
      </c>
      <c r="P2935" t="str">
        <f>"2170713315                    "</f>
        <v xml:space="preserve">2170713315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8.7899999999999991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 s="4">
        <v>50.66</v>
      </c>
      <c r="BM2935" s="4">
        <v>7.6</v>
      </c>
      <c r="BN2935" s="4">
        <v>58.26</v>
      </c>
      <c r="BO2935" s="4">
        <v>58.26</v>
      </c>
      <c r="BQ2935" t="s">
        <v>791</v>
      </c>
      <c r="BR2935" t="s">
        <v>84</v>
      </c>
      <c r="BS2935" s="3">
        <v>43761</v>
      </c>
      <c r="BT2935" s="5">
        <v>0.41041666666666665</v>
      </c>
      <c r="BU2935" t="s">
        <v>2969</v>
      </c>
      <c r="BV2935" t="s">
        <v>90</v>
      </c>
      <c r="BY2935">
        <v>1200</v>
      </c>
      <c r="CA2935" t="s">
        <v>782</v>
      </c>
      <c r="CC2935" t="s">
        <v>216</v>
      </c>
      <c r="CD2935">
        <v>3200</v>
      </c>
      <c r="CE2935" t="s">
        <v>96</v>
      </c>
      <c r="CF2935" s="3">
        <v>43762</v>
      </c>
      <c r="CI2935">
        <v>1</v>
      </c>
      <c r="CJ2935">
        <v>1</v>
      </c>
      <c r="CK2935">
        <v>21</v>
      </c>
      <c r="CL2935" t="s">
        <v>87</v>
      </c>
    </row>
    <row r="2936" spans="1:90">
      <c r="A2936" t="s">
        <v>72</v>
      </c>
      <c r="B2936" t="s">
        <v>73</v>
      </c>
      <c r="C2936" t="s">
        <v>74</v>
      </c>
      <c r="E2936" t="str">
        <f>"FES1162718584"</f>
        <v>FES1162718584</v>
      </c>
      <c r="F2936" s="3">
        <v>43760</v>
      </c>
      <c r="G2936">
        <v>202004</v>
      </c>
      <c r="H2936" t="s">
        <v>75</v>
      </c>
      <c r="I2936" t="s">
        <v>76</v>
      </c>
      <c r="J2936" t="s">
        <v>77</v>
      </c>
      <c r="K2936" t="s">
        <v>78</v>
      </c>
      <c r="L2936" t="s">
        <v>152</v>
      </c>
      <c r="M2936" t="s">
        <v>153</v>
      </c>
      <c r="N2936" t="s">
        <v>266</v>
      </c>
      <c r="O2936" t="s">
        <v>82</v>
      </c>
      <c r="P2936" t="str">
        <f>"2170713334                    "</f>
        <v xml:space="preserve">2170713334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24.73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1.3</v>
      </c>
      <c r="BJ2936">
        <v>2.7</v>
      </c>
      <c r="BK2936">
        <v>3</v>
      </c>
      <c r="BL2936" s="4">
        <v>142.49</v>
      </c>
      <c r="BM2936" s="4">
        <v>21.37</v>
      </c>
      <c r="BN2936" s="4">
        <v>163.86</v>
      </c>
      <c r="BO2936" s="4">
        <v>163.86</v>
      </c>
      <c r="BQ2936" t="s">
        <v>101</v>
      </c>
      <c r="BR2936" t="s">
        <v>84</v>
      </c>
      <c r="BS2936" s="3">
        <v>43762</v>
      </c>
      <c r="BT2936" s="5">
        <v>0.37222222222222223</v>
      </c>
      <c r="BU2936" t="s">
        <v>156</v>
      </c>
      <c r="BV2936" t="s">
        <v>90</v>
      </c>
      <c r="BY2936">
        <v>13671.94</v>
      </c>
      <c r="CA2936" t="s">
        <v>157</v>
      </c>
      <c r="CC2936" t="s">
        <v>153</v>
      </c>
      <c r="CD2936">
        <v>6850</v>
      </c>
      <c r="CE2936" t="s">
        <v>86</v>
      </c>
      <c r="CF2936" s="3">
        <v>43763</v>
      </c>
      <c r="CI2936">
        <v>3</v>
      </c>
      <c r="CJ2936">
        <v>2</v>
      </c>
      <c r="CK2936">
        <v>23</v>
      </c>
      <c r="CL2936" t="s">
        <v>87</v>
      </c>
    </row>
    <row r="2937" spans="1:90">
      <c r="A2937" t="s">
        <v>72</v>
      </c>
      <c r="B2937" t="s">
        <v>73</v>
      </c>
      <c r="C2937" t="s">
        <v>74</v>
      </c>
      <c r="E2937" t="str">
        <f>"FES1162718489"</f>
        <v>FES1162718489</v>
      </c>
      <c r="F2937" s="3">
        <v>43760</v>
      </c>
      <c r="G2937">
        <v>202004</v>
      </c>
      <c r="H2937" t="s">
        <v>75</v>
      </c>
      <c r="I2937" t="s">
        <v>76</v>
      </c>
      <c r="J2937" t="s">
        <v>77</v>
      </c>
      <c r="K2937" t="s">
        <v>78</v>
      </c>
      <c r="L2937" t="s">
        <v>98</v>
      </c>
      <c r="M2937" t="s">
        <v>99</v>
      </c>
      <c r="N2937" t="s">
        <v>2963</v>
      </c>
      <c r="O2937" t="s">
        <v>82</v>
      </c>
      <c r="P2937" t="str">
        <f>"2170713219                    "</f>
        <v xml:space="preserve">2170713219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8.7899999999999991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1.5</v>
      </c>
      <c r="BJ2937">
        <v>0.8</v>
      </c>
      <c r="BK2937">
        <v>1.5</v>
      </c>
      <c r="BL2937" s="4">
        <v>50.66</v>
      </c>
      <c r="BM2937" s="4">
        <v>7.6</v>
      </c>
      <c r="BN2937" s="4">
        <v>58.26</v>
      </c>
      <c r="BO2937" s="4">
        <v>58.26</v>
      </c>
      <c r="BQ2937" t="s">
        <v>83</v>
      </c>
      <c r="BR2937" t="s">
        <v>84</v>
      </c>
      <c r="BS2937" s="3">
        <v>43761</v>
      </c>
      <c r="BT2937" s="5">
        <v>0.40625</v>
      </c>
      <c r="BU2937" t="s">
        <v>2964</v>
      </c>
      <c r="BV2937" t="s">
        <v>90</v>
      </c>
      <c r="BY2937">
        <v>4246.5600000000004</v>
      </c>
      <c r="CA2937" t="s">
        <v>103</v>
      </c>
      <c r="CC2937" t="s">
        <v>99</v>
      </c>
      <c r="CD2937">
        <v>3610</v>
      </c>
      <c r="CE2937" t="s">
        <v>86</v>
      </c>
      <c r="CF2937" s="3">
        <v>43762</v>
      </c>
      <c r="CI2937">
        <v>1</v>
      </c>
      <c r="CJ2937">
        <v>1</v>
      </c>
      <c r="CK2937">
        <v>21</v>
      </c>
      <c r="CL2937" t="s">
        <v>87</v>
      </c>
    </row>
    <row r="2938" spans="1:90">
      <c r="A2938" t="s">
        <v>72</v>
      </c>
      <c r="B2938" t="s">
        <v>73</v>
      </c>
      <c r="C2938" t="s">
        <v>74</v>
      </c>
      <c r="E2938" t="str">
        <f>"FES1162718588"</f>
        <v>FES1162718588</v>
      </c>
      <c r="F2938" s="3">
        <v>43760</v>
      </c>
      <c r="G2938">
        <v>202004</v>
      </c>
      <c r="H2938" t="s">
        <v>75</v>
      </c>
      <c r="I2938" t="s">
        <v>76</v>
      </c>
      <c r="J2938" t="s">
        <v>77</v>
      </c>
      <c r="K2938" t="s">
        <v>78</v>
      </c>
      <c r="L2938" t="s">
        <v>215</v>
      </c>
      <c r="M2938" t="s">
        <v>216</v>
      </c>
      <c r="N2938" t="s">
        <v>296</v>
      </c>
      <c r="O2938" t="s">
        <v>82</v>
      </c>
      <c r="P2938" t="str">
        <f>"2170713340                    "</f>
        <v xml:space="preserve">2170713340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8.7899999999999991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1.7</v>
      </c>
      <c r="BJ2938">
        <v>0.9</v>
      </c>
      <c r="BK2938">
        <v>2</v>
      </c>
      <c r="BL2938" s="4">
        <v>50.66</v>
      </c>
      <c r="BM2938" s="4">
        <v>7.6</v>
      </c>
      <c r="BN2938" s="4">
        <v>58.26</v>
      </c>
      <c r="BO2938" s="4">
        <v>58.26</v>
      </c>
      <c r="BQ2938" t="s">
        <v>83</v>
      </c>
      <c r="BR2938" t="s">
        <v>84</v>
      </c>
      <c r="BS2938" s="3">
        <v>43761</v>
      </c>
      <c r="BT2938" s="5">
        <v>0.36458333333333331</v>
      </c>
      <c r="BU2938" t="s">
        <v>2035</v>
      </c>
      <c r="BV2938" t="s">
        <v>90</v>
      </c>
      <c r="BY2938">
        <v>4552.8900000000003</v>
      </c>
      <c r="CA2938" t="s">
        <v>2036</v>
      </c>
      <c r="CC2938" t="s">
        <v>216</v>
      </c>
      <c r="CD2938">
        <v>3201</v>
      </c>
      <c r="CE2938" t="s">
        <v>86</v>
      </c>
      <c r="CF2938" s="3">
        <v>43762</v>
      </c>
      <c r="CI2938">
        <v>1</v>
      </c>
      <c r="CJ2938">
        <v>1</v>
      </c>
      <c r="CK2938">
        <v>21</v>
      </c>
      <c r="CL2938" t="s">
        <v>87</v>
      </c>
    </row>
    <row r="2939" spans="1:90">
      <c r="A2939" t="s">
        <v>72</v>
      </c>
      <c r="B2939" t="s">
        <v>73</v>
      </c>
      <c r="C2939" t="s">
        <v>74</v>
      </c>
      <c r="E2939" t="str">
        <f>"FES1162718523"</f>
        <v>FES1162718523</v>
      </c>
      <c r="F2939" s="3">
        <v>43760</v>
      </c>
      <c r="G2939">
        <v>202004</v>
      </c>
      <c r="H2939" t="s">
        <v>75</v>
      </c>
      <c r="I2939" t="s">
        <v>76</v>
      </c>
      <c r="J2939" t="s">
        <v>77</v>
      </c>
      <c r="K2939" t="s">
        <v>78</v>
      </c>
      <c r="L2939" t="s">
        <v>570</v>
      </c>
      <c r="M2939" t="s">
        <v>571</v>
      </c>
      <c r="N2939" t="s">
        <v>2970</v>
      </c>
      <c r="O2939" t="s">
        <v>82</v>
      </c>
      <c r="P2939" t="str">
        <f>"2170713265                    "</f>
        <v xml:space="preserve">2170713265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24.17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5.0999999999999996</v>
      </c>
      <c r="BJ2939">
        <v>1.5</v>
      </c>
      <c r="BK2939">
        <v>5.5</v>
      </c>
      <c r="BL2939" s="4">
        <v>139.26</v>
      </c>
      <c r="BM2939" s="4">
        <v>20.89</v>
      </c>
      <c r="BN2939" s="4">
        <v>160.15</v>
      </c>
      <c r="BO2939" s="4">
        <v>160.15</v>
      </c>
      <c r="BQ2939" t="s">
        <v>83</v>
      </c>
      <c r="BR2939" t="s">
        <v>84</v>
      </c>
      <c r="BS2939" s="3">
        <v>43761</v>
      </c>
      <c r="BT2939" s="5">
        <v>0.37916666666666665</v>
      </c>
      <c r="BU2939" t="s">
        <v>2971</v>
      </c>
      <c r="BV2939" t="s">
        <v>90</v>
      </c>
      <c r="BY2939">
        <v>7441.62</v>
      </c>
      <c r="CA2939" t="s">
        <v>574</v>
      </c>
      <c r="CC2939" t="s">
        <v>571</v>
      </c>
      <c r="CD2939">
        <v>4026</v>
      </c>
      <c r="CE2939" t="s">
        <v>86</v>
      </c>
      <c r="CF2939" s="3">
        <v>43763</v>
      </c>
      <c r="CI2939">
        <v>1</v>
      </c>
      <c r="CJ2939">
        <v>1</v>
      </c>
      <c r="CK2939">
        <v>21</v>
      </c>
      <c r="CL2939" t="s">
        <v>87</v>
      </c>
    </row>
    <row r="2940" spans="1:90">
      <c r="A2940" t="s">
        <v>72</v>
      </c>
      <c r="B2940" t="s">
        <v>73</v>
      </c>
      <c r="C2940" t="s">
        <v>74</v>
      </c>
      <c r="E2940" t="str">
        <f>"FES1162718507"</f>
        <v>FES1162718507</v>
      </c>
      <c r="F2940" s="3">
        <v>43760</v>
      </c>
      <c r="G2940">
        <v>202004</v>
      </c>
      <c r="H2940" t="s">
        <v>75</v>
      </c>
      <c r="I2940" t="s">
        <v>76</v>
      </c>
      <c r="J2940" t="s">
        <v>77</v>
      </c>
      <c r="K2940" t="s">
        <v>78</v>
      </c>
      <c r="L2940" t="s">
        <v>215</v>
      </c>
      <c r="M2940" t="s">
        <v>216</v>
      </c>
      <c r="N2940" t="s">
        <v>296</v>
      </c>
      <c r="O2940" t="s">
        <v>82</v>
      </c>
      <c r="P2940" t="str">
        <f>"2170713243                    "</f>
        <v xml:space="preserve">2170713243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15.38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3.5</v>
      </c>
      <c r="BJ2940">
        <v>1.5</v>
      </c>
      <c r="BK2940">
        <v>3.5</v>
      </c>
      <c r="BL2940" s="4">
        <v>88.63</v>
      </c>
      <c r="BM2940" s="4">
        <v>13.29</v>
      </c>
      <c r="BN2940" s="4">
        <v>101.92</v>
      </c>
      <c r="BO2940" s="4">
        <v>101.92</v>
      </c>
      <c r="BQ2940" t="s">
        <v>83</v>
      </c>
      <c r="BR2940" t="s">
        <v>84</v>
      </c>
      <c r="BS2940" s="3">
        <v>43761</v>
      </c>
      <c r="BT2940" s="5">
        <v>0.36458333333333331</v>
      </c>
      <c r="BU2940" t="s">
        <v>2035</v>
      </c>
      <c r="BV2940" t="s">
        <v>90</v>
      </c>
      <c r="BY2940">
        <v>7396.17</v>
      </c>
      <c r="CA2940" t="s">
        <v>2036</v>
      </c>
      <c r="CC2940" t="s">
        <v>216</v>
      </c>
      <c r="CD2940">
        <v>3201</v>
      </c>
      <c r="CE2940" t="s">
        <v>86</v>
      </c>
      <c r="CF2940" s="3">
        <v>43762</v>
      </c>
      <c r="CI2940">
        <v>1</v>
      </c>
      <c r="CJ2940">
        <v>1</v>
      </c>
      <c r="CK2940">
        <v>21</v>
      </c>
      <c r="CL2940" t="s">
        <v>87</v>
      </c>
    </row>
    <row r="2941" spans="1:90">
      <c r="A2941" t="s">
        <v>72</v>
      </c>
      <c r="B2941" t="s">
        <v>73</v>
      </c>
      <c r="C2941" t="s">
        <v>74</v>
      </c>
      <c r="E2941" t="str">
        <f>"FES1162718541"</f>
        <v>FES1162718541</v>
      </c>
      <c r="F2941" s="3">
        <v>43760</v>
      </c>
      <c r="G2941">
        <v>202004</v>
      </c>
      <c r="H2941" t="s">
        <v>75</v>
      </c>
      <c r="I2941" t="s">
        <v>76</v>
      </c>
      <c r="J2941" t="s">
        <v>77</v>
      </c>
      <c r="K2941" t="s">
        <v>78</v>
      </c>
      <c r="L2941" t="s">
        <v>695</v>
      </c>
      <c r="M2941" t="s">
        <v>696</v>
      </c>
      <c r="N2941" t="s">
        <v>2787</v>
      </c>
      <c r="O2941" t="s">
        <v>82</v>
      </c>
      <c r="P2941" t="str">
        <f>"217071328 5                   "</f>
        <v xml:space="preserve">217071328 5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6.87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 s="4">
        <v>39.58</v>
      </c>
      <c r="BM2941" s="4">
        <v>5.94</v>
      </c>
      <c r="BN2941" s="4">
        <v>45.52</v>
      </c>
      <c r="BO2941" s="4">
        <v>45.52</v>
      </c>
      <c r="BQ2941" t="s">
        <v>95</v>
      </c>
      <c r="BR2941" t="s">
        <v>84</v>
      </c>
      <c r="BS2941" s="3">
        <v>43761</v>
      </c>
      <c r="BT2941" s="5">
        <v>0.3888888888888889</v>
      </c>
      <c r="BU2941" t="s">
        <v>2920</v>
      </c>
      <c r="BV2941" t="s">
        <v>90</v>
      </c>
      <c r="BY2941">
        <v>1200</v>
      </c>
      <c r="CC2941" t="s">
        <v>696</v>
      </c>
      <c r="CD2941">
        <v>2170</v>
      </c>
      <c r="CE2941" t="s">
        <v>96</v>
      </c>
      <c r="CF2941" s="3">
        <v>43762</v>
      </c>
      <c r="CI2941">
        <v>1</v>
      </c>
      <c r="CJ2941">
        <v>1</v>
      </c>
      <c r="CK2941">
        <v>22</v>
      </c>
      <c r="CL2941" t="s">
        <v>87</v>
      </c>
    </row>
    <row r="2942" spans="1:90">
      <c r="A2942" t="s">
        <v>72</v>
      </c>
      <c r="B2942" t="s">
        <v>73</v>
      </c>
      <c r="C2942" t="s">
        <v>74</v>
      </c>
      <c r="E2942" t="str">
        <f>"FES1162718494"</f>
        <v>FES1162718494</v>
      </c>
      <c r="F2942" s="3">
        <v>43760</v>
      </c>
      <c r="G2942">
        <v>202004</v>
      </c>
      <c r="H2942" t="s">
        <v>75</v>
      </c>
      <c r="I2942" t="s">
        <v>76</v>
      </c>
      <c r="J2942" t="s">
        <v>77</v>
      </c>
      <c r="K2942" t="s">
        <v>78</v>
      </c>
      <c r="L2942" t="s">
        <v>119</v>
      </c>
      <c r="M2942" t="s">
        <v>120</v>
      </c>
      <c r="N2942" t="s">
        <v>1425</v>
      </c>
      <c r="O2942" t="s">
        <v>82</v>
      </c>
      <c r="P2942" t="str">
        <f>"2170713233                    "</f>
        <v xml:space="preserve">2170713233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8.7899999999999991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1.5</v>
      </c>
      <c r="BJ2942">
        <v>1.2</v>
      </c>
      <c r="BK2942">
        <v>1.5</v>
      </c>
      <c r="BL2942" s="4">
        <v>50.66</v>
      </c>
      <c r="BM2942" s="4">
        <v>7.6</v>
      </c>
      <c r="BN2942" s="4">
        <v>58.26</v>
      </c>
      <c r="BO2942" s="4">
        <v>58.26</v>
      </c>
      <c r="BQ2942" t="s">
        <v>83</v>
      </c>
      <c r="BR2942" t="s">
        <v>84</v>
      </c>
      <c r="BS2942" s="3">
        <v>43761</v>
      </c>
      <c r="BT2942" s="5">
        <v>0.41180555555555554</v>
      </c>
      <c r="BU2942" t="s">
        <v>1426</v>
      </c>
      <c r="BV2942" t="s">
        <v>90</v>
      </c>
      <c r="BY2942">
        <v>6096.95</v>
      </c>
      <c r="CA2942" t="s">
        <v>123</v>
      </c>
      <c r="CC2942" t="s">
        <v>120</v>
      </c>
      <c r="CD2942">
        <v>6001</v>
      </c>
      <c r="CE2942" t="s">
        <v>86</v>
      </c>
      <c r="CF2942" s="3">
        <v>43762</v>
      </c>
      <c r="CI2942">
        <v>1</v>
      </c>
      <c r="CJ2942">
        <v>1</v>
      </c>
      <c r="CK2942">
        <v>21</v>
      </c>
      <c r="CL2942" t="s">
        <v>87</v>
      </c>
    </row>
    <row r="2943" spans="1:90">
      <c r="A2943" t="s">
        <v>72</v>
      </c>
      <c r="B2943" t="s">
        <v>73</v>
      </c>
      <c r="C2943" t="s">
        <v>74</v>
      </c>
      <c r="E2943" t="str">
        <f>"FES1162718577"</f>
        <v>FES1162718577</v>
      </c>
      <c r="F2943" s="3">
        <v>43760</v>
      </c>
      <c r="G2943">
        <v>202004</v>
      </c>
      <c r="H2943" t="s">
        <v>75</v>
      </c>
      <c r="I2943" t="s">
        <v>76</v>
      </c>
      <c r="J2943" t="s">
        <v>77</v>
      </c>
      <c r="K2943" t="s">
        <v>78</v>
      </c>
      <c r="L2943" t="s">
        <v>185</v>
      </c>
      <c r="M2943" t="s">
        <v>186</v>
      </c>
      <c r="N2943" t="s">
        <v>591</v>
      </c>
      <c r="O2943" t="s">
        <v>82</v>
      </c>
      <c r="P2943" t="str">
        <f>"2170713326                    "</f>
        <v xml:space="preserve">2170713326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6.87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 s="4">
        <v>39.58</v>
      </c>
      <c r="BM2943" s="4">
        <v>5.94</v>
      </c>
      <c r="BN2943" s="4">
        <v>45.52</v>
      </c>
      <c r="BO2943" s="4">
        <v>45.52</v>
      </c>
      <c r="BQ2943" t="s">
        <v>95</v>
      </c>
      <c r="BR2943" t="s">
        <v>84</v>
      </c>
      <c r="BS2943" s="3">
        <v>43761</v>
      </c>
      <c r="BT2943" s="5">
        <v>0.40972222222222227</v>
      </c>
      <c r="BU2943" t="s">
        <v>145</v>
      </c>
      <c r="BV2943" t="s">
        <v>90</v>
      </c>
      <c r="BY2943">
        <v>1200</v>
      </c>
      <c r="CC2943" t="s">
        <v>186</v>
      </c>
      <c r="CD2943">
        <v>1428</v>
      </c>
      <c r="CE2943" t="s">
        <v>96</v>
      </c>
      <c r="CF2943" s="3">
        <v>43762</v>
      </c>
      <c r="CI2943">
        <v>1</v>
      </c>
      <c r="CJ2943">
        <v>1</v>
      </c>
      <c r="CK2943">
        <v>22</v>
      </c>
      <c r="CL2943" t="s">
        <v>87</v>
      </c>
    </row>
    <row r="2944" spans="1:90">
      <c r="A2944" t="s">
        <v>72</v>
      </c>
      <c r="B2944" t="s">
        <v>73</v>
      </c>
      <c r="C2944" t="s">
        <v>74</v>
      </c>
      <c r="E2944" t="str">
        <f>"FES1162718460"</f>
        <v>FES1162718460</v>
      </c>
      <c r="F2944" s="3">
        <v>43760</v>
      </c>
      <c r="G2944">
        <v>202004</v>
      </c>
      <c r="H2944" t="s">
        <v>75</v>
      </c>
      <c r="I2944" t="s">
        <v>76</v>
      </c>
      <c r="J2944" t="s">
        <v>77</v>
      </c>
      <c r="K2944" t="s">
        <v>78</v>
      </c>
      <c r="L2944" t="s">
        <v>199</v>
      </c>
      <c r="M2944" t="s">
        <v>200</v>
      </c>
      <c r="N2944" t="s">
        <v>1715</v>
      </c>
      <c r="O2944" t="s">
        <v>82</v>
      </c>
      <c r="P2944" t="str">
        <f>"2170713185                    "</f>
        <v xml:space="preserve">2170713185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8.7899999999999991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 s="4">
        <v>50.66</v>
      </c>
      <c r="BM2944" s="4">
        <v>7.6</v>
      </c>
      <c r="BN2944" s="4">
        <v>58.26</v>
      </c>
      <c r="BO2944" s="4">
        <v>58.26</v>
      </c>
      <c r="BQ2944" t="s">
        <v>95</v>
      </c>
      <c r="BR2944" t="s">
        <v>84</v>
      </c>
      <c r="BS2944" s="3">
        <v>43761</v>
      </c>
      <c r="BT2944" s="5">
        <v>0.43402777777777773</v>
      </c>
      <c r="BU2944" t="s">
        <v>2972</v>
      </c>
      <c r="BV2944" t="s">
        <v>90</v>
      </c>
      <c r="BY2944">
        <v>1200</v>
      </c>
      <c r="CA2944" t="s">
        <v>2679</v>
      </c>
      <c r="CC2944" t="s">
        <v>200</v>
      </c>
      <c r="CD2944">
        <v>5201</v>
      </c>
      <c r="CE2944" t="s">
        <v>96</v>
      </c>
      <c r="CF2944" s="3">
        <v>43763</v>
      </c>
      <c r="CI2944">
        <v>1</v>
      </c>
      <c r="CJ2944">
        <v>1</v>
      </c>
      <c r="CK2944">
        <v>21</v>
      </c>
      <c r="CL2944" t="s">
        <v>87</v>
      </c>
    </row>
    <row r="2945" spans="1:90">
      <c r="A2945" t="s">
        <v>72</v>
      </c>
      <c r="B2945" t="s">
        <v>73</v>
      </c>
      <c r="C2945" t="s">
        <v>74</v>
      </c>
      <c r="E2945" t="str">
        <f>"FES1162718443"</f>
        <v>FES1162718443</v>
      </c>
      <c r="F2945" s="3">
        <v>43760</v>
      </c>
      <c r="G2945">
        <v>202004</v>
      </c>
      <c r="H2945" t="s">
        <v>75</v>
      </c>
      <c r="I2945" t="s">
        <v>76</v>
      </c>
      <c r="J2945" t="s">
        <v>77</v>
      </c>
      <c r="K2945" t="s">
        <v>78</v>
      </c>
      <c r="L2945" t="s">
        <v>75</v>
      </c>
      <c r="M2945" t="s">
        <v>76</v>
      </c>
      <c r="N2945" t="s">
        <v>1310</v>
      </c>
      <c r="O2945" t="s">
        <v>82</v>
      </c>
      <c r="P2945" t="str">
        <f>"2170712592                    "</f>
        <v xml:space="preserve">2170712592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7.69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2.2999999999999998</v>
      </c>
      <c r="BJ2945">
        <v>1.4</v>
      </c>
      <c r="BK2945">
        <v>2.5</v>
      </c>
      <c r="BL2945" s="4">
        <v>44.32</v>
      </c>
      <c r="BM2945" s="4">
        <v>6.65</v>
      </c>
      <c r="BN2945" s="4">
        <v>50.97</v>
      </c>
      <c r="BO2945" s="4">
        <v>50.97</v>
      </c>
      <c r="BQ2945" t="s">
        <v>83</v>
      </c>
      <c r="BR2945" t="s">
        <v>84</v>
      </c>
      <c r="BS2945" s="3">
        <v>43761</v>
      </c>
      <c r="BT2945" s="5">
        <v>0.33333333333333331</v>
      </c>
      <c r="BU2945" t="s">
        <v>1312</v>
      </c>
      <c r="BV2945" t="s">
        <v>90</v>
      </c>
      <c r="BY2945">
        <v>7086</v>
      </c>
      <c r="CA2945" t="s">
        <v>848</v>
      </c>
      <c r="CC2945" t="s">
        <v>76</v>
      </c>
      <c r="CD2945">
        <v>1645</v>
      </c>
      <c r="CE2945" t="s">
        <v>86</v>
      </c>
      <c r="CF2945" s="3">
        <v>43762</v>
      </c>
      <c r="CI2945">
        <v>1</v>
      </c>
      <c r="CJ2945">
        <v>1</v>
      </c>
      <c r="CK2945">
        <v>22</v>
      </c>
      <c r="CL2945" t="s">
        <v>87</v>
      </c>
    </row>
    <row r="2946" spans="1:90">
      <c r="A2946" t="s">
        <v>72</v>
      </c>
      <c r="B2946" t="s">
        <v>73</v>
      </c>
      <c r="C2946" t="s">
        <v>74</v>
      </c>
      <c r="E2946" t="str">
        <f>"FES1162718601"</f>
        <v>FES1162718601</v>
      </c>
      <c r="F2946" s="3">
        <v>43760</v>
      </c>
      <c r="G2946">
        <v>202004</v>
      </c>
      <c r="H2946" t="s">
        <v>75</v>
      </c>
      <c r="I2946" t="s">
        <v>76</v>
      </c>
      <c r="J2946" t="s">
        <v>77</v>
      </c>
      <c r="K2946" t="s">
        <v>78</v>
      </c>
      <c r="L2946" t="s">
        <v>142</v>
      </c>
      <c r="M2946" t="s">
        <v>143</v>
      </c>
      <c r="N2946" t="s">
        <v>755</v>
      </c>
      <c r="O2946" t="s">
        <v>82</v>
      </c>
      <c r="P2946" t="str">
        <f>"2170713359                    "</f>
        <v xml:space="preserve">2170713359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6.87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 s="4">
        <v>39.58</v>
      </c>
      <c r="BM2946" s="4">
        <v>5.94</v>
      </c>
      <c r="BN2946" s="4">
        <v>45.52</v>
      </c>
      <c r="BO2946" s="4">
        <v>45.52</v>
      </c>
      <c r="BQ2946" t="s">
        <v>95</v>
      </c>
      <c r="BR2946" t="s">
        <v>84</v>
      </c>
      <c r="BS2946" s="3">
        <v>43761</v>
      </c>
      <c r="BT2946" s="5">
        <v>0.41111111111111115</v>
      </c>
      <c r="BU2946" t="s">
        <v>2942</v>
      </c>
      <c r="BV2946" t="s">
        <v>90</v>
      </c>
      <c r="BY2946">
        <v>1200</v>
      </c>
      <c r="CA2946" t="s">
        <v>1927</v>
      </c>
      <c r="CC2946" t="s">
        <v>143</v>
      </c>
      <c r="CD2946">
        <v>1459</v>
      </c>
      <c r="CE2946" t="s">
        <v>96</v>
      </c>
      <c r="CF2946" s="3">
        <v>43762</v>
      </c>
      <c r="CI2946">
        <v>1</v>
      </c>
      <c r="CJ2946">
        <v>1</v>
      </c>
      <c r="CK2946">
        <v>22</v>
      </c>
      <c r="CL2946" t="s">
        <v>87</v>
      </c>
    </row>
    <row r="2947" spans="1:90">
      <c r="A2947" t="s">
        <v>72</v>
      </c>
      <c r="B2947" t="s">
        <v>73</v>
      </c>
      <c r="C2947" t="s">
        <v>74</v>
      </c>
      <c r="E2947" t="str">
        <f>"FES1162715632"</f>
        <v>FES1162715632</v>
      </c>
      <c r="F2947" s="3">
        <v>43760</v>
      </c>
      <c r="G2947">
        <v>202004</v>
      </c>
      <c r="H2947" t="s">
        <v>75</v>
      </c>
      <c r="I2947" t="s">
        <v>76</v>
      </c>
      <c r="J2947" t="s">
        <v>77</v>
      </c>
      <c r="K2947" t="s">
        <v>78</v>
      </c>
      <c r="L2947" t="s">
        <v>75</v>
      </c>
      <c r="M2947" t="s">
        <v>76</v>
      </c>
      <c r="N2947" t="s">
        <v>88</v>
      </c>
      <c r="O2947" t="s">
        <v>82</v>
      </c>
      <c r="P2947" t="str">
        <f>"2170710593                    "</f>
        <v xml:space="preserve">2170710593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8.52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2.7</v>
      </c>
      <c r="BJ2947">
        <v>1.7</v>
      </c>
      <c r="BK2947">
        <v>3</v>
      </c>
      <c r="BL2947" s="4">
        <v>49.07</v>
      </c>
      <c r="BM2947" s="4">
        <v>7.36</v>
      </c>
      <c r="BN2947" s="4">
        <v>56.43</v>
      </c>
      <c r="BO2947" s="4">
        <v>56.43</v>
      </c>
      <c r="BQ2947" t="s">
        <v>83</v>
      </c>
      <c r="BR2947" t="s">
        <v>84</v>
      </c>
      <c r="BS2947" s="3">
        <v>43761</v>
      </c>
      <c r="BT2947" s="5">
        <v>0.3520833333333333</v>
      </c>
      <c r="BU2947" t="s">
        <v>231</v>
      </c>
      <c r="BV2947" t="s">
        <v>90</v>
      </c>
      <c r="BY2947">
        <v>8570.6</v>
      </c>
      <c r="CA2947" t="s">
        <v>91</v>
      </c>
      <c r="CC2947" t="s">
        <v>76</v>
      </c>
      <c r="CD2947">
        <v>1600</v>
      </c>
      <c r="CE2947" t="s">
        <v>86</v>
      </c>
      <c r="CF2947" s="3">
        <v>43762</v>
      </c>
      <c r="CI2947">
        <v>1</v>
      </c>
      <c r="CJ2947">
        <v>1</v>
      </c>
      <c r="CK2947">
        <v>22</v>
      </c>
      <c r="CL2947" t="s">
        <v>87</v>
      </c>
    </row>
    <row r="2948" spans="1:90">
      <c r="A2948" t="s">
        <v>72</v>
      </c>
      <c r="B2948" t="s">
        <v>73</v>
      </c>
      <c r="C2948" t="s">
        <v>74</v>
      </c>
      <c r="E2948" t="str">
        <f>"FES1162718593"</f>
        <v>FES1162718593</v>
      </c>
      <c r="F2948" s="3">
        <v>43760</v>
      </c>
      <c r="G2948">
        <v>202004</v>
      </c>
      <c r="H2948" t="s">
        <v>75</v>
      </c>
      <c r="I2948" t="s">
        <v>76</v>
      </c>
      <c r="J2948" t="s">
        <v>77</v>
      </c>
      <c r="K2948" t="s">
        <v>78</v>
      </c>
      <c r="L2948" t="s">
        <v>75</v>
      </c>
      <c r="M2948" t="s">
        <v>76</v>
      </c>
      <c r="N2948" t="s">
        <v>457</v>
      </c>
      <c r="O2948" t="s">
        <v>82</v>
      </c>
      <c r="P2948" t="str">
        <f>"2170713346                    "</f>
        <v xml:space="preserve">2170713346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6.87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 s="4">
        <v>39.58</v>
      </c>
      <c r="BM2948" s="4">
        <v>5.94</v>
      </c>
      <c r="BN2948" s="4">
        <v>45.52</v>
      </c>
      <c r="BO2948" s="4">
        <v>45.52</v>
      </c>
      <c r="BQ2948" t="s">
        <v>458</v>
      </c>
      <c r="BR2948" t="s">
        <v>84</v>
      </c>
      <c r="BS2948" s="3">
        <v>43761</v>
      </c>
      <c r="BT2948" s="5">
        <v>0.3430555555555555</v>
      </c>
      <c r="BU2948" t="s">
        <v>459</v>
      </c>
      <c r="BV2948" t="s">
        <v>90</v>
      </c>
      <c r="BY2948">
        <v>1200</v>
      </c>
      <c r="CA2948" t="s">
        <v>91</v>
      </c>
      <c r="CC2948" t="s">
        <v>76</v>
      </c>
      <c r="CD2948">
        <v>1600</v>
      </c>
      <c r="CE2948" t="s">
        <v>96</v>
      </c>
      <c r="CF2948" s="3">
        <v>43762</v>
      </c>
      <c r="CI2948">
        <v>1</v>
      </c>
      <c r="CJ2948">
        <v>1</v>
      </c>
      <c r="CK2948">
        <v>22</v>
      </c>
      <c r="CL2948" t="s">
        <v>87</v>
      </c>
    </row>
    <row r="2949" spans="1:90">
      <c r="A2949" t="s">
        <v>72</v>
      </c>
      <c r="B2949" t="s">
        <v>73</v>
      </c>
      <c r="C2949" t="s">
        <v>74</v>
      </c>
      <c r="E2949" t="str">
        <f>"FES1162718495"</f>
        <v>FES1162718495</v>
      </c>
      <c r="F2949" s="3">
        <v>43760</v>
      </c>
      <c r="G2949">
        <v>202004</v>
      </c>
      <c r="H2949" t="s">
        <v>75</v>
      </c>
      <c r="I2949" t="s">
        <v>76</v>
      </c>
      <c r="J2949" t="s">
        <v>77</v>
      </c>
      <c r="K2949" t="s">
        <v>78</v>
      </c>
      <c r="L2949" t="s">
        <v>436</v>
      </c>
      <c r="M2949" t="s">
        <v>437</v>
      </c>
      <c r="N2949" t="s">
        <v>2973</v>
      </c>
      <c r="O2949" t="s">
        <v>82</v>
      </c>
      <c r="P2949" t="str">
        <f>"217071236                     "</f>
        <v xml:space="preserve">217071236 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6.87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 s="4">
        <v>39.58</v>
      </c>
      <c r="BM2949" s="4">
        <v>5.94</v>
      </c>
      <c r="BN2949" s="4">
        <v>45.52</v>
      </c>
      <c r="BO2949" s="4">
        <v>45.52</v>
      </c>
      <c r="BQ2949" t="s">
        <v>95</v>
      </c>
      <c r="BR2949" t="s">
        <v>84</v>
      </c>
      <c r="BS2949" s="3">
        <v>43761</v>
      </c>
      <c r="BT2949" s="5">
        <v>0.34652777777777777</v>
      </c>
      <c r="BU2949" t="s">
        <v>145</v>
      </c>
      <c r="BV2949" t="s">
        <v>90</v>
      </c>
      <c r="BY2949">
        <v>1200</v>
      </c>
      <c r="CC2949" t="s">
        <v>437</v>
      </c>
      <c r="CD2949">
        <v>1725</v>
      </c>
      <c r="CE2949" t="s">
        <v>96</v>
      </c>
      <c r="CF2949" s="3">
        <v>43762</v>
      </c>
      <c r="CI2949">
        <v>1</v>
      </c>
      <c r="CJ2949">
        <v>1</v>
      </c>
      <c r="CK2949">
        <v>22</v>
      </c>
      <c r="CL2949" t="s">
        <v>87</v>
      </c>
    </row>
    <row r="2950" spans="1:90">
      <c r="A2950" t="s">
        <v>72</v>
      </c>
      <c r="B2950" t="s">
        <v>73</v>
      </c>
      <c r="C2950" t="s">
        <v>74</v>
      </c>
      <c r="E2950" t="str">
        <f>"FES1162718453"</f>
        <v>FES1162718453</v>
      </c>
      <c r="F2950" s="3">
        <v>43760</v>
      </c>
      <c r="G2950">
        <v>202004</v>
      </c>
      <c r="H2950" t="s">
        <v>75</v>
      </c>
      <c r="I2950" t="s">
        <v>76</v>
      </c>
      <c r="J2950" t="s">
        <v>77</v>
      </c>
      <c r="K2950" t="s">
        <v>78</v>
      </c>
      <c r="L2950" t="s">
        <v>98</v>
      </c>
      <c r="M2950" t="s">
        <v>99</v>
      </c>
      <c r="N2950" t="s">
        <v>681</v>
      </c>
      <c r="O2950" t="s">
        <v>82</v>
      </c>
      <c r="P2950" t="str">
        <f>"2170713177                    "</f>
        <v xml:space="preserve">2170713177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8.7899999999999991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 s="4">
        <v>50.66</v>
      </c>
      <c r="BM2950" s="4">
        <v>7.6</v>
      </c>
      <c r="BN2950" s="4">
        <v>58.26</v>
      </c>
      <c r="BO2950" s="4">
        <v>58.26</v>
      </c>
      <c r="BQ2950" t="s">
        <v>95</v>
      </c>
      <c r="BR2950" t="s">
        <v>84</v>
      </c>
      <c r="BS2950" s="3">
        <v>43761</v>
      </c>
      <c r="BT2950" s="5">
        <v>0.3263888888888889</v>
      </c>
      <c r="BU2950" t="s">
        <v>1126</v>
      </c>
      <c r="BV2950" t="s">
        <v>90</v>
      </c>
      <c r="BY2950">
        <v>1200</v>
      </c>
      <c r="CA2950" t="s">
        <v>198</v>
      </c>
      <c r="CC2950" t="s">
        <v>99</v>
      </c>
      <c r="CD2950">
        <v>3610</v>
      </c>
      <c r="CE2950" t="s">
        <v>96</v>
      </c>
      <c r="CF2950" s="3">
        <v>43762</v>
      </c>
      <c r="CI2950">
        <v>1</v>
      </c>
      <c r="CJ2950">
        <v>1</v>
      </c>
      <c r="CK2950">
        <v>21</v>
      </c>
      <c r="CL2950" t="s">
        <v>87</v>
      </c>
    </row>
    <row r="2951" spans="1:90">
      <c r="A2951" t="s">
        <v>72</v>
      </c>
      <c r="B2951" t="s">
        <v>73</v>
      </c>
      <c r="C2951" t="s">
        <v>74</v>
      </c>
      <c r="E2951" t="str">
        <f>"FES1162718433"</f>
        <v>FES1162718433</v>
      </c>
      <c r="F2951" s="3">
        <v>43760</v>
      </c>
      <c r="G2951">
        <v>202004</v>
      </c>
      <c r="H2951" t="s">
        <v>75</v>
      </c>
      <c r="I2951" t="s">
        <v>76</v>
      </c>
      <c r="J2951" t="s">
        <v>77</v>
      </c>
      <c r="K2951" t="s">
        <v>78</v>
      </c>
      <c r="L2951" t="s">
        <v>653</v>
      </c>
      <c r="M2951" t="s">
        <v>654</v>
      </c>
      <c r="N2951" t="s">
        <v>2974</v>
      </c>
      <c r="O2951" t="s">
        <v>82</v>
      </c>
      <c r="P2951" t="str">
        <f>"2170709933                    "</f>
        <v xml:space="preserve">2170709933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20.88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2.2999999999999998</v>
      </c>
      <c r="BJ2951">
        <v>1.7</v>
      </c>
      <c r="BK2951">
        <v>2.5</v>
      </c>
      <c r="BL2951" s="4">
        <v>120.32</v>
      </c>
      <c r="BM2951" s="4">
        <v>18.05</v>
      </c>
      <c r="BN2951" s="4">
        <v>138.37</v>
      </c>
      <c r="BO2951" s="4">
        <v>138.37</v>
      </c>
      <c r="BQ2951" t="s">
        <v>101</v>
      </c>
      <c r="BR2951" t="s">
        <v>84</v>
      </c>
      <c r="BS2951" t="s">
        <v>85</v>
      </c>
      <c r="BY2951">
        <v>8409.9699999999993</v>
      </c>
      <c r="CC2951" t="s">
        <v>654</v>
      </c>
      <c r="CD2951">
        <v>7380</v>
      </c>
      <c r="CE2951" t="s">
        <v>86</v>
      </c>
      <c r="CI2951">
        <v>3</v>
      </c>
      <c r="CJ2951" t="s">
        <v>85</v>
      </c>
      <c r="CK2951">
        <v>23</v>
      </c>
      <c r="CL2951" t="s">
        <v>87</v>
      </c>
    </row>
    <row r="2952" spans="1:90">
      <c r="A2952" t="s">
        <v>72</v>
      </c>
      <c r="B2952" t="s">
        <v>73</v>
      </c>
      <c r="C2952" t="s">
        <v>74</v>
      </c>
      <c r="E2952" t="str">
        <f>"FES1162718504"</f>
        <v>FES1162718504</v>
      </c>
      <c r="F2952" s="3">
        <v>43760</v>
      </c>
      <c r="G2952">
        <v>202004</v>
      </c>
      <c r="H2952" t="s">
        <v>75</v>
      </c>
      <c r="I2952" t="s">
        <v>76</v>
      </c>
      <c r="J2952" t="s">
        <v>77</v>
      </c>
      <c r="K2952" t="s">
        <v>78</v>
      </c>
      <c r="L2952" t="s">
        <v>436</v>
      </c>
      <c r="M2952" t="s">
        <v>437</v>
      </c>
      <c r="N2952" t="s">
        <v>1436</v>
      </c>
      <c r="O2952" t="s">
        <v>82</v>
      </c>
      <c r="P2952" t="str">
        <f>"2170713234                    "</f>
        <v xml:space="preserve">2170713234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6.87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 s="4">
        <v>39.58</v>
      </c>
      <c r="BM2952" s="4">
        <v>5.94</v>
      </c>
      <c r="BN2952" s="4">
        <v>45.52</v>
      </c>
      <c r="BO2952" s="4">
        <v>45.52</v>
      </c>
      <c r="BQ2952" t="s">
        <v>83</v>
      </c>
      <c r="BR2952" t="s">
        <v>84</v>
      </c>
      <c r="BS2952" s="3">
        <v>43761</v>
      </c>
      <c r="BT2952" s="5">
        <v>0.36527777777777781</v>
      </c>
      <c r="BU2952" t="s">
        <v>1282</v>
      </c>
      <c r="BV2952" t="s">
        <v>90</v>
      </c>
      <c r="BY2952">
        <v>1200</v>
      </c>
      <c r="CA2952" t="s">
        <v>307</v>
      </c>
      <c r="CC2952" t="s">
        <v>437</v>
      </c>
      <c r="CD2952">
        <v>1709</v>
      </c>
      <c r="CE2952" t="s">
        <v>96</v>
      </c>
      <c r="CF2952" s="3">
        <v>43762</v>
      </c>
      <c r="CI2952">
        <v>1</v>
      </c>
      <c r="CJ2952">
        <v>1</v>
      </c>
      <c r="CK2952">
        <v>22</v>
      </c>
      <c r="CL2952" t="s">
        <v>87</v>
      </c>
    </row>
    <row r="2953" spans="1:90">
      <c r="A2953" t="s">
        <v>72</v>
      </c>
      <c r="B2953" t="s">
        <v>73</v>
      </c>
      <c r="C2953" t="s">
        <v>74</v>
      </c>
      <c r="E2953" t="str">
        <f>"FES1162718450"</f>
        <v>FES1162718450</v>
      </c>
      <c r="F2953" s="3">
        <v>43760</v>
      </c>
      <c r="G2953">
        <v>202004</v>
      </c>
      <c r="H2953" t="s">
        <v>75</v>
      </c>
      <c r="I2953" t="s">
        <v>76</v>
      </c>
      <c r="J2953" t="s">
        <v>77</v>
      </c>
      <c r="K2953" t="s">
        <v>78</v>
      </c>
      <c r="L2953" t="s">
        <v>75</v>
      </c>
      <c r="M2953" t="s">
        <v>76</v>
      </c>
      <c r="N2953" t="s">
        <v>2975</v>
      </c>
      <c r="O2953" t="s">
        <v>82</v>
      </c>
      <c r="P2953" t="str">
        <f>"2170712979                    "</f>
        <v xml:space="preserve">2170712979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6.87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1.3</v>
      </c>
      <c r="BJ2953">
        <v>0.9</v>
      </c>
      <c r="BK2953">
        <v>1.5</v>
      </c>
      <c r="BL2953" s="4">
        <v>39.58</v>
      </c>
      <c r="BM2953" s="4">
        <v>5.94</v>
      </c>
      <c r="BN2953" s="4">
        <v>45.52</v>
      </c>
      <c r="BO2953" s="4">
        <v>45.52</v>
      </c>
      <c r="BQ2953" t="s">
        <v>95</v>
      </c>
      <c r="BR2953" t="s">
        <v>84</v>
      </c>
      <c r="BS2953" s="3">
        <v>43761</v>
      </c>
      <c r="BT2953" s="5">
        <v>0.35069444444444442</v>
      </c>
      <c r="BU2953" t="s">
        <v>604</v>
      </c>
      <c r="BV2953" t="s">
        <v>90</v>
      </c>
      <c r="BY2953">
        <v>4472.67</v>
      </c>
      <c r="CA2953" t="s">
        <v>911</v>
      </c>
      <c r="CC2953" t="s">
        <v>76</v>
      </c>
      <c r="CD2953">
        <v>1666</v>
      </c>
      <c r="CE2953" t="s">
        <v>86</v>
      </c>
      <c r="CF2953" s="3">
        <v>43762</v>
      </c>
      <c r="CI2953">
        <v>1</v>
      </c>
      <c r="CJ2953">
        <v>1</v>
      </c>
      <c r="CK2953">
        <v>22</v>
      </c>
      <c r="CL2953" t="s">
        <v>87</v>
      </c>
    </row>
    <row r="2954" spans="1:90">
      <c r="A2954" t="s">
        <v>72</v>
      </c>
      <c r="B2954" t="s">
        <v>73</v>
      </c>
      <c r="C2954" t="s">
        <v>74</v>
      </c>
      <c r="E2954" t="str">
        <f>"FES1162718467"</f>
        <v>FES1162718467</v>
      </c>
      <c r="F2954" s="3">
        <v>43760</v>
      </c>
      <c r="G2954">
        <v>202004</v>
      </c>
      <c r="H2954" t="s">
        <v>75</v>
      </c>
      <c r="I2954" t="s">
        <v>76</v>
      </c>
      <c r="J2954" t="s">
        <v>77</v>
      </c>
      <c r="K2954" t="s">
        <v>78</v>
      </c>
      <c r="L2954" t="s">
        <v>119</v>
      </c>
      <c r="M2954" t="s">
        <v>120</v>
      </c>
      <c r="N2954" t="s">
        <v>220</v>
      </c>
      <c r="O2954" t="s">
        <v>82</v>
      </c>
      <c r="P2954" t="str">
        <f>"2170713197                    "</f>
        <v xml:space="preserve">2170713197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8.7899999999999991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1.6</v>
      </c>
      <c r="BJ2954">
        <v>1.8</v>
      </c>
      <c r="BK2954">
        <v>2</v>
      </c>
      <c r="BL2954" s="4">
        <v>50.66</v>
      </c>
      <c r="BM2954" s="4">
        <v>7.6</v>
      </c>
      <c r="BN2954" s="4">
        <v>58.26</v>
      </c>
      <c r="BO2954" s="4">
        <v>58.26</v>
      </c>
      <c r="BQ2954" t="s">
        <v>95</v>
      </c>
      <c r="BR2954" t="s">
        <v>84</v>
      </c>
      <c r="BS2954" s="3">
        <v>43761</v>
      </c>
      <c r="BT2954" s="5">
        <v>0.42083333333333334</v>
      </c>
      <c r="BU2954" t="s">
        <v>2906</v>
      </c>
      <c r="BV2954" t="s">
        <v>90</v>
      </c>
      <c r="BY2954">
        <v>9168.3799999999992</v>
      </c>
      <c r="CA2954" t="s">
        <v>472</v>
      </c>
      <c r="CC2954" t="s">
        <v>120</v>
      </c>
      <c r="CD2954">
        <v>6001</v>
      </c>
      <c r="CE2954" t="s">
        <v>86</v>
      </c>
      <c r="CF2954" s="3">
        <v>43762</v>
      </c>
      <c r="CI2954">
        <v>1</v>
      </c>
      <c r="CJ2954">
        <v>1</v>
      </c>
      <c r="CK2954">
        <v>21</v>
      </c>
      <c r="CL2954" t="s">
        <v>87</v>
      </c>
    </row>
    <row r="2955" spans="1:90">
      <c r="A2955" t="s">
        <v>72</v>
      </c>
      <c r="B2955" t="s">
        <v>73</v>
      </c>
      <c r="C2955" t="s">
        <v>74</v>
      </c>
      <c r="E2955" t="str">
        <f>"FES1162718505"</f>
        <v>FES1162718505</v>
      </c>
      <c r="F2955" s="3">
        <v>43760</v>
      </c>
      <c r="G2955">
        <v>202004</v>
      </c>
      <c r="H2955" t="s">
        <v>75</v>
      </c>
      <c r="I2955" t="s">
        <v>76</v>
      </c>
      <c r="J2955" t="s">
        <v>77</v>
      </c>
      <c r="K2955" t="s">
        <v>78</v>
      </c>
      <c r="L2955" t="s">
        <v>199</v>
      </c>
      <c r="M2955" t="s">
        <v>200</v>
      </c>
      <c r="N2955" t="s">
        <v>634</v>
      </c>
      <c r="O2955" t="s">
        <v>82</v>
      </c>
      <c r="P2955" t="str">
        <f>"2170713241                    "</f>
        <v xml:space="preserve">2170713241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8.7899999999999991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0.9</v>
      </c>
      <c r="BJ2955">
        <v>1.4</v>
      </c>
      <c r="BK2955">
        <v>1.5</v>
      </c>
      <c r="BL2955" s="4">
        <v>50.66</v>
      </c>
      <c r="BM2955" s="4">
        <v>7.6</v>
      </c>
      <c r="BN2955" s="4">
        <v>58.26</v>
      </c>
      <c r="BO2955" s="4">
        <v>58.26</v>
      </c>
      <c r="BQ2955" t="s">
        <v>83</v>
      </c>
      <c r="BR2955" t="s">
        <v>84</v>
      </c>
      <c r="BS2955" s="3">
        <v>43761</v>
      </c>
      <c r="BT2955" s="5">
        <v>0.43333333333333335</v>
      </c>
      <c r="BU2955" t="s">
        <v>2384</v>
      </c>
      <c r="BV2955" t="s">
        <v>90</v>
      </c>
      <c r="BY2955">
        <v>6991.92</v>
      </c>
      <c r="CA2955" t="s">
        <v>2679</v>
      </c>
      <c r="CC2955" t="s">
        <v>200</v>
      </c>
      <c r="CD2955">
        <v>5201</v>
      </c>
      <c r="CE2955" t="s">
        <v>86</v>
      </c>
      <c r="CF2955" s="3">
        <v>43763</v>
      </c>
      <c r="CI2955">
        <v>1</v>
      </c>
      <c r="CJ2955">
        <v>1</v>
      </c>
      <c r="CK2955">
        <v>21</v>
      </c>
      <c r="CL2955" t="s">
        <v>87</v>
      </c>
    </row>
    <row r="2956" spans="1:90">
      <c r="A2956" t="s">
        <v>72</v>
      </c>
      <c r="B2956" t="s">
        <v>73</v>
      </c>
      <c r="C2956" t="s">
        <v>74</v>
      </c>
      <c r="E2956" t="str">
        <f>"FES1162718490"</f>
        <v>FES1162718490</v>
      </c>
      <c r="F2956" s="3">
        <v>43760</v>
      </c>
      <c r="G2956">
        <v>202004</v>
      </c>
      <c r="H2956" t="s">
        <v>75</v>
      </c>
      <c r="I2956" t="s">
        <v>76</v>
      </c>
      <c r="J2956" t="s">
        <v>77</v>
      </c>
      <c r="K2956" t="s">
        <v>78</v>
      </c>
      <c r="L2956" t="s">
        <v>199</v>
      </c>
      <c r="M2956" t="s">
        <v>200</v>
      </c>
      <c r="N2956" t="s">
        <v>1292</v>
      </c>
      <c r="O2956" t="s">
        <v>82</v>
      </c>
      <c r="P2956" t="str">
        <f>"2170713229                    "</f>
        <v xml:space="preserve">2170713229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10.99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2.4</v>
      </c>
      <c r="BJ2956">
        <v>1.2</v>
      </c>
      <c r="BK2956">
        <v>2.5</v>
      </c>
      <c r="BL2956" s="4">
        <v>63.32</v>
      </c>
      <c r="BM2956" s="4">
        <v>9.5</v>
      </c>
      <c r="BN2956" s="4">
        <v>72.819999999999993</v>
      </c>
      <c r="BO2956" s="4">
        <v>72.819999999999993</v>
      </c>
      <c r="BQ2956" t="s">
        <v>95</v>
      </c>
      <c r="BR2956" t="s">
        <v>84</v>
      </c>
      <c r="BS2956" s="3">
        <v>43761</v>
      </c>
      <c r="BT2956" s="5">
        <v>0.4152777777777778</v>
      </c>
      <c r="BU2956" t="s">
        <v>2976</v>
      </c>
      <c r="BV2956" t="s">
        <v>90</v>
      </c>
      <c r="BY2956">
        <v>5941.83</v>
      </c>
      <c r="CA2956" t="s">
        <v>203</v>
      </c>
      <c r="CC2956" t="s">
        <v>200</v>
      </c>
      <c r="CD2956">
        <v>5201</v>
      </c>
      <c r="CE2956" t="s">
        <v>333</v>
      </c>
      <c r="CF2956" s="3">
        <v>43763</v>
      </c>
      <c r="CI2956">
        <v>1</v>
      </c>
      <c r="CJ2956">
        <v>1</v>
      </c>
      <c r="CK2956">
        <v>21</v>
      </c>
      <c r="CL2956" t="s">
        <v>87</v>
      </c>
    </row>
    <row r="2957" spans="1:90">
      <c r="A2957" t="s">
        <v>72</v>
      </c>
      <c r="B2957" t="s">
        <v>73</v>
      </c>
      <c r="C2957" t="s">
        <v>74</v>
      </c>
      <c r="E2957" t="str">
        <f>"FES1162718477"</f>
        <v>FES1162718477</v>
      </c>
      <c r="F2957" s="3">
        <v>43760</v>
      </c>
      <c r="G2957">
        <v>202004</v>
      </c>
      <c r="H2957" t="s">
        <v>75</v>
      </c>
      <c r="I2957" t="s">
        <v>76</v>
      </c>
      <c r="J2957" t="s">
        <v>77</v>
      </c>
      <c r="K2957" t="s">
        <v>78</v>
      </c>
      <c r="L2957" t="s">
        <v>1552</v>
      </c>
      <c r="M2957" t="s">
        <v>1553</v>
      </c>
      <c r="N2957" t="s">
        <v>2977</v>
      </c>
      <c r="O2957" t="s">
        <v>82</v>
      </c>
      <c r="P2957" t="str">
        <f>"2170713209                    "</f>
        <v xml:space="preserve">2170713209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70.900000000000006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5.2</v>
      </c>
      <c r="BJ2957">
        <v>8.6999999999999993</v>
      </c>
      <c r="BK2957">
        <v>9</v>
      </c>
      <c r="BL2957" s="4">
        <v>408.5</v>
      </c>
      <c r="BM2957" s="4">
        <v>61.28</v>
      </c>
      <c r="BN2957" s="4">
        <v>469.78</v>
      </c>
      <c r="BO2957" s="4">
        <v>469.78</v>
      </c>
      <c r="BQ2957" t="s">
        <v>83</v>
      </c>
      <c r="BR2957" t="s">
        <v>84</v>
      </c>
      <c r="BS2957" s="3">
        <v>43761</v>
      </c>
      <c r="BT2957" s="5">
        <v>0.60555555555555551</v>
      </c>
      <c r="BU2957" t="s">
        <v>2978</v>
      </c>
      <c r="BV2957" t="s">
        <v>90</v>
      </c>
      <c r="BY2957">
        <v>43354.22</v>
      </c>
      <c r="CC2957" t="s">
        <v>1553</v>
      </c>
      <c r="CD2957">
        <v>5605</v>
      </c>
      <c r="CE2957" t="s">
        <v>86</v>
      </c>
      <c r="CF2957" s="3">
        <v>43763</v>
      </c>
      <c r="CI2957">
        <v>4</v>
      </c>
      <c r="CJ2957">
        <v>1</v>
      </c>
      <c r="CK2957">
        <v>23</v>
      </c>
      <c r="CL2957" t="s">
        <v>87</v>
      </c>
    </row>
    <row r="2958" spans="1:90">
      <c r="A2958" t="s">
        <v>72</v>
      </c>
      <c r="B2958" t="s">
        <v>73</v>
      </c>
      <c r="C2958" t="s">
        <v>74</v>
      </c>
      <c r="E2958" t="str">
        <f>"FES1162718463"</f>
        <v>FES1162718463</v>
      </c>
      <c r="F2958" s="3">
        <v>43760</v>
      </c>
      <c r="G2958">
        <v>202004</v>
      </c>
      <c r="H2958" t="s">
        <v>75</v>
      </c>
      <c r="I2958" t="s">
        <v>76</v>
      </c>
      <c r="J2958" t="s">
        <v>77</v>
      </c>
      <c r="K2958" t="s">
        <v>78</v>
      </c>
      <c r="L2958" t="s">
        <v>114</v>
      </c>
      <c r="M2958" t="s">
        <v>115</v>
      </c>
      <c r="N2958" t="s">
        <v>818</v>
      </c>
      <c r="O2958" t="s">
        <v>82</v>
      </c>
      <c r="P2958" t="str">
        <f>"2170713191                    "</f>
        <v xml:space="preserve">2170713191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8.7899999999999991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2</v>
      </c>
      <c r="BK2958">
        <v>2</v>
      </c>
      <c r="BL2958" s="4">
        <v>50.66</v>
      </c>
      <c r="BM2958" s="4">
        <v>7.6</v>
      </c>
      <c r="BN2958" s="4">
        <v>58.26</v>
      </c>
      <c r="BO2958" s="4">
        <v>58.26</v>
      </c>
      <c r="BQ2958" t="s">
        <v>95</v>
      </c>
      <c r="BR2958" t="s">
        <v>84</v>
      </c>
      <c r="BS2958" s="3">
        <v>43761</v>
      </c>
      <c r="BT2958" s="5">
        <v>0.37847222222222227</v>
      </c>
      <c r="BU2958" t="s">
        <v>2979</v>
      </c>
      <c r="BV2958" t="s">
        <v>90</v>
      </c>
      <c r="BY2958">
        <v>9918</v>
      </c>
      <c r="CA2958" t="s">
        <v>2980</v>
      </c>
      <c r="CC2958" t="s">
        <v>115</v>
      </c>
      <c r="CD2958">
        <v>182</v>
      </c>
      <c r="CE2958" t="s">
        <v>86</v>
      </c>
      <c r="CF2958" s="3">
        <v>43762</v>
      </c>
      <c r="CI2958">
        <v>1</v>
      </c>
      <c r="CJ2958">
        <v>1</v>
      </c>
      <c r="CK2958">
        <v>21</v>
      </c>
      <c r="CL2958" t="s">
        <v>87</v>
      </c>
    </row>
    <row r="2959" spans="1:90">
      <c r="A2959" t="s">
        <v>72</v>
      </c>
      <c r="B2959" t="s">
        <v>73</v>
      </c>
      <c r="C2959" t="s">
        <v>74</v>
      </c>
      <c r="E2959" t="str">
        <f>"FES1162718491"</f>
        <v>FES1162718491</v>
      </c>
      <c r="F2959" s="3">
        <v>43760</v>
      </c>
      <c r="G2959">
        <v>202004</v>
      </c>
      <c r="H2959" t="s">
        <v>75</v>
      </c>
      <c r="I2959" t="s">
        <v>76</v>
      </c>
      <c r="J2959" t="s">
        <v>77</v>
      </c>
      <c r="K2959" t="s">
        <v>78</v>
      </c>
      <c r="L2959" t="s">
        <v>142</v>
      </c>
      <c r="M2959" t="s">
        <v>143</v>
      </c>
      <c r="N2959" t="s">
        <v>611</v>
      </c>
      <c r="O2959" t="s">
        <v>82</v>
      </c>
      <c r="P2959" t="str">
        <f>"2170713231                    "</f>
        <v xml:space="preserve">2170713231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9.34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3.1</v>
      </c>
      <c r="BJ2959">
        <v>0.6</v>
      </c>
      <c r="BK2959">
        <v>3.5</v>
      </c>
      <c r="BL2959" s="4">
        <v>53.81</v>
      </c>
      <c r="BM2959" s="4">
        <v>8.07</v>
      </c>
      <c r="BN2959" s="4">
        <v>61.88</v>
      </c>
      <c r="BO2959" s="4">
        <v>61.88</v>
      </c>
      <c r="BQ2959" t="s">
        <v>95</v>
      </c>
      <c r="BR2959" t="s">
        <v>84</v>
      </c>
      <c r="BS2959" s="3">
        <v>43761</v>
      </c>
      <c r="BT2959" s="5">
        <v>0.36041666666666666</v>
      </c>
      <c r="BU2959" t="s">
        <v>2918</v>
      </c>
      <c r="BV2959" t="s">
        <v>90</v>
      </c>
      <c r="BY2959">
        <v>3219.12</v>
      </c>
      <c r="CA2959" t="s">
        <v>1927</v>
      </c>
      <c r="CC2959" t="s">
        <v>143</v>
      </c>
      <c r="CD2959">
        <v>1459</v>
      </c>
      <c r="CE2959" t="s">
        <v>333</v>
      </c>
      <c r="CF2959" s="3">
        <v>43762</v>
      </c>
      <c r="CI2959">
        <v>1</v>
      </c>
      <c r="CJ2959">
        <v>1</v>
      </c>
      <c r="CK2959">
        <v>22</v>
      </c>
      <c r="CL2959" t="s">
        <v>87</v>
      </c>
    </row>
    <row r="2960" spans="1:90">
      <c r="A2960" t="s">
        <v>72</v>
      </c>
      <c r="B2960" t="s">
        <v>73</v>
      </c>
      <c r="C2960" t="s">
        <v>74</v>
      </c>
      <c r="E2960" t="str">
        <f>"FES1162718440"</f>
        <v>FES1162718440</v>
      </c>
      <c r="F2960" s="3">
        <v>43760</v>
      </c>
      <c r="G2960">
        <v>202004</v>
      </c>
      <c r="H2960" t="s">
        <v>75</v>
      </c>
      <c r="I2960" t="s">
        <v>76</v>
      </c>
      <c r="J2960" t="s">
        <v>77</v>
      </c>
      <c r="K2960" t="s">
        <v>78</v>
      </c>
      <c r="L2960" t="s">
        <v>215</v>
      </c>
      <c r="M2960" t="s">
        <v>216</v>
      </c>
      <c r="N2960" t="s">
        <v>384</v>
      </c>
      <c r="O2960" t="s">
        <v>82</v>
      </c>
      <c r="P2960" t="str">
        <f>"2170712197                    "</f>
        <v xml:space="preserve">2170712197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8.7899999999999991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1.7</v>
      </c>
      <c r="BJ2960">
        <v>0.9</v>
      </c>
      <c r="BK2960">
        <v>2</v>
      </c>
      <c r="BL2960" s="4">
        <v>50.66</v>
      </c>
      <c r="BM2960" s="4">
        <v>7.6</v>
      </c>
      <c r="BN2960" s="4">
        <v>58.26</v>
      </c>
      <c r="BO2960" s="4">
        <v>58.26</v>
      </c>
      <c r="BQ2960" t="s">
        <v>95</v>
      </c>
      <c r="BR2960" t="s">
        <v>84</v>
      </c>
      <c r="BS2960" s="3">
        <v>43761</v>
      </c>
      <c r="BT2960" s="5">
        <v>0.42430555555555555</v>
      </c>
      <c r="BU2960" t="s">
        <v>2016</v>
      </c>
      <c r="BV2960" t="s">
        <v>90</v>
      </c>
      <c r="BY2960">
        <v>4446.7700000000004</v>
      </c>
      <c r="CA2960" t="s">
        <v>2017</v>
      </c>
      <c r="CC2960" t="s">
        <v>216</v>
      </c>
      <c r="CD2960">
        <v>3201</v>
      </c>
      <c r="CE2960" t="s">
        <v>86</v>
      </c>
      <c r="CF2960" s="3">
        <v>43762</v>
      </c>
      <c r="CI2960">
        <v>1</v>
      </c>
      <c r="CJ2960">
        <v>1</v>
      </c>
      <c r="CK2960">
        <v>21</v>
      </c>
      <c r="CL2960" t="s">
        <v>87</v>
      </c>
    </row>
    <row r="2961" spans="1:90">
      <c r="A2961" t="s">
        <v>72</v>
      </c>
      <c r="B2961" t="s">
        <v>73</v>
      </c>
      <c r="C2961" t="s">
        <v>74</v>
      </c>
      <c r="E2961" t="str">
        <f>"FES1162718454"</f>
        <v>FES1162718454</v>
      </c>
      <c r="F2961" s="3">
        <v>43760</v>
      </c>
      <c r="G2961">
        <v>202004</v>
      </c>
      <c r="H2961" t="s">
        <v>75</v>
      </c>
      <c r="I2961" t="s">
        <v>76</v>
      </c>
      <c r="J2961" t="s">
        <v>77</v>
      </c>
      <c r="K2961" t="s">
        <v>78</v>
      </c>
      <c r="L2961" t="s">
        <v>215</v>
      </c>
      <c r="M2961" t="s">
        <v>216</v>
      </c>
      <c r="N2961" t="s">
        <v>296</v>
      </c>
      <c r="O2961" t="s">
        <v>82</v>
      </c>
      <c r="P2961" t="str">
        <f>"2170713178                    "</f>
        <v xml:space="preserve">2170713178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10.99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2.4</v>
      </c>
      <c r="BJ2961">
        <v>0.9</v>
      </c>
      <c r="BK2961">
        <v>2.5</v>
      </c>
      <c r="BL2961" s="4">
        <v>63.32</v>
      </c>
      <c r="BM2961" s="4">
        <v>9.5</v>
      </c>
      <c r="BN2961" s="4">
        <v>72.819999999999993</v>
      </c>
      <c r="BO2961" s="4">
        <v>72.819999999999993</v>
      </c>
      <c r="BQ2961" t="s">
        <v>83</v>
      </c>
      <c r="BR2961" t="s">
        <v>84</v>
      </c>
      <c r="BS2961" s="3">
        <v>43761</v>
      </c>
      <c r="BT2961" s="5">
        <v>0.36458333333333331</v>
      </c>
      <c r="BU2961" t="s">
        <v>2035</v>
      </c>
      <c r="BV2961" t="s">
        <v>90</v>
      </c>
      <c r="BY2961">
        <v>4486.9799999999996</v>
      </c>
      <c r="CA2961" t="s">
        <v>2036</v>
      </c>
      <c r="CC2961" t="s">
        <v>216</v>
      </c>
      <c r="CD2961">
        <v>3201</v>
      </c>
      <c r="CE2961" t="s">
        <v>86</v>
      </c>
      <c r="CF2961" s="3">
        <v>43762</v>
      </c>
      <c r="CI2961">
        <v>1</v>
      </c>
      <c r="CJ2961">
        <v>1</v>
      </c>
      <c r="CK2961">
        <v>21</v>
      </c>
      <c r="CL2961" t="s">
        <v>87</v>
      </c>
    </row>
    <row r="2962" spans="1:90">
      <c r="A2962" t="s">
        <v>72</v>
      </c>
      <c r="B2962" t="s">
        <v>73</v>
      </c>
      <c r="C2962" t="s">
        <v>74</v>
      </c>
      <c r="E2962" t="str">
        <f>"FES1162720369"</f>
        <v>FES1162720369</v>
      </c>
      <c r="F2962" s="3">
        <v>43769</v>
      </c>
      <c r="G2962">
        <v>202004</v>
      </c>
      <c r="H2962" t="s">
        <v>75</v>
      </c>
      <c r="I2962" t="s">
        <v>76</v>
      </c>
      <c r="J2962" t="s">
        <v>77</v>
      </c>
      <c r="K2962" t="s">
        <v>78</v>
      </c>
      <c r="L2962" t="s">
        <v>79</v>
      </c>
      <c r="M2962" t="s">
        <v>80</v>
      </c>
      <c r="N2962" t="s">
        <v>1624</v>
      </c>
      <c r="O2962" t="s">
        <v>82</v>
      </c>
      <c r="P2962" t="str">
        <f>"2170712966                    "</f>
        <v xml:space="preserve">2170712966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12.63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5.2</v>
      </c>
      <c r="BJ2962">
        <v>1</v>
      </c>
      <c r="BK2962">
        <v>5.5</v>
      </c>
      <c r="BL2962" s="4">
        <v>72.78</v>
      </c>
      <c r="BM2962" s="4">
        <v>10.92</v>
      </c>
      <c r="BN2962" s="4">
        <v>83.7</v>
      </c>
      <c r="BO2962" s="4">
        <v>83.7</v>
      </c>
      <c r="BQ2962" t="s">
        <v>83</v>
      </c>
      <c r="BR2962" t="s">
        <v>84</v>
      </c>
      <c r="BS2962" t="s">
        <v>85</v>
      </c>
      <c r="BY2962">
        <v>5153.1000000000004</v>
      </c>
      <c r="CC2962" t="s">
        <v>80</v>
      </c>
      <c r="CD2962">
        <v>2094</v>
      </c>
      <c r="CE2962" t="s">
        <v>86</v>
      </c>
      <c r="CI2962">
        <v>1</v>
      </c>
      <c r="CJ2962" t="s">
        <v>85</v>
      </c>
      <c r="CK2962">
        <v>22</v>
      </c>
      <c r="CL2962" t="s">
        <v>87</v>
      </c>
    </row>
    <row r="2963" spans="1:90">
      <c r="A2963" t="s">
        <v>72</v>
      </c>
      <c r="B2963" t="s">
        <v>73</v>
      </c>
      <c r="C2963" t="s">
        <v>74</v>
      </c>
      <c r="E2963" t="str">
        <f>"FES1162719294"</f>
        <v>FES1162719294</v>
      </c>
      <c r="F2963" s="3">
        <v>43763</v>
      </c>
      <c r="G2963">
        <v>202004</v>
      </c>
      <c r="H2963" t="s">
        <v>75</v>
      </c>
      <c r="I2963" t="s">
        <v>76</v>
      </c>
      <c r="J2963" t="s">
        <v>151</v>
      </c>
      <c r="K2963" t="s">
        <v>78</v>
      </c>
      <c r="L2963" t="s">
        <v>142</v>
      </c>
      <c r="M2963" t="s">
        <v>143</v>
      </c>
      <c r="N2963" t="s">
        <v>539</v>
      </c>
      <c r="O2963" t="s">
        <v>925</v>
      </c>
      <c r="P2963" t="str">
        <f>"2170711784                    "</f>
        <v xml:space="preserve">2170711784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13.81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12.7</v>
      </c>
      <c r="BJ2963">
        <v>4.2</v>
      </c>
      <c r="BK2963">
        <v>13</v>
      </c>
      <c r="BL2963" s="4">
        <v>79.55</v>
      </c>
      <c r="BM2963" s="4">
        <v>11.93</v>
      </c>
      <c r="BN2963" s="4">
        <v>91.48</v>
      </c>
      <c r="BO2963" s="4">
        <v>91.48</v>
      </c>
      <c r="BQ2963" t="s">
        <v>83</v>
      </c>
      <c r="BR2963" t="s">
        <v>155</v>
      </c>
      <c r="BS2963" s="3">
        <v>43766</v>
      </c>
      <c r="BT2963" s="5">
        <v>0.33333333333333331</v>
      </c>
      <c r="BU2963" t="s">
        <v>2981</v>
      </c>
      <c r="BV2963" t="s">
        <v>90</v>
      </c>
      <c r="BY2963">
        <v>20837.25</v>
      </c>
      <c r="BZ2963" t="s">
        <v>27</v>
      </c>
      <c r="CA2963" t="s">
        <v>133</v>
      </c>
      <c r="CC2963" t="s">
        <v>143</v>
      </c>
      <c r="CD2963">
        <v>1459</v>
      </c>
      <c r="CE2963" t="s">
        <v>96</v>
      </c>
      <c r="CF2963" s="3">
        <v>43767</v>
      </c>
      <c r="CI2963">
        <v>1</v>
      </c>
      <c r="CJ2963">
        <v>1</v>
      </c>
      <c r="CK2963">
        <v>32</v>
      </c>
      <c r="CL2963" t="s">
        <v>87</v>
      </c>
    </row>
    <row r="2964" spans="1:90">
      <c r="A2964" t="s">
        <v>72</v>
      </c>
      <c r="B2964" t="s">
        <v>73</v>
      </c>
      <c r="C2964" t="s">
        <v>74</v>
      </c>
      <c r="E2964" t="str">
        <f>"FES1162720293"</f>
        <v>FES1162720293</v>
      </c>
      <c r="F2964" s="3">
        <v>43769</v>
      </c>
      <c r="G2964">
        <v>202004</v>
      </c>
      <c r="H2964" t="s">
        <v>75</v>
      </c>
      <c r="I2964" t="s">
        <v>76</v>
      </c>
      <c r="J2964" t="s">
        <v>77</v>
      </c>
      <c r="K2964" t="s">
        <v>78</v>
      </c>
      <c r="L2964" t="s">
        <v>506</v>
      </c>
      <c r="M2964" t="s">
        <v>507</v>
      </c>
      <c r="N2964" t="s">
        <v>2982</v>
      </c>
      <c r="O2964" t="s">
        <v>82</v>
      </c>
      <c r="P2964" t="str">
        <f>"2170713075                    "</f>
        <v xml:space="preserve">2170713075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18.39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3</v>
      </c>
      <c r="BJ2964">
        <v>1.4</v>
      </c>
      <c r="BK2964">
        <v>3</v>
      </c>
      <c r="BL2964" s="4">
        <v>105.95</v>
      </c>
      <c r="BM2964" s="4">
        <v>15.89</v>
      </c>
      <c r="BN2964" s="4">
        <v>121.84</v>
      </c>
      <c r="BO2964" s="4">
        <v>121.84</v>
      </c>
      <c r="BQ2964" t="s">
        <v>83</v>
      </c>
      <c r="BR2964" t="s">
        <v>84</v>
      </c>
      <c r="BS2964" t="s">
        <v>85</v>
      </c>
      <c r="BY2964">
        <v>6891.3</v>
      </c>
      <c r="CC2964" t="s">
        <v>507</v>
      </c>
      <c r="CD2964">
        <v>1739</v>
      </c>
      <c r="CE2964" t="s">
        <v>86</v>
      </c>
      <c r="CI2964">
        <v>1</v>
      </c>
      <c r="CJ2964" t="s">
        <v>85</v>
      </c>
      <c r="CK2964">
        <v>24</v>
      </c>
      <c r="CL2964" t="s">
        <v>87</v>
      </c>
    </row>
    <row r="2965" spans="1:90">
      <c r="A2965" t="s">
        <v>72</v>
      </c>
      <c r="B2965" t="s">
        <v>73</v>
      </c>
      <c r="C2965" t="s">
        <v>74</v>
      </c>
      <c r="E2965" t="str">
        <f>"FES1162720403"</f>
        <v>FES1162720403</v>
      </c>
      <c r="F2965" s="3">
        <v>43769</v>
      </c>
      <c r="G2965">
        <v>202004</v>
      </c>
      <c r="H2965" t="s">
        <v>75</v>
      </c>
      <c r="I2965" t="s">
        <v>76</v>
      </c>
      <c r="J2965" t="s">
        <v>77</v>
      </c>
      <c r="K2965" t="s">
        <v>78</v>
      </c>
      <c r="L2965" t="s">
        <v>185</v>
      </c>
      <c r="M2965" t="s">
        <v>186</v>
      </c>
      <c r="N2965" t="s">
        <v>2557</v>
      </c>
      <c r="O2965" t="s">
        <v>82</v>
      </c>
      <c r="P2965" t="str">
        <f>"2170714653                    "</f>
        <v xml:space="preserve">2170714653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6.87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0.2</v>
      </c>
      <c r="BJ2965">
        <v>1</v>
      </c>
      <c r="BK2965">
        <v>1</v>
      </c>
      <c r="BL2965" s="4">
        <v>39.58</v>
      </c>
      <c r="BM2965" s="4">
        <v>5.94</v>
      </c>
      <c r="BN2965" s="4">
        <v>45.52</v>
      </c>
      <c r="BO2965" s="4">
        <v>45.52</v>
      </c>
      <c r="BQ2965" t="s">
        <v>83</v>
      </c>
      <c r="BR2965" t="s">
        <v>84</v>
      </c>
      <c r="BS2965" t="s">
        <v>85</v>
      </c>
      <c r="BY2965">
        <v>4859.25</v>
      </c>
      <c r="CC2965" t="s">
        <v>186</v>
      </c>
      <c r="CD2965">
        <v>1428</v>
      </c>
      <c r="CE2965" t="s">
        <v>86</v>
      </c>
      <c r="CI2965">
        <v>1</v>
      </c>
      <c r="CJ2965" t="s">
        <v>85</v>
      </c>
      <c r="CK2965">
        <v>22</v>
      </c>
      <c r="CL2965" t="s">
        <v>87</v>
      </c>
    </row>
    <row r="2966" spans="1:90">
      <c r="A2966" t="s">
        <v>72</v>
      </c>
      <c r="B2966" t="s">
        <v>73</v>
      </c>
      <c r="C2966" t="s">
        <v>74</v>
      </c>
      <c r="E2966" t="str">
        <f>"FES1162719399"</f>
        <v>FES1162719399</v>
      </c>
      <c r="F2966" s="3">
        <v>43763</v>
      </c>
      <c r="G2966">
        <v>202004</v>
      </c>
      <c r="H2966" t="s">
        <v>75</v>
      </c>
      <c r="I2966" t="s">
        <v>76</v>
      </c>
      <c r="J2966" t="s">
        <v>151</v>
      </c>
      <c r="K2966" t="s">
        <v>78</v>
      </c>
      <c r="L2966" t="s">
        <v>479</v>
      </c>
      <c r="M2966" t="s">
        <v>480</v>
      </c>
      <c r="N2966" t="s">
        <v>2983</v>
      </c>
      <c r="O2966" t="s">
        <v>925</v>
      </c>
      <c r="P2966" t="str">
        <f>"2170711303                    "</f>
        <v xml:space="preserve">2170711303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12.36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3.8</v>
      </c>
      <c r="BJ2966">
        <v>3.2</v>
      </c>
      <c r="BK2966">
        <v>4</v>
      </c>
      <c r="BL2966" s="4">
        <v>71.239999999999995</v>
      </c>
      <c r="BM2966" s="4">
        <v>10.69</v>
      </c>
      <c r="BN2966" s="4">
        <v>81.93</v>
      </c>
      <c r="BO2966" s="4">
        <v>81.93</v>
      </c>
      <c r="BQ2966" t="s">
        <v>83</v>
      </c>
      <c r="BR2966" t="s">
        <v>155</v>
      </c>
      <c r="BS2966" s="3">
        <v>43766</v>
      </c>
      <c r="BT2966" s="5">
        <v>0.41041666666666665</v>
      </c>
      <c r="BU2966" t="s">
        <v>2984</v>
      </c>
      <c r="BV2966" t="s">
        <v>90</v>
      </c>
      <c r="BY2966">
        <v>16151.52</v>
      </c>
      <c r="BZ2966" t="s">
        <v>27</v>
      </c>
      <c r="CA2966" t="s">
        <v>483</v>
      </c>
      <c r="CC2966" t="s">
        <v>480</v>
      </c>
      <c r="CD2966">
        <v>1930</v>
      </c>
      <c r="CE2966" t="s">
        <v>86</v>
      </c>
      <c r="CF2966" s="3">
        <v>43767</v>
      </c>
      <c r="CI2966">
        <v>1</v>
      </c>
      <c r="CJ2966">
        <v>1</v>
      </c>
      <c r="CK2966">
        <v>34</v>
      </c>
      <c r="CL2966" t="s">
        <v>87</v>
      </c>
    </row>
    <row r="2967" spans="1:90">
      <c r="A2967" t="s">
        <v>72</v>
      </c>
      <c r="B2967" t="s">
        <v>73</v>
      </c>
      <c r="C2967" t="s">
        <v>74</v>
      </c>
      <c r="E2967" t="str">
        <f>"FES1162720415"</f>
        <v>FES1162720415</v>
      </c>
      <c r="F2967" s="3">
        <v>43769</v>
      </c>
      <c r="G2967">
        <v>202004</v>
      </c>
      <c r="H2967" t="s">
        <v>75</v>
      </c>
      <c r="I2967" t="s">
        <v>76</v>
      </c>
      <c r="J2967" t="s">
        <v>77</v>
      </c>
      <c r="K2967" t="s">
        <v>78</v>
      </c>
      <c r="L2967" t="s">
        <v>142</v>
      </c>
      <c r="M2967" t="s">
        <v>143</v>
      </c>
      <c r="N2967" t="s">
        <v>1062</v>
      </c>
      <c r="O2967" t="s">
        <v>82</v>
      </c>
      <c r="P2967" t="str">
        <f>"21707114826                   "</f>
        <v xml:space="preserve">21707114826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7.69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2.4</v>
      </c>
      <c r="BJ2967">
        <v>1.6</v>
      </c>
      <c r="BK2967">
        <v>2.5</v>
      </c>
      <c r="BL2967" s="4">
        <v>44.32</v>
      </c>
      <c r="BM2967" s="4">
        <v>6.65</v>
      </c>
      <c r="BN2967" s="4">
        <v>50.97</v>
      </c>
      <c r="BO2967" s="4">
        <v>50.97</v>
      </c>
      <c r="BQ2967" t="s">
        <v>95</v>
      </c>
      <c r="BR2967" t="s">
        <v>84</v>
      </c>
      <c r="BS2967" t="s">
        <v>85</v>
      </c>
      <c r="BY2967">
        <v>8000.52</v>
      </c>
      <c r="CC2967" t="s">
        <v>143</v>
      </c>
      <c r="CD2967">
        <v>1459</v>
      </c>
      <c r="CE2967" t="s">
        <v>86</v>
      </c>
      <c r="CI2967">
        <v>1</v>
      </c>
      <c r="CJ2967" t="s">
        <v>85</v>
      </c>
      <c r="CK2967">
        <v>22</v>
      </c>
      <c r="CL2967" t="s">
        <v>87</v>
      </c>
    </row>
    <row r="2968" spans="1:90">
      <c r="A2968" t="s">
        <v>72</v>
      </c>
      <c r="B2968" t="s">
        <v>73</v>
      </c>
      <c r="C2968" t="s">
        <v>74</v>
      </c>
      <c r="E2968" t="str">
        <f>"FES162720467"</f>
        <v>FES162720467</v>
      </c>
      <c r="F2968" s="3">
        <v>43769</v>
      </c>
      <c r="G2968">
        <v>202004</v>
      </c>
      <c r="H2968" t="s">
        <v>75</v>
      </c>
      <c r="I2968" t="s">
        <v>76</v>
      </c>
      <c r="J2968" t="s">
        <v>77</v>
      </c>
      <c r="K2968" t="s">
        <v>78</v>
      </c>
      <c r="L2968" t="s">
        <v>222</v>
      </c>
      <c r="M2968" t="s">
        <v>223</v>
      </c>
      <c r="N2968" t="s">
        <v>1091</v>
      </c>
      <c r="O2968" t="s">
        <v>82</v>
      </c>
      <c r="P2968" t="str">
        <f>"2170714886                    "</f>
        <v xml:space="preserve">2170714886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8.7899999999999991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2</v>
      </c>
      <c r="BJ2968">
        <v>1.4</v>
      </c>
      <c r="BK2968">
        <v>2</v>
      </c>
      <c r="BL2968" s="4">
        <v>50.66</v>
      </c>
      <c r="BM2968" s="4">
        <v>7.6</v>
      </c>
      <c r="BN2968" s="4">
        <v>58.26</v>
      </c>
      <c r="BO2968" s="4">
        <v>58.26</v>
      </c>
      <c r="BQ2968" t="s">
        <v>95</v>
      </c>
      <c r="BR2968" t="s">
        <v>84</v>
      </c>
      <c r="BS2968" t="s">
        <v>85</v>
      </c>
      <c r="BY2968">
        <v>6965.6</v>
      </c>
      <c r="CC2968" t="s">
        <v>223</v>
      </c>
      <c r="CD2968">
        <v>157</v>
      </c>
      <c r="CE2968" t="s">
        <v>86</v>
      </c>
      <c r="CI2968">
        <v>1</v>
      </c>
      <c r="CJ2968" t="s">
        <v>85</v>
      </c>
      <c r="CK2968">
        <v>21</v>
      </c>
      <c r="CL2968" t="s">
        <v>87</v>
      </c>
    </row>
    <row r="2969" spans="1:90">
      <c r="A2969" t="s">
        <v>72</v>
      </c>
      <c r="B2969" t="s">
        <v>73</v>
      </c>
      <c r="C2969" t="s">
        <v>74</v>
      </c>
      <c r="E2969" t="str">
        <f>"FES1162720389"</f>
        <v>FES1162720389</v>
      </c>
      <c r="F2969" s="3">
        <v>43769</v>
      </c>
      <c r="G2969">
        <v>202004</v>
      </c>
      <c r="H2969" t="s">
        <v>75</v>
      </c>
      <c r="I2969" t="s">
        <v>76</v>
      </c>
      <c r="J2969" t="s">
        <v>77</v>
      </c>
      <c r="K2969" t="s">
        <v>78</v>
      </c>
      <c r="L2969" t="s">
        <v>92</v>
      </c>
      <c r="M2969" t="s">
        <v>93</v>
      </c>
      <c r="N2969" t="s">
        <v>212</v>
      </c>
      <c r="O2969" t="s">
        <v>82</v>
      </c>
      <c r="P2969" t="str">
        <f>"2170714044                    "</f>
        <v xml:space="preserve">2170714044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17.579999999999998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3.8</v>
      </c>
      <c r="BJ2969">
        <v>1.6</v>
      </c>
      <c r="BK2969">
        <v>4</v>
      </c>
      <c r="BL2969" s="4">
        <v>101.29</v>
      </c>
      <c r="BM2969" s="4">
        <v>15.19</v>
      </c>
      <c r="BN2969" s="4">
        <v>116.48</v>
      </c>
      <c r="BO2969" s="4">
        <v>116.48</v>
      </c>
      <c r="BQ2969" t="s">
        <v>95</v>
      </c>
      <c r="BR2969" t="s">
        <v>84</v>
      </c>
      <c r="BS2969" s="3">
        <v>43770</v>
      </c>
      <c r="BT2969" s="5">
        <v>0.32222222222222224</v>
      </c>
      <c r="BU2969" t="s">
        <v>2985</v>
      </c>
      <c r="BV2969" t="s">
        <v>90</v>
      </c>
      <c r="BY2969">
        <v>8094</v>
      </c>
      <c r="CA2969" t="s">
        <v>214</v>
      </c>
      <c r="CC2969" t="s">
        <v>93</v>
      </c>
      <c r="CD2969">
        <v>7405</v>
      </c>
      <c r="CE2969" t="s">
        <v>86</v>
      </c>
      <c r="CI2969">
        <v>1</v>
      </c>
      <c r="CJ2969">
        <v>1</v>
      </c>
      <c r="CK2969">
        <v>21</v>
      </c>
      <c r="CL2969" t="s">
        <v>87</v>
      </c>
    </row>
    <row r="2970" spans="1:90">
      <c r="A2970" t="s">
        <v>72</v>
      </c>
      <c r="B2970" t="s">
        <v>73</v>
      </c>
      <c r="C2970" t="s">
        <v>74</v>
      </c>
      <c r="E2970" t="str">
        <f>"FES1162719799"</f>
        <v>FES1162719799</v>
      </c>
      <c r="F2970" s="3">
        <v>43767</v>
      </c>
      <c r="G2970">
        <v>202004</v>
      </c>
      <c r="H2970" t="s">
        <v>75</v>
      </c>
      <c r="I2970" t="s">
        <v>76</v>
      </c>
      <c r="J2970" t="s">
        <v>151</v>
      </c>
      <c r="K2970" t="s">
        <v>78</v>
      </c>
      <c r="L2970" t="s">
        <v>359</v>
      </c>
      <c r="M2970" t="s">
        <v>360</v>
      </c>
      <c r="N2970" t="s">
        <v>361</v>
      </c>
      <c r="O2970" t="s">
        <v>925</v>
      </c>
      <c r="P2970" t="str">
        <f>"2170714323                    "</f>
        <v xml:space="preserve">2170714323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12.36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2.6</v>
      </c>
      <c r="BJ2970">
        <v>1.5</v>
      </c>
      <c r="BK2970">
        <v>3</v>
      </c>
      <c r="BL2970" s="4">
        <v>71.239999999999995</v>
      </c>
      <c r="BM2970" s="4">
        <v>10.69</v>
      </c>
      <c r="BN2970" s="4">
        <v>81.93</v>
      </c>
      <c r="BO2970" s="4">
        <v>81.93</v>
      </c>
      <c r="BQ2970" t="s">
        <v>83</v>
      </c>
      <c r="BR2970" t="s">
        <v>155</v>
      </c>
      <c r="BS2970" s="3">
        <v>43768</v>
      </c>
      <c r="BT2970" s="5">
        <v>0.5</v>
      </c>
      <c r="BU2970" t="s">
        <v>1266</v>
      </c>
      <c r="BV2970" t="s">
        <v>90</v>
      </c>
      <c r="BY2970">
        <v>7573.68</v>
      </c>
      <c r="BZ2970" t="s">
        <v>27</v>
      </c>
      <c r="CA2970" t="s">
        <v>2986</v>
      </c>
      <c r="CC2970" t="s">
        <v>360</v>
      </c>
      <c r="CD2970">
        <v>407</v>
      </c>
      <c r="CE2970" t="s">
        <v>86</v>
      </c>
      <c r="CI2970">
        <v>1</v>
      </c>
      <c r="CJ2970">
        <v>1</v>
      </c>
      <c r="CK2970">
        <v>34</v>
      </c>
      <c r="CL2970" t="s">
        <v>87</v>
      </c>
    </row>
    <row r="2971" spans="1:90">
      <c r="A2971" t="s">
        <v>72</v>
      </c>
      <c r="B2971" t="s">
        <v>73</v>
      </c>
      <c r="C2971" t="s">
        <v>74</v>
      </c>
      <c r="E2971" t="str">
        <f>"FES1162720362"</f>
        <v>FES1162720362</v>
      </c>
      <c r="F2971" s="3">
        <v>43769</v>
      </c>
      <c r="G2971">
        <v>202004</v>
      </c>
      <c r="H2971" t="s">
        <v>75</v>
      </c>
      <c r="I2971" t="s">
        <v>76</v>
      </c>
      <c r="J2971" t="s">
        <v>77</v>
      </c>
      <c r="K2971" t="s">
        <v>78</v>
      </c>
      <c r="L2971" t="s">
        <v>199</v>
      </c>
      <c r="M2971" t="s">
        <v>200</v>
      </c>
      <c r="N2971" t="s">
        <v>746</v>
      </c>
      <c r="O2971" t="s">
        <v>82</v>
      </c>
      <c r="P2971" t="str">
        <f>"2170712923                    "</f>
        <v xml:space="preserve">2170712923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8.7899999999999991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0.9</v>
      </c>
      <c r="BJ2971">
        <v>1.1000000000000001</v>
      </c>
      <c r="BK2971">
        <v>1.5</v>
      </c>
      <c r="BL2971" s="4">
        <v>50.66</v>
      </c>
      <c r="BM2971" s="4">
        <v>7.6</v>
      </c>
      <c r="BN2971" s="4">
        <v>58.26</v>
      </c>
      <c r="BO2971" s="4">
        <v>58.26</v>
      </c>
      <c r="BQ2971" t="s">
        <v>95</v>
      </c>
      <c r="BR2971" t="s">
        <v>84</v>
      </c>
      <c r="BS2971" t="s">
        <v>85</v>
      </c>
      <c r="BY2971">
        <v>5500.8</v>
      </c>
      <c r="CC2971" t="s">
        <v>200</v>
      </c>
      <c r="CD2971">
        <v>5201</v>
      </c>
      <c r="CE2971" t="s">
        <v>96</v>
      </c>
      <c r="CI2971">
        <v>1</v>
      </c>
      <c r="CJ2971" t="s">
        <v>85</v>
      </c>
      <c r="CK2971">
        <v>21</v>
      </c>
      <c r="CL2971" t="s">
        <v>87</v>
      </c>
    </row>
    <row r="2972" spans="1:90">
      <c r="A2972" t="s">
        <v>72</v>
      </c>
      <c r="B2972" t="s">
        <v>73</v>
      </c>
      <c r="C2972" t="s">
        <v>74</v>
      </c>
      <c r="E2972" t="str">
        <f>"FES1162718746"</f>
        <v>FES1162718746</v>
      </c>
      <c r="F2972" s="3">
        <v>43761</v>
      </c>
      <c r="G2972">
        <v>202004</v>
      </c>
      <c r="H2972" t="s">
        <v>75</v>
      </c>
      <c r="I2972" t="s">
        <v>76</v>
      </c>
      <c r="J2972" t="s">
        <v>151</v>
      </c>
      <c r="K2972" t="s">
        <v>78</v>
      </c>
      <c r="L2972" t="s">
        <v>79</v>
      </c>
      <c r="M2972" t="s">
        <v>80</v>
      </c>
      <c r="N2972" t="s">
        <v>2544</v>
      </c>
      <c r="O2972" t="s">
        <v>925</v>
      </c>
      <c r="P2972" t="str">
        <f>"2170711722                    "</f>
        <v xml:space="preserve">2170711722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16.89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10.5</v>
      </c>
      <c r="BJ2972">
        <v>16.2</v>
      </c>
      <c r="BK2972">
        <v>17</v>
      </c>
      <c r="BL2972" s="4">
        <v>97.31</v>
      </c>
      <c r="BM2972" s="4">
        <v>14.6</v>
      </c>
      <c r="BN2972" s="4">
        <v>111.91</v>
      </c>
      <c r="BO2972" s="4">
        <v>111.91</v>
      </c>
      <c r="BQ2972" t="s">
        <v>2987</v>
      </c>
      <c r="BR2972" t="s">
        <v>155</v>
      </c>
      <c r="BS2972" s="3">
        <v>43762</v>
      </c>
      <c r="BT2972" s="5">
        <v>0.33333333333333331</v>
      </c>
      <c r="BU2972" t="s">
        <v>2545</v>
      </c>
      <c r="BV2972" t="s">
        <v>90</v>
      </c>
      <c r="BY2972">
        <v>80964.87</v>
      </c>
      <c r="BZ2972" t="s">
        <v>27</v>
      </c>
      <c r="CA2972" t="s">
        <v>307</v>
      </c>
      <c r="CC2972" t="s">
        <v>80</v>
      </c>
      <c r="CD2972">
        <v>2093</v>
      </c>
      <c r="CE2972" t="s">
        <v>96</v>
      </c>
      <c r="CF2972" s="3">
        <v>43763</v>
      </c>
      <c r="CI2972">
        <v>1</v>
      </c>
      <c r="CJ2972">
        <v>1</v>
      </c>
      <c r="CK2972">
        <v>32</v>
      </c>
      <c r="CL2972" t="s">
        <v>87</v>
      </c>
    </row>
    <row r="2973" spans="1:90">
      <c r="A2973" t="s">
        <v>72</v>
      </c>
      <c r="B2973" t="s">
        <v>73</v>
      </c>
      <c r="C2973" t="s">
        <v>74</v>
      </c>
      <c r="E2973" t="str">
        <f>"FES1162718580"</f>
        <v>FES1162718580</v>
      </c>
      <c r="F2973" s="3">
        <v>43760</v>
      </c>
      <c r="G2973">
        <v>202004</v>
      </c>
      <c r="H2973" t="s">
        <v>75</v>
      </c>
      <c r="I2973" t="s">
        <v>76</v>
      </c>
      <c r="J2973" t="s">
        <v>77</v>
      </c>
      <c r="K2973" t="s">
        <v>78</v>
      </c>
      <c r="L2973" t="s">
        <v>495</v>
      </c>
      <c r="M2973" t="s">
        <v>115</v>
      </c>
      <c r="N2973" t="s">
        <v>952</v>
      </c>
      <c r="O2973" t="s">
        <v>497</v>
      </c>
      <c r="P2973" t="str">
        <f>"2170713328                    "</f>
        <v xml:space="preserve">2170713328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32.44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22.3</v>
      </c>
      <c r="BJ2973">
        <v>51.8</v>
      </c>
      <c r="BK2973">
        <v>52</v>
      </c>
      <c r="BL2973" s="4">
        <v>191.91</v>
      </c>
      <c r="BM2973" s="4">
        <v>28.79</v>
      </c>
      <c r="BN2973" s="4">
        <v>220.7</v>
      </c>
      <c r="BO2973" s="4">
        <v>220.7</v>
      </c>
      <c r="BQ2973" t="s">
        <v>83</v>
      </c>
      <c r="BR2973" t="s">
        <v>84</v>
      </c>
      <c r="BS2973" s="3">
        <v>43761</v>
      </c>
      <c r="BT2973" s="5">
        <v>0.33333333333333331</v>
      </c>
      <c r="BU2973" t="s">
        <v>2988</v>
      </c>
      <c r="BV2973" t="s">
        <v>90</v>
      </c>
      <c r="BY2973">
        <v>259201.28</v>
      </c>
      <c r="CA2973" t="s">
        <v>2360</v>
      </c>
      <c r="CC2973" t="s">
        <v>115</v>
      </c>
      <c r="CD2973">
        <v>184</v>
      </c>
      <c r="CE2973" t="s">
        <v>86</v>
      </c>
      <c r="CF2973" s="3">
        <v>43762</v>
      </c>
      <c r="CI2973">
        <v>0</v>
      </c>
      <c r="CJ2973">
        <v>0</v>
      </c>
      <c r="CK2973" t="s">
        <v>500</v>
      </c>
      <c r="CL2973" t="s">
        <v>87</v>
      </c>
    </row>
    <row r="2974" spans="1:90">
      <c r="A2974" t="s">
        <v>72</v>
      </c>
      <c r="B2974" t="s">
        <v>73</v>
      </c>
      <c r="C2974" t="s">
        <v>74</v>
      </c>
      <c r="E2974" t="str">
        <f>"FES1162718627"</f>
        <v>FES1162718627</v>
      </c>
      <c r="F2974" s="3">
        <v>43760</v>
      </c>
      <c r="G2974">
        <v>202004</v>
      </c>
      <c r="H2974" t="s">
        <v>75</v>
      </c>
      <c r="I2974" t="s">
        <v>76</v>
      </c>
      <c r="J2974" t="s">
        <v>77</v>
      </c>
      <c r="K2974" t="s">
        <v>78</v>
      </c>
      <c r="L2974" t="s">
        <v>1981</v>
      </c>
      <c r="M2974" t="s">
        <v>93</v>
      </c>
      <c r="N2974" t="s">
        <v>1863</v>
      </c>
      <c r="O2974" t="s">
        <v>497</v>
      </c>
      <c r="P2974" t="str">
        <f>"2170713382                    "</f>
        <v xml:space="preserve">2170713382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18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0.7</v>
      </c>
      <c r="BK2974">
        <v>1</v>
      </c>
      <c r="BL2974" s="4">
        <v>108.71</v>
      </c>
      <c r="BM2974" s="4">
        <v>16.309999999999999</v>
      </c>
      <c r="BN2974" s="4">
        <v>125.02</v>
      </c>
      <c r="BO2974" s="4">
        <v>125.02</v>
      </c>
      <c r="BP2974" t="s">
        <v>926</v>
      </c>
      <c r="BQ2974" t="s">
        <v>83</v>
      </c>
      <c r="BR2974" t="s">
        <v>84</v>
      </c>
      <c r="BS2974" s="3">
        <v>43762</v>
      </c>
      <c r="BT2974" s="5">
        <v>0.4375</v>
      </c>
      <c r="BU2974" t="s">
        <v>2820</v>
      </c>
      <c r="BV2974" t="s">
        <v>90</v>
      </c>
      <c r="BY2974">
        <v>3600</v>
      </c>
      <c r="CA2974" t="s">
        <v>2312</v>
      </c>
      <c r="CC2974" t="s">
        <v>93</v>
      </c>
      <c r="CD2974">
        <v>7800</v>
      </c>
      <c r="CE2974" t="s">
        <v>86</v>
      </c>
      <c r="CF2974" s="3">
        <v>43763</v>
      </c>
      <c r="CI2974">
        <v>2</v>
      </c>
      <c r="CJ2974">
        <v>2</v>
      </c>
      <c r="CK2974" t="s">
        <v>1033</v>
      </c>
      <c r="CL2974" t="s">
        <v>87</v>
      </c>
    </row>
    <row r="2975" spans="1:90">
      <c r="A2975" t="s">
        <v>72</v>
      </c>
      <c r="B2975" t="s">
        <v>73</v>
      </c>
      <c r="C2975" t="s">
        <v>74</v>
      </c>
      <c r="E2975" t="str">
        <f>"FES1162718511"</f>
        <v>FES1162718511</v>
      </c>
      <c r="F2975" s="3">
        <v>43760</v>
      </c>
      <c r="G2975">
        <v>202004</v>
      </c>
      <c r="H2975" t="s">
        <v>75</v>
      </c>
      <c r="I2975" t="s">
        <v>76</v>
      </c>
      <c r="J2975" t="s">
        <v>151</v>
      </c>
      <c r="K2975" t="s">
        <v>78</v>
      </c>
      <c r="L2975" t="s">
        <v>506</v>
      </c>
      <c r="M2975" t="s">
        <v>507</v>
      </c>
      <c r="N2975" t="s">
        <v>2989</v>
      </c>
      <c r="O2975" t="s">
        <v>82</v>
      </c>
      <c r="P2975" t="str">
        <f>"2170713247                    "</f>
        <v xml:space="preserve">2170713247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12.36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 s="4">
        <v>71.239999999999995</v>
      </c>
      <c r="BM2975" s="4">
        <v>10.69</v>
      </c>
      <c r="BN2975" s="4">
        <v>81.93</v>
      </c>
      <c r="BO2975" s="4">
        <v>81.93</v>
      </c>
      <c r="BR2975" t="s">
        <v>155</v>
      </c>
      <c r="BS2975" s="3">
        <v>43762</v>
      </c>
      <c r="BT2975" s="5">
        <v>0.4069444444444445</v>
      </c>
      <c r="BU2975" t="s">
        <v>2990</v>
      </c>
      <c r="BV2975" t="s">
        <v>87</v>
      </c>
      <c r="BW2975" t="s">
        <v>232</v>
      </c>
      <c r="BX2975" t="s">
        <v>1708</v>
      </c>
      <c r="BY2975">
        <v>1200</v>
      </c>
      <c r="BZ2975" t="s">
        <v>27</v>
      </c>
      <c r="CA2975" t="s">
        <v>742</v>
      </c>
      <c r="CC2975" t="s">
        <v>507</v>
      </c>
      <c r="CD2975">
        <v>1739</v>
      </c>
      <c r="CE2975" t="s">
        <v>96</v>
      </c>
      <c r="CF2975" s="3">
        <v>43763</v>
      </c>
      <c r="CI2975">
        <v>1</v>
      </c>
      <c r="CJ2975">
        <v>2</v>
      </c>
      <c r="CK2975">
        <v>24</v>
      </c>
      <c r="CL2975" t="s">
        <v>87</v>
      </c>
    </row>
    <row r="2976" spans="1:90">
      <c r="A2976" t="s">
        <v>72</v>
      </c>
      <c r="B2976" t="s">
        <v>73</v>
      </c>
      <c r="C2976" t="s">
        <v>74</v>
      </c>
      <c r="E2976" t="str">
        <f>"029908475568"</f>
        <v>029908475568</v>
      </c>
      <c r="F2976" s="3">
        <v>43760</v>
      </c>
      <c r="G2976">
        <v>202004</v>
      </c>
      <c r="H2976" t="s">
        <v>175</v>
      </c>
      <c r="I2976" t="s">
        <v>176</v>
      </c>
      <c r="J2976" t="s">
        <v>2222</v>
      </c>
      <c r="K2976" t="s">
        <v>78</v>
      </c>
      <c r="L2976" t="s">
        <v>75</v>
      </c>
      <c r="M2976" t="s">
        <v>76</v>
      </c>
      <c r="N2976" t="s">
        <v>151</v>
      </c>
      <c r="O2976" t="s">
        <v>82</v>
      </c>
      <c r="P2976" t="str">
        <f>"                              "</f>
        <v xml:space="preserve">          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26.37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2</v>
      </c>
      <c r="BI2976">
        <v>6</v>
      </c>
      <c r="BJ2976">
        <v>5.2</v>
      </c>
      <c r="BK2976">
        <v>6</v>
      </c>
      <c r="BL2976" s="4">
        <v>151.91999999999999</v>
      </c>
      <c r="BM2976" s="4">
        <v>22.79</v>
      </c>
      <c r="BN2976" s="4">
        <v>174.71</v>
      </c>
      <c r="BO2976" s="4">
        <v>174.71</v>
      </c>
      <c r="BR2976" t="s">
        <v>1455</v>
      </c>
      <c r="BS2976" s="3">
        <v>43761</v>
      </c>
      <c r="BT2976" s="5">
        <v>0.3972222222222222</v>
      </c>
      <c r="BU2976" t="s">
        <v>402</v>
      </c>
      <c r="BV2976" t="s">
        <v>90</v>
      </c>
      <c r="BY2976">
        <v>13056</v>
      </c>
      <c r="BZ2976" t="s">
        <v>27</v>
      </c>
      <c r="CA2976" t="s">
        <v>247</v>
      </c>
      <c r="CC2976" t="s">
        <v>76</v>
      </c>
      <c r="CD2976">
        <v>1600</v>
      </c>
      <c r="CE2976" t="s">
        <v>86</v>
      </c>
      <c r="CF2976" s="3">
        <v>43762</v>
      </c>
      <c r="CI2976">
        <v>1</v>
      </c>
      <c r="CJ2976">
        <v>1</v>
      </c>
      <c r="CK2976">
        <v>21</v>
      </c>
      <c r="CL2976" t="s">
        <v>87</v>
      </c>
    </row>
    <row r="2977" spans="1:90">
      <c r="A2977" t="s">
        <v>72</v>
      </c>
      <c r="B2977" t="s">
        <v>73</v>
      </c>
      <c r="C2977" t="s">
        <v>74</v>
      </c>
      <c r="E2977" t="str">
        <f>"FES1162720338"</f>
        <v>FES1162720338</v>
      </c>
      <c r="F2977" s="3">
        <v>43769</v>
      </c>
      <c r="G2977">
        <v>202004</v>
      </c>
      <c r="H2977" t="s">
        <v>75</v>
      </c>
      <c r="I2977" t="s">
        <v>76</v>
      </c>
      <c r="J2977" t="s">
        <v>77</v>
      </c>
      <c r="K2977" t="s">
        <v>78</v>
      </c>
      <c r="L2977" t="s">
        <v>119</v>
      </c>
      <c r="M2977" t="s">
        <v>120</v>
      </c>
      <c r="N2977" t="s">
        <v>2479</v>
      </c>
      <c r="O2977" t="s">
        <v>82</v>
      </c>
      <c r="P2977" t="str">
        <f>"2170712594                    "</f>
        <v xml:space="preserve">2170712594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8.7899999999999991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0.7</v>
      </c>
      <c r="BJ2977">
        <v>0.6</v>
      </c>
      <c r="BK2977">
        <v>1</v>
      </c>
      <c r="BL2977" s="4">
        <v>50.66</v>
      </c>
      <c r="BM2977" s="4">
        <v>7.6</v>
      </c>
      <c r="BN2977" s="4">
        <v>58.26</v>
      </c>
      <c r="BO2977" s="4">
        <v>58.26</v>
      </c>
      <c r="BQ2977" t="s">
        <v>2480</v>
      </c>
      <c r="BR2977" t="s">
        <v>84</v>
      </c>
      <c r="BS2977" t="s">
        <v>85</v>
      </c>
      <c r="BY2977">
        <v>2903.14</v>
      </c>
      <c r="CC2977" t="s">
        <v>120</v>
      </c>
      <c r="CD2977">
        <v>6001</v>
      </c>
      <c r="CE2977" t="s">
        <v>96</v>
      </c>
      <c r="CI2977">
        <v>1</v>
      </c>
      <c r="CJ2977" t="s">
        <v>85</v>
      </c>
      <c r="CK2977">
        <v>21</v>
      </c>
      <c r="CL2977" t="s">
        <v>87</v>
      </c>
    </row>
    <row r="2978" spans="1:90">
      <c r="A2978" t="s">
        <v>72</v>
      </c>
      <c r="B2978" t="s">
        <v>73</v>
      </c>
      <c r="C2978" t="s">
        <v>74</v>
      </c>
      <c r="E2978" t="str">
        <f>"FES1162719306"</f>
        <v>FES1162719306</v>
      </c>
      <c r="F2978" s="3">
        <v>43763</v>
      </c>
      <c r="G2978">
        <v>202004</v>
      </c>
      <c r="H2978" t="s">
        <v>75</v>
      </c>
      <c r="I2978" t="s">
        <v>76</v>
      </c>
      <c r="J2978" t="s">
        <v>77</v>
      </c>
      <c r="K2978" t="s">
        <v>78</v>
      </c>
      <c r="L2978" t="s">
        <v>326</v>
      </c>
      <c r="M2978" t="s">
        <v>327</v>
      </c>
      <c r="N2978" t="s">
        <v>773</v>
      </c>
      <c r="O2978" t="s">
        <v>82</v>
      </c>
      <c r="P2978" t="str">
        <f>"2170718852                    "</f>
        <v xml:space="preserve">2170718852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8.7899999999999991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0.2</v>
      </c>
      <c r="BJ2978">
        <v>1.7</v>
      </c>
      <c r="BK2978">
        <v>2</v>
      </c>
      <c r="BL2978" s="4">
        <v>50.66</v>
      </c>
      <c r="BM2978" s="4">
        <v>7.6</v>
      </c>
      <c r="BN2978" s="4">
        <v>58.26</v>
      </c>
      <c r="BO2978" s="4">
        <v>58.26</v>
      </c>
      <c r="BQ2978" t="s">
        <v>95</v>
      </c>
      <c r="BR2978" t="s">
        <v>84</v>
      </c>
      <c r="BS2978" s="3">
        <v>43766</v>
      </c>
      <c r="BT2978" s="5">
        <v>0.34027777777777773</v>
      </c>
      <c r="BU2978" t="s">
        <v>2991</v>
      </c>
      <c r="BV2978" t="s">
        <v>90</v>
      </c>
      <c r="BY2978">
        <v>8384.61</v>
      </c>
      <c r="CC2978" t="s">
        <v>327</v>
      </c>
      <c r="CD2978">
        <v>6230</v>
      </c>
      <c r="CE2978" t="s">
        <v>96</v>
      </c>
      <c r="CF2978" s="3">
        <v>43767</v>
      </c>
      <c r="CI2978">
        <v>1</v>
      </c>
      <c r="CJ2978">
        <v>1</v>
      </c>
      <c r="CK2978">
        <v>21</v>
      </c>
      <c r="CL2978" t="s">
        <v>87</v>
      </c>
    </row>
    <row r="2979" spans="1:90">
      <c r="A2979" t="s">
        <v>72</v>
      </c>
      <c r="B2979" t="s">
        <v>73</v>
      </c>
      <c r="C2979" t="s">
        <v>74</v>
      </c>
      <c r="E2979" t="str">
        <f>"FES1162719446"</f>
        <v>FES1162719446</v>
      </c>
      <c r="F2979" s="3">
        <v>43763</v>
      </c>
      <c r="G2979">
        <v>202004</v>
      </c>
      <c r="H2979" t="s">
        <v>75</v>
      </c>
      <c r="I2979" t="s">
        <v>76</v>
      </c>
      <c r="J2979" t="s">
        <v>77</v>
      </c>
      <c r="K2979" t="s">
        <v>78</v>
      </c>
      <c r="L2979" t="s">
        <v>326</v>
      </c>
      <c r="M2979" t="s">
        <v>327</v>
      </c>
      <c r="N2979" t="s">
        <v>2992</v>
      </c>
      <c r="O2979" t="s">
        <v>82</v>
      </c>
      <c r="P2979" t="str">
        <f>"2170713815                    "</f>
        <v xml:space="preserve">2170713815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8.7899999999999991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0.6</v>
      </c>
      <c r="BJ2979">
        <v>1.7</v>
      </c>
      <c r="BK2979">
        <v>2</v>
      </c>
      <c r="BL2979" s="4">
        <v>50.66</v>
      </c>
      <c r="BM2979" s="4">
        <v>7.6</v>
      </c>
      <c r="BN2979" s="4">
        <v>58.26</v>
      </c>
      <c r="BO2979" s="4">
        <v>58.26</v>
      </c>
      <c r="BQ2979" t="s">
        <v>2993</v>
      </c>
      <c r="BR2979" t="s">
        <v>84</v>
      </c>
      <c r="BS2979" s="3">
        <v>43766</v>
      </c>
      <c r="BT2979" s="5">
        <v>0.38194444444444442</v>
      </c>
      <c r="BU2979" t="s">
        <v>2994</v>
      </c>
      <c r="BV2979" t="s">
        <v>90</v>
      </c>
      <c r="BY2979">
        <v>8373.58</v>
      </c>
      <c r="CC2979" t="s">
        <v>327</v>
      </c>
      <c r="CD2979">
        <v>6230</v>
      </c>
      <c r="CE2979" t="s">
        <v>96</v>
      </c>
      <c r="CF2979" s="3">
        <v>43767</v>
      </c>
      <c r="CI2979">
        <v>1</v>
      </c>
      <c r="CJ2979">
        <v>1</v>
      </c>
      <c r="CK2979">
        <v>21</v>
      </c>
      <c r="CL2979" t="s">
        <v>87</v>
      </c>
    </row>
    <row r="2980" spans="1:90">
      <c r="A2980" t="s">
        <v>72</v>
      </c>
      <c r="B2980" t="s">
        <v>73</v>
      </c>
      <c r="C2980" t="s">
        <v>74</v>
      </c>
      <c r="E2980" t="str">
        <f>"FES1162719408"</f>
        <v>FES1162719408</v>
      </c>
      <c r="F2980" s="3">
        <v>43763</v>
      </c>
      <c r="G2980">
        <v>202004</v>
      </c>
      <c r="H2980" t="s">
        <v>75</v>
      </c>
      <c r="I2980" t="s">
        <v>76</v>
      </c>
      <c r="J2980" t="s">
        <v>77</v>
      </c>
      <c r="K2980" t="s">
        <v>78</v>
      </c>
      <c r="L2980" t="s">
        <v>92</v>
      </c>
      <c r="M2980" t="s">
        <v>93</v>
      </c>
      <c r="N2980" t="s">
        <v>389</v>
      </c>
      <c r="O2980" t="s">
        <v>82</v>
      </c>
      <c r="P2980" t="str">
        <f>"2170711397                    "</f>
        <v xml:space="preserve">2170711397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8.7899999999999991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0.2</v>
      </c>
      <c r="BJ2980">
        <v>1.5</v>
      </c>
      <c r="BK2980">
        <v>1.5</v>
      </c>
      <c r="BL2980" s="4">
        <v>50.66</v>
      </c>
      <c r="BM2980" s="4">
        <v>7.6</v>
      </c>
      <c r="BN2980" s="4">
        <v>58.26</v>
      </c>
      <c r="BO2980" s="4">
        <v>58.26</v>
      </c>
      <c r="BQ2980" t="s">
        <v>83</v>
      </c>
      <c r="BR2980" t="s">
        <v>84</v>
      </c>
      <c r="BS2980" s="3">
        <v>43766</v>
      </c>
      <c r="BT2980" s="5">
        <v>0.34583333333333338</v>
      </c>
      <c r="BU2980" t="s">
        <v>2242</v>
      </c>
      <c r="BV2980" t="s">
        <v>90</v>
      </c>
      <c r="BY2980">
        <v>7627.97</v>
      </c>
      <c r="CC2980" t="s">
        <v>93</v>
      </c>
      <c r="CD2980">
        <v>7764</v>
      </c>
      <c r="CE2980" t="s">
        <v>96</v>
      </c>
      <c r="CF2980" s="3">
        <v>43767</v>
      </c>
      <c r="CI2980">
        <v>1</v>
      </c>
      <c r="CJ2980">
        <v>1</v>
      </c>
      <c r="CK2980">
        <v>21</v>
      </c>
      <c r="CL2980" t="s">
        <v>87</v>
      </c>
    </row>
    <row r="2981" spans="1:90">
      <c r="A2981" t="s">
        <v>72</v>
      </c>
      <c r="B2981" t="s">
        <v>73</v>
      </c>
      <c r="C2981" t="s">
        <v>74</v>
      </c>
      <c r="E2981" t="str">
        <f>"FES1162714699"</f>
        <v>FES1162714699</v>
      </c>
      <c r="F2981" s="3">
        <v>43739</v>
      </c>
      <c r="G2981">
        <v>202004</v>
      </c>
      <c r="H2981" t="s">
        <v>75</v>
      </c>
      <c r="I2981" t="s">
        <v>76</v>
      </c>
      <c r="J2981" t="s">
        <v>151</v>
      </c>
      <c r="K2981" t="s">
        <v>78</v>
      </c>
      <c r="L2981" t="s">
        <v>495</v>
      </c>
      <c r="M2981" t="s">
        <v>115</v>
      </c>
      <c r="N2981" t="s">
        <v>957</v>
      </c>
      <c r="O2981" t="s">
        <v>497</v>
      </c>
      <c r="P2981" t="str">
        <f>"2170709008                    "</f>
        <v xml:space="preserve">2170709008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21.97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2</v>
      </c>
      <c r="BI2981">
        <v>32</v>
      </c>
      <c r="BJ2981">
        <v>5.6</v>
      </c>
      <c r="BK2981">
        <v>32</v>
      </c>
      <c r="BL2981" s="4">
        <v>136.84</v>
      </c>
      <c r="BM2981" s="4">
        <v>20.53</v>
      </c>
      <c r="BN2981" s="4">
        <v>157.37</v>
      </c>
      <c r="BO2981" s="4">
        <v>157.37</v>
      </c>
      <c r="BQ2981" t="s">
        <v>83</v>
      </c>
      <c r="BR2981" t="s">
        <v>155</v>
      </c>
      <c r="BS2981" s="3">
        <v>43740</v>
      </c>
      <c r="BT2981" s="5">
        <v>0.4201388888888889</v>
      </c>
      <c r="BU2981" t="s">
        <v>2995</v>
      </c>
      <c r="BV2981" t="s">
        <v>90</v>
      </c>
      <c r="BY2981">
        <v>28240</v>
      </c>
      <c r="CA2981" t="s">
        <v>514</v>
      </c>
      <c r="CC2981" t="s">
        <v>115</v>
      </c>
      <c r="CD2981">
        <v>200</v>
      </c>
      <c r="CE2981" t="s">
        <v>2996</v>
      </c>
      <c r="CF2981" s="3">
        <v>43741</v>
      </c>
      <c r="CI2981">
        <v>0</v>
      </c>
      <c r="CJ2981">
        <v>0</v>
      </c>
      <c r="CK2981" t="s">
        <v>500</v>
      </c>
      <c r="CL2981" t="s">
        <v>87</v>
      </c>
    </row>
    <row r="2982" spans="1:90">
      <c r="A2982" t="s">
        <v>72</v>
      </c>
      <c r="B2982" t="s">
        <v>73</v>
      </c>
      <c r="C2982" t="s">
        <v>74</v>
      </c>
      <c r="E2982" t="str">
        <f>"FES1162719322"</f>
        <v>FES1162719322</v>
      </c>
      <c r="F2982" s="3">
        <v>43763</v>
      </c>
      <c r="G2982">
        <v>202004</v>
      </c>
      <c r="H2982" t="s">
        <v>75</v>
      </c>
      <c r="I2982" t="s">
        <v>76</v>
      </c>
      <c r="J2982" t="s">
        <v>77</v>
      </c>
      <c r="K2982" t="s">
        <v>78</v>
      </c>
      <c r="L2982" t="s">
        <v>98</v>
      </c>
      <c r="M2982" t="s">
        <v>99</v>
      </c>
      <c r="N2982" t="s">
        <v>2140</v>
      </c>
      <c r="O2982" t="s">
        <v>82</v>
      </c>
      <c r="P2982" t="str">
        <f>"2170712017                    "</f>
        <v xml:space="preserve">2170712017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8.7899999999999991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0.2</v>
      </c>
      <c r="BJ2982">
        <v>0.7</v>
      </c>
      <c r="BK2982">
        <v>1</v>
      </c>
      <c r="BL2982" s="4">
        <v>50.66</v>
      </c>
      <c r="BM2982" s="4">
        <v>7.6</v>
      </c>
      <c r="BN2982" s="4">
        <v>58.26</v>
      </c>
      <c r="BO2982" s="4">
        <v>58.26</v>
      </c>
      <c r="BQ2982" t="s">
        <v>1235</v>
      </c>
      <c r="BR2982" t="s">
        <v>84</v>
      </c>
      <c r="BS2982" s="3">
        <v>43766</v>
      </c>
      <c r="BT2982" s="5">
        <v>0.4152777777777778</v>
      </c>
      <c r="BU2982" t="s">
        <v>2141</v>
      </c>
      <c r="BV2982" t="s">
        <v>90</v>
      </c>
      <c r="BY2982">
        <v>3272.72</v>
      </c>
      <c r="CA2982" t="s">
        <v>453</v>
      </c>
      <c r="CC2982" t="s">
        <v>99</v>
      </c>
      <c r="CD2982">
        <v>3610</v>
      </c>
      <c r="CE2982" t="s">
        <v>96</v>
      </c>
      <c r="CF2982" s="3">
        <v>43767</v>
      </c>
      <c r="CI2982">
        <v>1</v>
      </c>
      <c r="CJ2982">
        <v>1</v>
      </c>
      <c r="CK2982">
        <v>21</v>
      </c>
      <c r="CL2982" t="s">
        <v>87</v>
      </c>
    </row>
    <row r="2983" spans="1:90">
      <c r="A2983" t="s">
        <v>72</v>
      </c>
      <c r="B2983" t="s">
        <v>73</v>
      </c>
      <c r="C2983" t="s">
        <v>74</v>
      </c>
      <c r="E2983" t="str">
        <f>"FES1162720505"</f>
        <v>FES1162720505</v>
      </c>
      <c r="F2983" s="3">
        <v>43769</v>
      </c>
      <c r="G2983">
        <v>202004</v>
      </c>
      <c r="H2983" t="s">
        <v>75</v>
      </c>
      <c r="I2983" t="s">
        <v>76</v>
      </c>
      <c r="J2983" t="s">
        <v>77</v>
      </c>
      <c r="K2983" t="s">
        <v>78</v>
      </c>
      <c r="L2983" t="s">
        <v>114</v>
      </c>
      <c r="M2983" t="s">
        <v>115</v>
      </c>
      <c r="N2983" t="s">
        <v>2997</v>
      </c>
      <c r="O2983" t="s">
        <v>82</v>
      </c>
      <c r="P2983" t="str">
        <f>"2170714917                    "</f>
        <v xml:space="preserve">2170714917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17.579999999999998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3.6</v>
      </c>
      <c r="BJ2983">
        <v>3.5</v>
      </c>
      <c r="BK2983">
        <v>4</v>
      </c>
      <c r="BL2983" s="4">
        <v>101.29</v>
      </c>
      <c r="BM2983" s="4">
        <v>15.19</v>
      </c>
      <c r="BN2983" s="4">
        <v>116.48</v>
      </c>
      <c r="BO2983" s="4">
        <v>116.48</v>
      </c>
      <c r="BQ2983" t="s">
        <v>95</v>
      </c>
      <c r="BR2983" t="s">
        <v>84</v>
      </c>
      <c r="BS2983" t="s">
        <v>85</v>
      </c>
      <c r="BY2983">
        <v>17510.400000000001</v>
      </c>
      <c r="CC2983" t="s">
        <v>115</v>
      </c>
      <c r="CD2983">
        <v>1</v>
      </c>
      <c r="CE2983" t="s">
        <v>86</v>
      </c>
      <c r="CI2983">
        <v>1</v>
      </c>
      <c r="CJ2983" t="s">
        <v>85</v>
      </c>
      <c r="CK2983">
        <v>21</v>
      </c>
      <c r="CL2983" t="s">
        <v>87</v>
      </c>
    </row>
    <row r="2984" spans="1:90">
      <c r="A2984" t="s">
        <v>72</v>
      </c>
      <c r="B2984" t="s">
        <v>73</v>
      </c>
      <c r="C2984" t="s">
        <v>74</v>
      </c>
      <c r="E2984" t="str">
        <f>"FES1162716579"</f>
        <v>FES1162716579</v>
      </c>
      <c r="F2984" s="3">
        <v>43761</v>
      </c>
      <c r="G2984">
        <v>202004</v>
      </c>
      <c r="H2984" t="s">
        <v>75</v>
      </c>
      <c r="I2984" t="s">
        <v>76</v>
      </c>
      <c r="J2984" t="s">
        <v>77</v>
      </c>
      <c r="K2984" t="s">
        <v>78</v>
      </c>
      <c r="L2984" t="s">
        <v>98</v>
      </c>
      <c r="M2984" t="s">
        <v>99</v>
      </c>
      <c r="N2984" t="s">
        <v>795</v>
      </c>
      <c r="O2984" t="s">
        <v>82</v>
      </c>
      <c r="P2984" t="str">
        <f>"2170705391                    "</f>
        <v xml:space="preserve">2170705391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83.48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18.899999999999999</v>
      </c>
      <c r="BJ2984">
        <v>4.2</v>
      </c>
      <c r="BK2984">
        <v>19</v>
      </c>
      <c r="BL2984" s="4">
        <v>480.99</v>
      </c>
      <c r="BM2984" s="4">
        <v>72.150000000000006</v>
      </c>
      <c r="BN2984" s="4">
        <v>553.14</v>
      </c>
      <c r="BO2984" s="4">
        <v>553.14</v>
      </c>
      <c r="BQ2984" t="s">
        <v>83</v>
      </c>
      <c r="BR2984" t="s">
        <v>84</v>
      </c>
      <c r="BS2984" s="3">
        <v>43762</v>
      </c>
      <c r="BT2984" s="5">
        <v>0.41666666666666669</v>
      </c>
      <c r="BU2984" t="s">
        <v>452</v>
      </c>
      <c r="BV2984" t="s">
        <v>90</v>
      </c>
      <c r="BY2984">
        <v>21057.919999999998</v>
      </c>
      <c r="CA2984" t="s">
        <v>453</v>
      </c>
      <c r="CC2984" t="s">
        <v>99</v>
      </c>
      <c r="CD2984">
        <v>3610</v>
      </c>
      <c r="CE2984" t="s">
        <v>86</v>
      </c>
      <c r="CF2984" s="3">
        <v>43766</v>
      </c>
      <c r="CI2984">
        <v>1</v>
      </c>
      <c r="CJ2984">
        <v>1</v>
      </c>
      <c r="CK2984">
        <v>21</v>
      </c>
      <c r="CL2984" t="s">
        <v>87</v>
      </c>
    </row>
    <row r="2985" spans="1:90">
      <c r="A2985" t="s">
        <v>72</v>
      </c>
      <c r="B2985" t="s">
        <v>73</v>
      </c>
      <c r="C2985" t="s">
        <v>74</v>
      </c>
      <c r="E2985" t="str">
        <f>"FES1162718919"</f>
        <v>FES1162718919</v>
      </c>
      <c r="F2985" s="3">
        <v>43761</v>
      </c>
      <c r="G2985">
        <v>202004</v>
      </c>
      <c r="H2985" t="s">
        <v>75</v>
      </c>
      <c r="I2985" t="s">
        <v>76</v>
      </c>
      <c r="J2985" t="s">
        <v>77</v>
      </c>
      <c r="K2985" t="s">
        <v>78</v>
      </c>
      <c r="L2985" t="s">
        <v>114</v>
      </c>
      <c r="M2985" t="s">
        <v>115</v>
      </c>
      <c r="N2985" t="s">
        <v>512</v>
      </c>
      <c r="O2985" t="s">
        <v>82</v>
      </c>
      <c r="P2985" t="str">
        <f>"2170713646                    "</f>
        <v xml:space="preserve">2170713646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10.99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2.2000000000000002</v>
      </c>
      <c r="BJ2985">
        <v>0.8</v>
      </c>
      <c r="BK2985">
        <v>2.5</v>
      </c>
      <c r="BL2985" s="4">
        <v>63.32</v>
      </c>
      <c r="BM2985" s="4">
        <v>9.5</v>
      </c>
      <c r="BN2985" s="4">
        <v>72.819999999999993</v>
      </c>
      <c r="BO2985" s="4">
        <v>72.819999999999993</v>
      </c>
      <c r="BR2985" t="s">
        <v>84</v>
      </c>
      <c r="BS2985" s="3">
        <v>43762</v>
      </c>
      <c r="BT2985" s="5">
        <v>0.38541666666666669</v>
      </c>
      <c r="BU2985" t="s">
        <v>2998</v>
      </c>
      <c r="BV2985" t="s">
        <v>90</v>
      </c>
      <c r="BY2985">
        <v>4039.3</v>
      </c>
      <c r="CA2985" t="s">
        <v>150</v>
      </c>
      <c r="CC2985" t="s">
        <v>115</v>
      </c>
      <c r="CD2985">
        <v>200</v>
      </c>
      <c r="CE2985" t="s">
        <v>2255</v>
      </c>
      <c r="CF2985" s="3">
        <v>43763</v>
      </c>
      <c r="CI2985">
        <v>1</v>
      </c>
      <c r="CJ2985">
        <v>1</v>
      </c>
      <c r="CK2985">
        <v>21</v>
      </c>
      <c r="CL2985" t="s">
        <v>87</v>
      </c>
    </row>
    <row r="2986" spans="1:90">
      <c r="A2986" t="s">
        <v>72</v>
      </c>
      <c r="B2986" t="s">
        <v>73</v>
      </c>
      <c r="C2986" t="s">
        <v>74</v>
      </c>
      <c r="E2986" t="str">
        <f>"FES1162718728"</f>
        <v>FES1162718728</v>
      </c>
      <c r="F2986" s="3">
        <v>43761</v>
      </c>
      <c r="G2986">
        <v>202004</v>
      </c>
      <c r="H2986" t="s">
        <v>75</v>
      </c>
      <c r="I2986" t="s">
        <v>76</v>
      </c>
      <c r="J2986" t="s">
        <v>77</v>
      </c>
      <c r="K2986" t="s">
        <v>78</v>
      </c>
      <c r="L2986" t="s">
        <v>551</v>
      </c>
      <c r="M2986" t="s">
        <v>552</v>
      </c>
      <c r="N2986" t="s">
        <v>1082</v>
      </c>
      <c r="O2986" t="s">
        <v>82</v>
      </c>
      <c r="P2986" t="str">
        <f>"2170713413                    "</f>
        <v xml:space="preserve">2170713413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17.04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 s="4">
        <v>98.16</v>
      </c>
      <c r="BM2986" s="4">
        <v>14.72</v>
      </c>
      <c r="BN2986" s="4">
        <v>112.88</v>
      </c>
      <c r="BO2986" s="4">
        <v>112.88</v>
      </c>
      <c r="BQ2986" t="s">
        <v>83</v>
      </c>
      <c r="BR2986" t="s">
        <v>84</v>
      </c>
      <c r="BS2986" s="3">
        <v>43762</v>
      </c>
      <c r="BT2986" s="5">
        <v>0.32777777777777778</v>
      </c>
      <c r="BU2986" t="s">
        <v>1652</v>
      </c>
      <c r="BV2986" t="s">
        <v>90</v>
      </c>
      <c r="BY2986">
        <v>1200</v>
      </c>
      <c r="CC2986" t="s">
        <v>552</v>
      </c>
      <c r="CD2986">
        <v>1947</v>
      </c>
      <c r="CE2986" t="s">
        <v>96</v>
      </c>
      <c r="CF2986" s="3">
        <v>43763</v>
      </c>
      <c r="CI2986">
        <v>1</v>
      </c>
      <c r="CJ2986">
        <v>1</v>
      </c>
      <c r="CK2986">
        <v>23</v>
      </c>
      <c r="CL2986" t="s">
        <v>87</v>
      </c>
    </row>
    <row r="2987" spans="1:90">
      <c r="A2987" t="s">
        <v>72</v>
      </c>
      <c r="B2987" t="s">
        <v>73</v>
      </c>
      <c r="C2987" t="s">
        <v>74</v>
      </c>
      <c r="E2987" t="str">
        <f>"FES1162718731"</f>
        <v>FES1162718731</v>
      </c>
      <c r="F2987" s="3">
        <v>43761</v>
      </c>
      <c r="G2987">
        <v>202004</v>
      </c>
      <c r="H2987" t="s">
        <v>75</v>
      </c>
      <c r="I2987" t="s">
        <v>76</v>
      </c>
      <c r="J2987" t="s">
        <v>77</v>
      </c>
      <c r="K2987" t="s">
        <v>78</v>
      </c>
      <c r="L2987" t="s">
        <v>551</v>
      </c>
      <c r="M2987" t="s">
        <v>552</v>
      </c>
      <c r="N2987" t="s">
        <v>1082</v>
      </c>
      <c r="O2987" t="s">
        <v>82</v>
      </c>
      <c r="P2987" t="str">
        <f>"2170713455                    "</f>
        <v xml:space="preserve">2170713455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17.04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 s="4">
        <v>98.16</v>
      </c>
      <c r="BM2987" s="4">
        <v>14.72</v>
      </c>
      <c r="BN2987" s="4">
        <v>112.88</v>
      </c>
      <c r="BO2987" s="4">
        <v>112.88</v>
      </c>
      <c r="BQ2987" t="s">
        <v>83</v>
      </c>
      <c r="BR2987" t="s">
        <v>84</v>
      </c>
      <c r="BS2987" s="3">
        <v>43762</v>
      </c>
      <c r="BT2987" s="5">
        <v>0.32777777777777778</v>
      </c>
      <c r="BU2987" t="s">
        <v>1652</v>
      </c>
      <c r="BV2987" t="s">
        <v>90</v>
      </c>
      <c r="BY2987">
        <v>1200</v>
      </c>
      <c r="CC2987" t="s">
        <v>552</v>
      </c>
      <c r="CD2987">
        <v>1947</v>
      </c>
      <c r="CE2987" t="s">
        <v>96</v>
      </c>
      <c r="CF2987" s="3">
        <v>43763</v>
      </c>
      <c r="CI2987">
        <v>1</v>
      </c>
      <c r="CJ2987">
        <v>1</v>
      </c>
      <c r="CK2987">
        <v>23</v>
      </c>
      <c r="CL2987" t="s">
        <v>87</v>
      </c>
    </row>
    <row r="2988" spans="1:90">
      <c r="A2988" t="s">
        <v>72</v>
      </c>
      <c r="B2988" t="s">
        <v>73</v>
      </c>
      <c r="C2988" t="s">
        <v>74</v>
      </c>
      <c r="E2988" t="str">
        <f>"FES1162718681"</f>
        <v>FES1162718681</v>
      </c>
      <c r="F2988" s="3">
        <v>43761</v>
      </c>
      <c r="G2988">
        <v>202004</v>
      </c>
      <c r="H2988" t="s">
        <v>75</v>
      </c>
      <c r="I2988" t="s">
        <v>76</v>
      </c>
      <c r="J2988" t="s">
        <v>77</v>
      </c>
      <c r="K2988" t="s">
        <v>78</v>
      </c>
      <c r="L2988" t="s">
        <v>152</v>
      </c>
      <c r="M2988" t="s">
        <v>153</v>
      </c>
      <c r="N2988" t="s">
        <v>726</v>
      </c>
      <c r="O2988" t="s">
        <v>82</v>
      </c>
      <c r="P2988" t="str">
        <f>"2170713435                    "</f>
        <v xml:space="preserve">2170713435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36.270000000000003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4.5</v>
      </c>
      <c r="BJ2988">
        <v>0.9</v>
      </c>
      <c r="BK2988">
        <v>4.5</v>
      </c>
      <c r="BL2988" s="4">
        <v>208.99</v>
      </c>
      <c r="BM2988" s="4">
        <v>31.35</v>
      </c>
      <c r="BN2988" s="4">
        <v>240.34</v>
      </c>
      <c r="BO2988" s="4">
        <v>240.34</v>
      </c>
      <c r="BQ2988" t="s">
        <v>83</v>
      </c>
      <c r="BR2988" t="s">
        <v>84</v>
      </c>
      <c r="BS2988" s="3">
        <v>43763</v>
      </c>
      <c r="BT2988" s="5">
        <v>0.58194444444444449</v>
      </c>
      <c r="BU2988" t="s">
        <v>965</v>
      </c>
      <c r="BV2988" t="s">
        <v>90</v>
      </c>
      <c r="BY2988">
        <v>4390.8999999999996</v>
      </c>
      <c r="CA2988" t="s">
        <v>157</v>
      </c>
      <c r="CC2988" t="s">
        <v>153</v>
      </c>
      <c r="CD2988">
        <v>6849</v>
      </c>
      <c r="CE2988" t="s">
        <v>86</v>
      </c>
      <c r="CF2988" s="3">
        <v>43766</v>
      </c>
      <c r="CI2988">
        <v>3</v>
      </c>
      <c r="CJ2988">
        <v>2</v>
      </c>
      <c r="CK2988">
        <v>23</v>
      </c>
      <c r="CL2988" t="s">
        <v>87</v>
      </c>
    </row>
    <row r="2989" spans="1:90">
      <c r="A2989" t="s">
        <v>72</v>
      </c>
      <c r="B2989" t="s">
        <v>73</v>
      </c>
      <c r="C2989" t="s">
        <v>74</v>
      </c>
      <c r="E2989" t="str">
        <f>"FES1162718911"</f>
        <v>FES1162718911</v>
      </c>
      <c r="F2989" s="3">
        <v>43761</v>
      </c>
      <c r="G2989">
        <v>202004</v>
      </c>
      <c r="H2989" t="s">
        <v>75</v>
      </c>
      <c r="I2989" t="s">
        <v>76</v>
      </c>
      <c r="J2989" t="s">
        <v>77</v>
      </c>
      <c r="K2989" t="s">
        <v>78</v>
      </c>
      <c r="L2989" t="s">
        <v>570</v>
      </c>
      <c r="M2989" t="s">
        <v>571</v>
      </c>
      <c r="N2989" t="s">
        <v>2970</v>
      </c>
      <c r="O2989" t="s">
        <v>82</v>
      </c>
      <c r="P2989" t="str">
        <f>"217070636                     "</f>
        <v xml:space="preserve">217070636 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21.97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5</v>
      </c>
      <c r="BJ2989">
        <v>1.5</v>
      </c>
      <c r="BK2989">
        <v>5</v>
      </c>
      <c r="BL2989" s="4">
        <v>126.6</v>
      </c>
      <c r="BM2989" s="4">
        <v>18.989999999999998</v>
      </c>
      <c r="BN2989" s="4">
        <v>145.59</v>
      </c>
      <c r="BO2989" s="4">
        <v>145.59</v>
      </c>
      <c r="BQ2989" t="s">
        <v>192</v>
      </c>
      <c r="BR2989" t="s">
        <v>84</v>
      </c>
      <c r="BS2989" s="3">
        <v>43762</v>
      </c>
      <c r="BT2989" s="5">
        <v>0.37361111111111112</v>
      </c>
      <c r="BU2989" t="s">
        <v>2999</v>
      </c>
      <c r="BV2989" t="s">
        <v>90</v>
      </c>
      <c r="BY2989">
        <v>7587.81</v>
      </c>
      <c r="CA2989" t="s">
        <v>574</v>
      </c>
      <c r="CC2989" t="s">
        <v>571</v>
      </c>
      <c r="CD2989">
        <v>4026</v>
      </c>
      <c r="CE2989" t="s">
        <v>86</v>
      </c>
      <c r="CF2989" s="3">
        <v>43766</v>
      </c>
      <c r="CI2989">
        <v>1</v>
      </c>
      <c r="CJ2989">
        <v>1</v>
      </c>
      <c r="CK2989">
        <v>21</v>
      </c>
      <c r="CL2989" t="s">
        <v>87</v>
      </c>
    </row>
    <row r="2990" spans="1:90">
      <c r="A2990" t="s">
        <v>72</v>
      </c>
      <c r="B2990" t="s">
        <v>73</v>
      </c>
      <c r="C2990" t="s">
        <v>74</v>
      </c>
      <c r="E2990" t="str">
        <f>"FES1162718834"</f>
        <v>FES1162718834</v>
      </c>
      <c r="F2990" s="3">
        <v>43761</v>
      </c>
      <c r="G2990">
        <v>202004</v>
      </c>
      <c r="H2990" t="s">
        <v>75</v>
      </c>
      <c r="I2990" t="s">
        <v>76</v>
      </c>
      <c r="J2990" t="s">
        <v>77</v>
      </c>
      <c r="K2990" t="s">
        <v>78</v>
      </c>
      <c r="L2990" t="s">
        <v>142</v>
      </c>
      <c r="M2990" t="s">
        <v>143</v>
      </c>
      <c r="N2990" t="s">
        <v>607</v>
      </c>
      <c r="O2990" t="s">
        <v>82</v>
      </c>
      <c r="P2990" t="str">
        <f>"2170719422                    "</f>
        <v xml:space="preserve">2170719422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8.52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3</v>
      </c>
      <c r="BJ2990">
        <v>1.5</v>
      </c>
      <c r="BK2990">
        <v>3</v>
      </c>
      <c r="BL2990" s="4">
        <v>49.07</v>
      </c>
      <c r="BM2990" s="4">
        <v>7.36</v>
      </c>
      <c r="BN2990" s="4">
        <v>56.43</v>
      </c>
      <c r="BO2990" s="4">
        <v>56.43</v>
      </c>
      <c r="BQ2990" t="s">
        <v>258</v>
      </c>
      <c r="BR2990" t="s">
        <v>84</v>
      </c>
      <c r="BS2990" s="3">
        <v>43762</v>
      </c>
      <c r="BT2990" s="5">
        <v>0.29166666666666669</v>
      </c>
      <c r="BU2990" t="s">
        <v>3000</v>
      </c>
      <c r="BV2990" t="s">
        <v>90</v>
      </c>
      <c r="BY2990">
        <v>7508.04</v>
      </c>
      <c r="CC2990" t="s">
        <v>143</v>
      </c>
      <c r="CD2990">
        <v>1459</v>
      </c>
      <c r="CE2990" t="s">
        <v>86</v>
      </c>
      <c r="CF2990" s="3">
        <v>43763</v>
      </c>
      <c r="CI2990">
        <v>1</v>
      </c>
      <c r="CJ2990">
        <v>1</v>
      </c>
      <c r="CK2990">
        <v>22</v>
      </c>
      <c r="CL2990" t="s">
        <v>87</v>
      </c>
    </row>
    <row r="2991" spans="1:90">
      <c r="A2991" t="s">
        <v>72</v>
      </c>
      <c r="B2991" t="s">
        <v>73</v>
      </c>
      <c r="C2991" t="s">
        <v>74</v>
      </c>
      <c r="E2991" t="str">
        <f>"FES1162718797"</f>
        <v>FES1162718797</v>
      </c>
      <c r="F2991" s="3">
        <v>43761</v>
      </c>
      <c r="G2991">
        <v>202004</v>
      </c>
      <c r="H2991" t="s">
        <v>75</v>
      </c>
      <c r="I2991" t="s">
        <v>76</v>
      </c>
      <c r="J2991" t="s">
        <v>77</v>
      </c>
      <c r="K2991" t="s">
        <v>78</v>
      </c>
      <c r="L2991" t="s">
        <v>142</v>
      </c>
      <c r="M2991" t="s">
        <v>143</v>
      </c>
      <c r="N2991" t="s">
        <v>3001</v>
      </c>
      <c r="O2991" t="s">
        <v>82</v>
      </c>
      <c r="P2991" t="str">
        <f>"2170713504                    "</f>
        <v xml:space="preserve">2170713504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6.87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 s="4">
        <v>39.58</v>
      </c>
      <c r="BM2991" s="4">
        <v>5.94</v>
      </c>
      <c r="BN2991" s="4">
        <v>45.52</v>
      </c>
      <c r="BO2991" s="4">
        <v>45.52</v>
      </c>
      <c r="BQ2991" t="s">
        <v>95</v>
      </c>
      <c r="BR2991" t="s">
        <v>84</v>
      </c>
      <c r="BS2991" s="3">
        <v>43762</v>
      </c>
      <c r="BT2991" s="5">
        <v>0.34513888888888888</v>
      </c>
      <c r="BU2991" t="s">
        <v>708</v>
      </c>
      <c r="BV2991" t="s">
        <v>90</v>
      </c>
      <c r="BY2991">
        <v>1200</v>
      </c>
      <c r="CA2991" t="s">
        <v>347</v>
      </c>
      <c r="CC2991" t="s">
        <v>143</v>
      </c>
      <c r="CD2991">
        <v>1459</v>
      </c>
      <c r="CE2991" t="s">
        <v>96</v>
      </c>
      <c r="CF2991" s="3">
        <v>43763</v>
      </c>
      <c r="CI2991">
        <v>1</v>
      </c>
      <c r="CJ2991">
        <v>1</v>
      </c>
      <c r="CK2991">
        <v>22</v>
      </c>
      <c r="CL2991" t="s">
        <v>87</v>
      </c>
    </row>
    <row r="2992" spans="1:90">
      <c r="A2992" t="s">
        <v>72</v>
      </c>
      <c r="B2992" t="s">
        <v>73</v>
      </c>
      <c r="C2992" t="s">
        <v>74</v>
      </c>
      <c r="E2992" t="str">
        <f>"FES1162718704"</f>
        <v>FES1162718704</v>
      </c>
      <c r="F2992" s="3">
        <v>43761</v>
      </c>
      <c r="G2992">
        <v>202004</v>
      </c>
      <c r="H2992" t="s">
        <v>75</v>
      </c>
      <c r="I2992" t="s">
        <v>76</v>
      </c>
      <c r="J2992" t="s">
        <v>77</v>
      </c>
      <c r="K2992" t="s">
        <v>78</v>
      </c>
      <c r="L2992" t="s">
        <v>3002</v>
      </c>
      <c r="M2992" t="s">
        <v>3003</v>
      </c>
      <c r="N2992" t="s">
        <v>3004</v>
      </c>
      <c r="O2992" t="s">
        <v>82</v>
      </c>
      <c r="P2992" t="str">
        <f>"2170710928                    "</f>
        <v xml:space="preserve">2170710928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61.51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13.6</v>
      </c>
      <c r="BJ2992">
        <v>6.9</v>
      </c>
      <c r="BK2992">
        <v>14</v>
      </c>
      <c r="BL2992" s="4">
        <v>354.42</v>
      </c>
      <c r="BM2992" s="4">
        <v>53.16</v>
      </c>
      <c r="BN2992" s="4">
        <v>407.58</v>
      </c>
      <c r="BO2992" s="4">
        <v>407.58</v>
      </c>
      <c r="BQ2992" t="s">
        <v>3005</v>
      </c>
      <c r="BR2992" t="s">
        <v>84</v>
      </c>
      <c r="BS2992" s="3">
        <v>43762</v>
      </c>
      <c r="BT2992" s="5">
        <v>0.3756944444444445</v>
      </c>
      <c r="BU2992" t="s">
        <v>3006</v>
      </c>
      <c r="BV2992" t="s">
        <v>90</v>
      </c>
      <c r="BY2992">
        <v>34356.959999999999</v>
      </c>
      <c r="CA2992" t="s">
        <v>3007</v>
      </c>
      <c r="CC2992" t="s">
        <v>3003</v>
      </c>
      <c r="CD2992">
        <v>4126</v>
      </c>
      <c r="CE2992" t="s">
        <v>2255</v>
      </c>
      <c r="CF2992" s="3">
        <v>43766</v>
      </c>
      <c r="CI2992">
        <v>1</v>
      </c>
      <c r="CJ2992">
        <v>1</v>
      </c>
      <c r="CK2992">
        <v>21</v>
      </c>
      <c r="CL2992" t="s">
        <v>87</v>
      </c>
    </row>
    <row r="2993" spans="1:90">
      <c r="A2993" t="s">
        <v>72</v>
      </c>
      <c r="B2993" t="s">
        <v>73</v>
      </c>
      <c r="C2993" t="s">
        <v>74</v>
      </c>
      <c r="E2993" t="str">
        <f>"FES1162718879"</f>
        <v>FES1162718879</v>
      </c>
      <c r="F2993" s="3">
        <v>43761</v>
      </c>
      <c r="G2993">
        <v>202004</v>
      </c>
      <c r="H2993" t="s">
        <v>75</v>
      </c>
      <c r="I2993" t="s">
        <v>76</v>
      </c>
      <c r="J2993" t="s">
        <v>77</v>
      </c>
      <c r="K2993" t="s">
        <v>78</v>
      </c>
      <c r="L2993" t="s">
        <v>545</v>
      </c>
      <c r="M2993" t="s">
        <v>546</v>
      </c>
      <c r="N2993" t="s">
        <v>547</v>
      </c>
      <c r="O2993" t="s">
        <v>82</v>
      </c>
      <c r="P2993" t="str">
        <f>"2170713597                    "</f>
        <v xml:space="preserve">2170713597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8.7899999999999991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0.9</v>
      </c>
      <c r="BJ2993">
        <v>1</v>
      </c>
      <c r="BK2993">
        <v>1</v>
      </c>
      <c r="BL2993" s="4">
        <v>50.66</v>
      </c>
      <c r="BM2993" s="4">
        <v>7.6</v>
      </c>
      <c r="BN2993" s="4">
        <v>58.26</v>
      </c>
      <c r="BO2993" s="4">
        <v>58.26</v>
      </c>
      <c r="BQ2993" t="s">
        <v>95</v>
      </c>
      <c r="BR2993" t="s">
        <v>84</v>
      </c>
      <c r="BS2993" s="3">
        <v>43762</v>
      </c>
      <c r="BT2993" s="5">
        <v>0.43472222222222223</v>
      </c>
      <c r="BU2993" t="s">
        <v>1961</v>
      </c>
      <c r="BV2993" t="s">
        <v>90</v>
      </c>
      <c r="BY2993">
        <v>5089.6899999999996</v>
      </c>
      <c r="CC2993" t="s">
        <v>546</v>
      </c>
      <c r="CD2993">
        <v>6536</v>
      </c>
      <c r="CE2993" t="s">
        <v>2255</v>
      </c>
      <c r="CF2993" s="3">
        <v>43763</v>
      </c>
      <c r="CI2993">
        <v>1</v>
      </c>
      <c r="CJ2993">
        <v>1</v>
      </c>
      <c r="CK2993">
        <v>21</v>
      </c>
      <c r="CL2993" t="s">
        <v>87</v>
      </c>
    </row>
    <row r="2994" spans="1:90">
      <c r="A2994" t="s">
        <v>72</v>
      </c>
      <c r="B2994" t="s">
        <v>73</v>
      </c>
      <c r="C2994" t="s">
        <v>74</v>
      </c>
      <c r="E2994" t="str">
        <f>"FES1162718870"</f>
        <v>FES1162718870</v>
      </c>
      <c r="F2994" s="3">
        <v>43761</v>
      </c>
      <c r="G2994">
        <v>202004</v>
      </c>
      <c r="H2994" t="s">
        <v>75</v>
      </c>
      <c r="I2994" t="s">
        <v>76</v>
      </c>
      <c r="J2994" t="s">
        <v>77</v>
      </c>
      <c r="K2994" t="s">
        <v>78</v>
      </c>
      <c r="L2994" t="s">
        <v>75</v>
      </c>
      <c r="M2994" t="s">
        <v>76</v>
      </c>
      <c r="N2994" t="s">
        <v>1816</v>
      </c>
      <c r="O2994" t="s">
        <v>82</v>
      </c>
      <c r="P2994" t="str">
        <f>"2170713584                    "</f>
        <v xml:space="preserve">2170713584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16.75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5.7</v>
      </c>
      <c r="BJ2994">
        <v>7.7</v>
      </c>
      <c r="BK2994">
        <v>8</v>
      </c>
      <c r="BL2994" s="4">
        <v>96.5</v>
      </c>
      <c r="BM2994" s="4">
        <v>14.48</v>
      </c>
      <c r="BN2994" s="4">
        <v>110.98</v>
      </c>
      <c r="BO2994" s="4">
        <v>110.98</v>
      </c>
      <c r="BQ2994" t="s">
        <v>95</v>
      </c>
      <c r="BR2994" t="s">
        <v>84</v>
      </c>
      <c r="BS2994" s="3">
        <v>43762</v>
      </c>
      <c r="BT2994" s="5">
        <v>0.375</v>
      </c>
      <c r="BU2994" t="s">
        <v>467</v>
      </c>
      <c r="BV2994" t="s">
        <v>90</v>
      </c>
      <c r="BY2994">
        <v>38292.78</v>
      </c>
      <c r="CC2994" t="s">
        <v>76</v>
      </c>
      <c r="CD2994">
        <v>1609</v>
      </c>
      <c r="CE2994" t="s">
        <v>2255</v>
      </c>
      <c r="CF2994" s="3">
        <v>43763</v>
      </c>
      <c r="CI2994">
        <v>1</v>
      </c>
      <c r="CJ2994">
        <v>1</v>
      </c>
      <c r="CK2994">
        <v>22</v>
      </c>
      <c r="CL2994" t="s">
        <v>87</v>
      </c>
    </row>
    <row r="2995" spans="1:90">
      <c r="A2995" t="s">
        <v>72</v>
      </c>
      <c r="B2995" t="s">
        <v>73</v>
      </c>
      <c r="C2995" t="s">
        <v>74</v>
      </c>
      <c r="E2995" t="str">
        <f>"FES1162718839"</f>
        <v>FES1162718839</v>
      </c>
      <c r="F2995" s="3">
        <v>43761</v>
      </c>
      <c r="G2995">
        <v>202004</v>
      </c>
      <c r="H2995" t="s">
        <v>75</v>
      </c>
      <c r="I2995" t="s">
        <v>76</v>
      </c>
      <c r="J2995" t="s">
        <v>77</v>
      </c>
      <c r="K2995" t="s">
        <v>78</v>
      </c>
      <c r="L2995" t="s">
        <v>937</v>
      </c>
      <c r="M2995" t="s">
        <v>938</v>
      </c>
      <c r="N2995" t="s">
        <v>3008</v>
      </c>
      <c r="O2995" t="s">
        <v>82</v>
      </c>
      <c r="P2995" t="str">
        <f>"2170713543                    "</f>
        <v xml:space="preserve">2170713543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20.88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0.7</v>
      </c>
      <c r="BJ2995">
        <v>2.2999999999999998</v>
      </c>
      <c r="BK2995">
        <v>2.5</v>
      </c>
      <c r="BL2995" s="4">
        <v>120.32</v>
      </c>
      <c r="BM2995" s="4">
        <v>18.05</v>
      </c>
      <c r="BN2995" s="4">
        <v>138.37</v>
      </c>
      <c r="BO2995" s="4">
        <v>138.37</v>
      </c>
      <c r="BQ2995" t="s">
        <v>95</v>
      </c>
      <c r="BR2995" t="s">
        <v>84</v>
      </c>
      <c r="BS2995" s="3">
        <v>43762</v>
      </c>
      <c r="BT2995" s="5">
        <v>0.41666666666666669</v>
      </c>
      <c r="BU2995" t="s">
        <v>3009</v>
      </c>
      <c r="BV2995" t="s">
        <v>90</v>
      </c>
      <c r="BY2995">
        <v>11276.5</v>
      </c>
      <c r="CC2995" t="s">
        <v>938</v>
      </c>
      <c r="CD2995">
        <v>6506</v>
      </c>
      <c r="CE2995" t="s">
        <v>2255</v>
      </c>
      <c r="CF2995" s="3">
        <v>43763</v>
      </c>
      <c r="CI2995">
        <v>1</v>
      </c>
      <c r="CJ2995">
        <v>1</v>
      </c>
      <c r="CK2995">
        <v>23</v>
      </c>
      <c r="CL2995" t="s">
        <v>87</v>
      </c>
    </row>
    <row r="2996" spans="1:90">
      <c r="A2996" t="s">
        <v>72</v>
      </c>
      <c r="B2996" t="s">
        <v>73</v>
      </c>
      <c r="C2996" t="s">
        <v>74</v>
      </c>
      <c r="E2996" t="str">
        <f>"FES1162718812"</f>
        <v>FES1162718812</v>
      </c>
      <c r="F2996" s="3">
        <v>43761</v>
      </c>
      <c r="G2996">
        <v>202004</v>
      </c>
      <c r="H2996" t="s">
        <v>75</v>
      </c>
      <c r="I2996" t="s">
        <v>76</v>
      </c>
      <c r="J2996" t="s">
        <v>77</v>
      </c>
      <c r="K2996" t="s">
        <v>78</v>
      </c>
      <c r="L2996" t="s">
        <v>92</v>
      </c>
      <c r="M2996" t="s">
        <v>93</v>
      </c>
      <c r="N2996" t="s">
        <v>94</v>
      </c>
      <c r="O2996" t="s">
        <v>82</v>
      </c>
      <c r="P2996" t="str">
        <f>"2170713522                    "</f>
        <v xml:space="preserve">2170713522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26.37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5.7</v>
      </c>
      <c r="BJ2996">
        <v>3.2</v>
      </c>
      <c r="BK2996">
        <v>6</v>
      </c>
      <c r="BL2996" s="4">
        <v>151.91999999999999</v>
      </c>
      <c r="BM2996" s="4">
        <v>22.79</v>
      </c>
      <c r="BN2996" s="4">
        <v>174.71</v>
      </c>
      <c r="BO2996" s="4">
        <v>174.71</v>
      </c>
      <c r="BQ2996" t="s">
        <v>95</v>
      </c>
      <c r="BR2996" t="s">
        <v>84</v>
      </c>
      <c r="BS2996" s="3">
        <v>43762</v>
      </c>
      <c r="BT2996" s="5">
        <v>0.3743055555555555</v>
      </c>
      <c r="BU2996" t="s">
        <v>3010</v>
      </c>
      <c r="BV2996" t="s">
        <v>90</v>
      </c>
      <c r="BY2996">
        <v>15794.99</v>
      </c>
      <c r="CA2996" t="s">
        <v>147</v>
      </c>
      <c r="CC2996" t="s">
        <v>93</v>
      </c>
      <c r="CD2996">
        <v>7441</v>
      </c>
      <c r="CE2996" t="s">
        <v>86</v>
      </c>
      <c r="CF2996" s="3">
        <v>43763</v>
      </c>
      <c r="CI2996">
        <v>1</v>
      </c>
      <c r="CJ2996">
        <v>1</v>
      </c>
      <c r="CK2996">
        <v>21</v>
      </c>
      <c r="CL2996" t="s">
        <v>87</v>
      </c>
    </row>
    <row r="2997" spans="1:90">
      <c r="A2997" t="s">
        <v>72</v>
      </c>
      <c r="B2997" t="s">
        <v>73</v>
      </c>
      <c r="C2997" t="s">
        <v>74</v>
      </c>
      <c r="E2997" t="str">
        <f>"FES1162718841"</f>
        <v>FES1162718841</v>
      </c>
      <c r="F2997" s="3">
        <v>43761</v>
      </c>
      <c r="G2997">
        <v>202004</v>
      </c>
      <c r="H2997" t="s">
        <v>75</v>
      </c>
      <c r="I2997" t="s">
        <v>76</v>
      </c>
      <c r="J2997" t="s">
        <v>77</v>
      </c>
      <c r="K2997" t="s">
        <v>78</v>
      </c>
      <c r="L2997" t="s">
        <v>79</v>
      </c>
      <c r="M2997" t="s">
        <v>80</v>
      </c>
      <c r="N2997" t="s">
        <v>81</v>
      </c>
      <c r="O2997" t="s">
        <v>82</v>
      </c>
      <c r="P2997" t="str">
        <f>"2170713545                    "</f>
        <v xml:space="preserve">2170713545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6.87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1.7</v>
      </c>
      <c r="BJ2997">
        <v>1.2</v>
      </c>
      <c r="BK2997">
        <v>2</v>
      </c>
      <c r="BL2997" s="4">
        <v>39.58</v>
      </c>
      <c r="BM2997" s="4">
        <v>5.94</v>
      </c>
      <c r="BN2997" s="4">
        <v>45.52</v>
      </c>
      <c r="BO2997" s="4">
        <v>45.52</v>
      </c>
      <c r="BQ2997" t="s">
        <v>83</v>
      </c>
      <c r="BR2997" t="s">
        <v>84</v>
      </c>
      <c r="BS2997" s="3">
        <v>43762</v>
      </c>
      <c r="BT2997" s="5">
        <v>0.37638888888888888</v>
      </c>
      <c r="BU2997" t="s">
        <v>2459</v>
      </c>
      <c r="BV2997" t="s">
        <v>90</v>
      </c>
      <c r="BY2997">
        <v>6209.42</v>
      </c>
      <c r="CC2997" t="s">
        <v>80</v>
      </c>
      <c r="CD2997">
        <v>2094</v>
      </c>
      <c r="CE2997" t="s">
        <v>86</v>
      </c>
      <c r="CF2997" s="3">
        <v>43763</v>
      </c>
      <c r="CI2997">
        <v>1</v>
      </c>
      <c r="CJ2997">
        <v>1</v>
      </c>
      <c r="CK2997">
        <v>22</v>
      </c>
      <c r="CL2997" t="s">
        <v>87</v>
      </c>
    </row>
    <row r="2998" spans="1:90">
      <c r="A2998" t="s">
        <v>72</v>
      </c>
      <c r="B2998" t="s">
        <v>73</v>
      </c>
      <c r="C2998" t="s">
        <v>74</v>
      </c>
      <c r="E2998" t="str">
        <f>"FES1162718880"</f>
        <v>FES1162718880</v>
      </c>
      <c r="F2998" s="3">
        <v>43761</v>
      </c>
      <c r="G2998">
        <v>202004</v>
      </c>
      <c r="H2998" t="s">
        <v>75</v>
      </c>
      <c r="I2998" t="s">
        <v>76</v>
      </c>
      <c r="J2998" t="s">
        <v>77</v>
      </c>
      <c r="K2998" t="s">
        <v>78</v>
      </c>
      <c r="L2998" t="s">
        <v>695</v>
      </c>
      <c r="M2998" t="s">
        <v>696</v>
      </c>
      <c r="N2998" t="s">
        <v>1301</v>
      </c>
      <c r="O2998" t="s">
        <v>82</v>
      </c>
      <c r="P2998" t="str">
        <f>"2170713598                    "</f>
        <v xml:space="preserve">2170713598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7.69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1.2</v>
      </c>
      <c r="BJ2998">
        <v>2.1</v>
      </c>
      <c r="BK2998">
        <v>2.5</v>
      </c>
      <c r="BL2998" s="4">
        <v>44.32</v>
      </c>
      <c r="BM2998" s="4">
        <v>6.65</v>
      </c>
      <c r="BN2998" s="4">
        <v>50.97</v>
      </c>
      <c r="BO2998" s="4">
        <v>50.97</v>
      </c>
      <c r="BQ2998" t="s">
        <v>83</v>
      </c>
      <c r="BR2998" t="s">
        <v>84</v>
      </c>
      <c r="BS2998" s="3">
        <v>43762</v>
      </c>
      <c r="BT2998" s="5">
        <v>0.40208333333333335</v>
      </c>
      <c r="BU2998" t="s">
        <v>2790</v>
      </c>
      <c r="BV2998" t="s">
        <v>90</v>
      </c>
      <c r="BY2998">
        <v>10731.63</v>
      </c>
      <c r="CA2998" t="s">
        <v>742</v>
      </c>
      <c r="CC2998" t="s">
        <v>696</v>
      </c>
      <c r="CD2998">
        <v>2163</v>
      </c>
      <c r="CE2998" t="s">
        <v>2255</v>
      </c>
      <c r="CF2998" s="3">
        <v>43763</v>
      </c>
      <c r="CI2998">
        <v>1</v>
      </c>
      <c r="CJ2998">
        <v>1</v>
      </c>
      <c r="CK2998">
        <v>22</v>
      </c>
      <c r="CL2998" t="s">
        <v>87</v>
      </c>
    </row>
    <row r="2999" spans="1:90">
      <c r="A2999" t="s">
        <v>72</v>
      </c>
      <c r="B2999" t="s">
        <v>73</v>
      </c>
      <c r="C2999" t="s">
        <v>74</v>
      </c>
      <c r="E2999" t="str">
        <f>"FES1162718813"</f>
        <v>FES1162718813</v>
      </c>
      <c r="F2999" s="3">
        <v>43761</v>
      </c>
      <c r="G2999">
        <v>202004</v>
      </c>
      <c r="H2999" t="s">
        <v>75</v>
      </c>
      <c r="I2999" t="s">
        <v>76</v>
      </c>
      <c r="J2999" t="s">
        <v>77</v>
      </c>
      <c r="K2999" t="s">
        <v>78</v>
      </c>
      <c r="L2999" t="s">
        <v>92</v>
      </c>
      <c r="M2999" t="s">
        <v>93</v>
      </c>
      <c r="N2999" t="s">
        <v>3011</v>
      </c>
      <c r="O2999" t="s">
        <v>82</v>
      </c>
      <c r="P2999" t="str">
        <f>"2170713523                    "</f>
        <v xml:space="preserve">2170713523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10.99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2.1</v>
      </c>
      <c r="BJ2999">
        <v>0.9</v>
      </c>
      <c r="BK2999">
        <v>2.5</v>
      </c>
      <c r="BL2999" s="4">
        <v>63.32</v>
      </c>
      <c r="BM2999" s="4">
        <v>9.5</v>
      </c>
      <c r="BN2999" s="4">
        <v>72.819999999999993</v>
      </c>
      <c r="BO2999" s="4">
        <v>72.819999999999993</v>
      </c>
      <c r="BR2999" t="s">
        <v>84</v>
      </c>
      <c r="BS2999" s="3">
        <v>43762</v>
      </c>
      <c r="BT2999" s="5">
        <v>0.34652777777777777</v>
      </c>
      <c r="BU2999" t="s">
        <v>1687</v>
      </c>
      <c r="BV2999" t="s">
        <v>90</v>
      </c>
      <c r="BY2999">
        <v>4392.84</v>
      </c>
      <c r="CA2999" t="s">
        <v>214</v>
      </c>
      <c r="CC2999" t="s">
        <v>93</v>
      </c>
      <c r="CD2999">
        <v>7405</v>
      </c>
      <c r="CE2999" t="s">
        <v>86</v>
      </c>
      <c r="CF2999" s="3">
        <v>43763</v>
      </c>
      <c r="CI2999">
        <v>1</v>
      </c>
      <c r="CJ2999">
        <v>1</v>
      </c>
      <c r="CK2999">
        <v>21</v>
      </c>
      <c r="CL2999" t="s">
        <v>87</v>
      </c>
    </row>
    <row r="3000" spans="1:90">
      <c r="A3000" t="s">
        <v>72</v>
      </c>
      <c r="B3000" t="s">
        <v>73</v>
      </c>
      <c r="C3000" t="s">
        <v>74</v>
      </c>
      <c r="E3000" t="str">
        <f>"FES1162718854"</f>
        <v>FES1162718854</v>
      </c>
      <c r="F3000" s="3">
        <v>43761</v>
      </c>
      <c r="G3000">
        <v>202004</v>
      </c>
      <c r="H3000" t="s">
        <v>75</v>
      </c>
      <c r="I3000" t="s">
        <v>76</v>
      </c>
      <c r="J3000" t="s">
        <v>77</v>
      </c>
      <c r="K3000" t="s">
        <v>78</v>
      </c>
      <c r="L3000" t="s">
        <v>308</v>
      </c>
      <c r="M3000" t="s">
        <v>308</v>
      </c>
      <c r="N3000" t="s">
        <v>491</v>
      </c>
      <c r="O3000" t="s">
        <v>82</v>
      </c>
      <c r="P3000" t="str">
        <f>"2170713562                    "</f>
        <v xml:space="preserve">2170713562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24.73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2.7</v>
      </c>
      <c r="BJ3000">
        <v>1.3</v>
      </c>
      <c r="BK3000">
        <v>3</v>
      </c>
      <c r="BL3000" s="4">
        <v>142.49</v>
      </c>
      <c r="BM3000" s="4">
        <v>21.37</v>
      </c>
      <c r="BN3000" s="4">
        <v>163.86</v>
      </c>
      <c r="BO3000" s="4">
        <v>163.86</v>
      </c>
      <c r="BQ3000" t="s">
        <v>95</v>
      </c>
      <c r="BR3000" t="s">
        <v>84</v>
      </c>
      <c r="BS3000" s="3">
        <v>43762</v>
      </c>
      <c r="BT3000" s="5">
        <v>0.49444444444444446</v>
      </c>
      <c r="BU3000" t="s">
        <v>492</v>
      </c>
      <c r="BV3000" t="s">
        <v>90</v>
      </c>
      <c r="BY3000">
        <v>6558.72</v>
      </c>
      <c r="CA3000" t="s">
        <v>311</v>
      </c>
      <c r="CC3000" t="s">
        <v>308</v>
      </c>
      <c r="CD3000">
        <v>7646</v>
      </c>
      <c r="CE3000" t="s">
        <v>86</v>
      </c>
      <c r="CF3000" s="3">
        <v>43763</v>
      </c>
      <c r="CI3000">
        <v>1</v>
      </c>
      <c r="CJ3000">
        <v>1</v>
      </c>
      <c r="CK3000">
        <v>23</v>
      </c>
      <c r="CL3000" t="s">
        <v>87</v>
      </c>
    </row>
    <row r="3001" spans="1:90">
      <c r="A3001" t="s">
        <v>72</v>
      </c>
      <c r="B3001" t="s">
        <v>73</v>
      </c>
      <c r="C3001" t="s">
        <v>74</v>
      </c>
      <c r="E3001" t="str">
        <f>"FES1162718830"</f>
        <v>FES1162718830</v>
      </c>
      <c r="F3001" s="3">
        <v>43761</v>
      </c>
      <c r="G3001">
        <v>202004</v>
      </c>
      <c r="H3001" t="s">
        <v>75</v>
      </c>
      <c r="I3001" t="s">
        <v>76</v>
      </c>
      <c r="J3001" t="s">
        <v>77</v>
      </c>
      <c r="K3001" t="s">
        <v>78</v>
      </c>
      <c r="L3001" t="s">
        <v>308</v>
      </c>
      <c r="M3001" t="s">
        <v>308</v>
      </c>
      <c r="N3001" t="s">
        <v>309</v>
      </c>
      <c r="O3001" t="s">
        <v>82</v>
      </c>
      <c r="P3001" t="str">
        <f>"2170709763                    "</f>
        <v xml:space="preserve">2170709763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59.35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5.3</v>
      </c>
      <c r="BJ3001">
        <v>7.4</v>
      </c>
      <c r="BK3001">
        <v>7.5</v>
      </c>
      <c r="BL3001" s="4">
        <v>341.99</v>
      </c>
      <c r="BM3001" s="4">
        <v>51.3</v>
      </c>
      <c r="BN3001" s="4">
        <v>393.29</v>
      </c>
      <c r="BO3001" s="4">
        <v>393.29</v>
      </c>
      <c r="BR3001" t="s">
        <v>84</v>
      </c>
      <c r="BS3001" s="3">
        <v>43762</v>
      </c>
      <c r="BT3001" s="5">
        <v>0.49722222222222223</v>
      </c>
      <c r="BU3001" t="s">
        <v>310</v>
      </c>
      <c r="BV3001" t="s">
        <v>90</v>
      </c>
      <c r="BY3001">
        <v>37161.599999999999</v>
      </c>
      <c r="CA3001" t="s">
        <v>311</v>
      </c>
      <c r="CC3001" t="s">
        <v>308</v>
      </c>
      <c r="CD3001">
        <v>7646</v>
      </c>
      <c r="CE3001" t="s">
        <v>2255</v>
      </c>
      <c r="CF3001" s="3">
        <v>43763</v>
      </c>
      <c r="CI3001">
        <v>1</v>
      </c>
      <c r="CJ3001">
        <v>1</v>
      </c>
      <c r="CK3001">
        <v>23</v>
      </c>
      <c r="CL3001" t="s">
        <v>87</v>
      </c>
    </row>
    <row r="3002" spans="1:90">
      <c r="A3002" t="s">
        <v>72</v>
      </c>
      <c r="B3002" t="s">
        <v>73</v>
      </c>
      <c r="C3002" t="s">
        <v>74</v>
      </c>
      <c r="E3002" t="str">
        <f>"FES1162718885"</f>
        <v>FES1162718885</v>
      </c>
      <c r="F3002" s="3">
        <v>43761</v>
      </c>
      <c r="G3002">
        <v>202004</v>
      </c>
      <c r="H3002" t="s">
        <v>75</v>
      </c>
      <c r="I3002" t="s">
        <v>76</v>
      </c>
      <c r="J3002" t="s">
        <v>77</v>
      </c>
      <c r="K3002" t="s">
        <v>78</v>
      </c>
      <c r="L3002" t="s">
        <v>92</v>
      </c>
      <c r="M3002" t="s">
        <v>93</v>
      </c>
      <c r="N3002" t="s">
        <v>94</v>
      </c>
      <c r="O3002" t="s">
        <v>82</v>
      </c>
      <c r="P3002" t="str">
        <f>"2170713604                    "</f>
        <v xml:space="preserve">2170713604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8.7899999999999991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0.2</v>
      </c>
      <c r="BJ3002">
        <v>0.9</v>
      </c>
      <c r="BK3002">
        <v>1</v>
      </c>
      <c r="BL3002" s="4">
        <v>50.66</v>
      </c>
      <c r="BM3002" s="4">
        <v>7.6</v>
      </c>
      <c r="BN3002" s="4">
        <v>58.26</v>
      </c>
      <c r="BO3002" s="4">
        <v>58.26</v>
      </c>
      <c r="BQ3002" t="s">
        <v>95</v>
      </c>
      <c r="BR3002" t="s">
        <v>84</v>
      </c>
      <c r="BS3002" s="3">
        <v>43762</v>
      </c>
      <c r="BT3002" s="5">
        <v>0.3743055555555555</v>
      </c>
      <c r="BU3002" t="s">
        <v>3010</v>
      </c>
      <c r="BV3002" t="s">
        <v>90</v>
      </c>
      <c r="BY3002">
        <v>4376.6400000000003</v>
      </c>
      <c r="CA3002" t="s">
        <v>147</v>
      </c>
      <c r="CC3002" t="s">
        <v>93</v>
      </c>
      <c r="CD3002">
        <v>7441</v>
      </c>
      <c r="CE3002" t="s">
        <v>86</v>
      </c>
      <c r="CF3002" s="3">
        <v>43763</v>
      </c>
      <c r="CI3002">
        <v>1</v>
      </c>
      <c r="CJ3002">
        <v>1</v>
      </c>
      <c r="CK3002">
        <v>21</v>
      </c>
      <c r="CL3002" t="s">
        <v>87</v>
      </c>
    </row>
    <row r="3003" spans="1:90">
      <c r="A3003" t="s">
        <v>72</v>
      </c>
      <c r="B3003" t="s">
        <v>73</v>
      </c>
      <c r="C3003" t="s">
        <v>74</v>
      </c>
      <c r="E3003" t="str">
        <f>"FES1162718833"</f>
        <v>FES1162718833</v>
      </c>
      <c r="F3003" s="3">
        <v>43761</v>
      </c>
      <c r="G3003">
        <v>202004</v>
      </c>
      <c r="H3003" t="s">
        <v>75</v>
      </c>
      <c r="I3003" t="s">
        <v>76</v>
      </c>
      <c r="J3003" t="s">
        <v>77</v>
      </c>
      <c r="K3003" t="s">
        <v>78</v>
      </c>
      <c r="L3003" t="s">
        <v>308</v>
      </c>
      <c r="M3003" t="s">
        <v>308</v>
      </c>
      <c r="N3003" t="s">
        <v>491</v>
      </c>
      <c r="O3003" t="s">
        <v>82</v>
      </c>
      <c r="P3003" t="str">
        <f>"2170709002                    "</f>
        <v xml:space="preserve">2170709002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17.04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1.3</v>
      </c>
      <c r="BJ3003">
        <v>0.6</v>
      </c>
      <c r="BK3003">
        <v>1.5</v>
      </c>
      <c r="BL3003" s="4">
        <v>98.16</v>
      </c>
      <c r="BM3003" s="4">
        <v>14.72</v>
      </c>
      <c r="BN3003" s="4">
        <v>112.88</v>
      </c>
      <c r="BO3003" s="4">
        <v>112.88</v>
      </c>
      <c r="BQ3003" t="s">
        <v>95</v>
      </c>
      <c r="BR3003" t="s">
        <v>84</v>
      </c>
      <c r="BS3003" s="3">
        <v>43762</v>
      </c>
      <c r="BT3003" s="5">
        <v>0.49444444444444446</v>
      </c>
      <c r="BU3003" t="s">
        <v>492</v>
      </c>
      <c r="BV3003" t="s">
        <v>90</v>
      </c>
      <c r="BY3003">
        <v>3016.61</v>
      </c>
      <c r="CA3003" t="s">
        <v>311</v>
      </c>
      <c r="CC3003" t="s">
        <v>308</v>
      </c>
      <c r="CD3003">
        <v>7646</v>
      </c>
      <c r="CE3003" t="s">
        <v>86</v>
      </c>
      <c r="CF3003" s="3">
        <v>43763</v>
      </c>
      <c r="CI3003">
        <v>1</v>
      </c>
      <c r="CJ3003">
        <v>1</v>
      </c>
      <c r="CK3003">
        <v>23</v>
      </c>
      <c r="CL3003" t="s">
        <v>87</v>
      </c>
    </row>
    <row r="3004" spans="1:90">
      <c r="A3004" t="s">
        <v>72</v>
      </c>
      <c r="B3004" t="s">
        <v>73</v>
      </c>
      <c r="C3004" t="s">
        <v>74</v>
      </c>
      <c r="E3004" t="str">
        <f>"FES1162718867"</f>
        <v>FES1162718867</v>
      </c>
      <c r="F3004" s="3">
        <v>43761</v>
      </c>
      <c r="G3004">
        <v>202004</v>
      </c>
      <c r="H3004" t="s">
        <v>75</v>
      </c>
      <c r="I3004" t="s">
        <v>76</v>
      </c>
      <c r="J3004" t="s">
        <v>77</v>
      </c>
      <c r="K3004" t="s">
        <v>78</v>
      </c>
      <c r="L3004" t="s">
        <v>241</v>
      </c>
      <c r="M3004" t="s">
        <v>242</v>
      </c>
      <c r="N3004" t="s">
        <v>434</v>
      </c>
      <c r="O3004" t="s">
        <v>82</v>
      </c>
      <c r="P3004" t="str">
        <f>"21701364565                   "</f>
        <v xml:space="preserve">21701364565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28.56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2</v>
      </c>
      <c r="BI3004">
        <v>6.4</v>
      </c>
      <c r="BJ3004">
        <v>5.5</v>
      </c>
      <c r="BK3004">
        <v>6.5</v>
      </c>
      <c r="BL3004" s="4">
        <v>164.57</v>
      </c>
      <c r="BM3004" s="4">
        <v>24.69</v>
      </c>
      <c r="BN3004" s="4">
        <v>189.26</v>
      </c>
      <c r="BO3004" s="4">
        <v>189.26</v>
      </c>
      <c r="BQ3004" t="s">
        <v>83</v>
      </c>
      <c r="BR3004" t="s">
        <v>84</v>
      </c>
      <c r="BS3004" s="3">
        <v>43762</v>
      </c>
      <c r="BT3004" s="5">
        <v>0.4597222222222222</v>
      </c>
      <c r="BU3004" t="s">
        <v>435</v>
      </c>
      <c r="BV3004" t="s">
        <v>90</v>
      </c>
      <c r="BY3004">
        <v>27514.89</v>
      </c>
      <c r="CA3004" t="s">
        <v>245</v>
      </c>
      <c r="CC3004" t="s">
        <v>242</v>
      </c>
      <c r="CD3004">
        <v>7600</v>
      </c>
      <c r="CE3004" t="s">
        <v>2255</v>
      </c>
      <c r="CF3004" s="3">
        <v>43763</v>
      </c>
      <c r="CI3004">
        <v>1</v>
      </c>
      <c r="CJ3004">
        <v>1</v>
      </c>
      <c r="CK3004">
        <v>21</v>
      </c>
      <c r="CL3004" t="s">
        <v>87</v>
      </c>
    </row>
    <row r="3005" spans="1:90">
      <c r="A3005" t="s">
        <v>72</v>
      </c>
      <c r="B3005" t="s">
        <v>73</v>
      </c>
      <c r="C3005" t="s">
        <v>74</v>
      </c>
      <c r="E3005" t="str">
        <f>"FES1162718916"</f>
        <v>FES1162718916</v>
      </c>
      <c r="F3005" s="3">
        <v>43761</v>
      </c>
      <c r="G3005">
        <v>202004</v>
      </c>
      <c r="H3005" t="s">
        <v>75</v>
      </c>
      <c r="I3005" t="s">
        <v>76</v>
      </c>
      <c r="J3005" t="s">
        <v>77</v>
      </c>
      <c r="K3005" t="s">
        <v>78</v>
      </c>
      <c r="L3005" t="s">
        <v>114</v>
      </c>
      <c r="M3005" t="s">
        <v>115</v>
      </c>
      <c r="N3005" t="s">
        <v>3012</v>
      </c>
      <c r="O3005" t="s">
        <v>82</v>
      </c>
      <c r="P3005" t="str">
        <f>"2170713642                    "</f>
        <v xml:space="preserve">2170713642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8.7899999999999991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 s="4">
        <v>50.66</v>
      </c>
      <c r="BM3005" s="4">
        <v>7.6</v>
      </c>
      <c r="BN3005" s="4">
        <v>58.26</v>
      </c>
      <c r="BO3005" s="4">
        <v>58.26</v>
      </c>
      <c r="BQ3005" t="s">
        <v>95</v>
      </c>
      <c r="BR3005" t="s">
        <v>84</v>
      </c>
      <c r="BS3005" s="3">
        <v>43762</v>
      </c>
      <c r="BT3005" s="5">
        <v>0.3888888888888889</v>
      </c>
      <c r="BU3005" t="s">
        <v>3013</v>
      </c>
      <c r="BV3005" t="s">
        <v>90</v>
      </c>
      <c r="BY3005">
        <v>1200</v>
      </c>
      <c r="CA3005" t="s">
        <v>150</v>
      </c>
      <c r="CC3005" t="s">
        <v>115</v>
      </c>
      <c r="CD3005">
        <v>200</v>
      </c>
      <c r="CE3005" t="s">
        <v>96</v>
      </c>
      <c r="CF3005" s="3">
        <v>43763</v>
      </c>
      <c r="CI3005">
        <v>1</v>
      </c>
      <c r="CJ3005">
        <v>1</v>
      </c>
      <c r="CK3005">
        <v>21</v>
      </c>
      <c r="CL3005" t="s">
        <v>87</v>
      </c>
    </row>
    <row r="3006" spans="1:90">
      <c r="A3006" t="s">
        <v>72</v>
      </c>
      <c r="B3006" t="s">
        <v>73</v>
      </c>
      <c r="C3006" t="s">
        <v>74</v>
      </c>
      <c r="E3006" t="str">
        <f>"FES1162718846"</f>
        <v>FES1162718846</v>
      </c>
      <c r="F3006" s="3">
        <v>43761</v>
      </c>
      <c r="G3006">
        <v>202004</v>
      </c>
      <c r="H3006" t="s">
        <v>75</v>
      </c>
      <c r="I3006" t="s">
        <v>76</v>
      </c>
      <c r="J3006" t="s">
        <v>77</v>
      </c>
      <c r="K3006" t="s">
        <v>78</v>
      </c>
      <c r="L3006" t="s">
        <v>241</v>
      </c>
      <c r="M3006" t="s">
        <v>242</v>
      </c>
      <c r="N3006" t="s">
        <v>243</v>
      </c>
      <c r="O3006" t="s">
        <v>82</v>
      </c>
      <c r="P3006" t="str">
        <f>"2170713553                    "</f>
        <v xml:space="preserve">2170713553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8.7899999999999991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 s="4">
        <v>50.66</v>
      </c>
      <c r="BM3006" s="4">
        <v>7.6</v>
      </c>
      <c r="BN3006" s="4">
        <v>58.26</v>
      </c>
      <c r="BO3006" s="4">
        <v>58.26</v>
      </c>
      <c r="BQ3006" t="s">
        <v>1920</v>
      </c>
      <c r="BR3006" t="s">
        <v>84</v>
      </c>
      <c r="BS3006" s="3">
        <v>43762</v>
      </c>
      <c r="BT3006" s="5">
        <v>0.4368055555555555</v>
      </c>
      <c r="BU3006" t="s">
        <v>3014</v>
      </c>
      <c r="BV3006" t="s">
        <v>90</v>
      </c>
      <c r="BY3006">
        <v>1200</v>
      </c>
      <c r="CA3006" t="s">
        <v>3015</v>
      </c>
      <c r="CC3006" t="s">
        <v>242</v>
      </c>
      <c r="CD3006">
        <v>7599</v>
      </c>
      <c r="CE3006" t="s">
        <v>96</v>
      </c>
      <c r="CF3006" s="3">
        <v>43763</v>
      </c>
      <c r="CI3006">
        <v>1</v>
      </c>
      <c r="CJ3006">
        <v>1</v>
      </c>
      <c r="CK3006">
        <v>21</v>
      </c>
      <c r="CL3006" t="s">
        <v>87</v>
      </c>
    </row>
    <row r="3007" spans="1:90">
      <c r="A3007" t="s">
        <v>72</v>
      </c>
      <c r="B3007" t="s">
        <v>73</v>
      </c>
      <c r="C3007" t="s">
        <v>74</v>
      </c>
      <c r="E3007" t="str">
        <f>"FES1162718868"</f>
        <v>FES1162718868</v>
      </c>
      <c r="F3007" s="3">
        <v>43761</v>
      </c>
      <c r="G3007">
        <v>202004</v>
      </c>
      <c r="H3007" t="s">
        <v>75</v>
      </c>
      <c r="I3007" t="s">
        <v>76</v>
      </c>
      <c r="J3007" t="s">
        <v>77</v>
      </c>
      <c r="K3007" t="s">
        <v>78</v>
      </c>
      <c r="L3007" t="s">
        <v>92</v>
      </c>
      <c r="M3007" t="s">
        <v>93</v>
      </c>
      <c r="N3007" t="s">
        <v>690</v>
      </c>
      <c r="O3007" t="s">
        <v>82</v>
      </c>
      <c r="P3007" t="str">
        <f>"2170713580                    "</f>
        <v xml:space="preserve">2170713580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8.7899999999999991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 s="4">
        <v>50.66</v>
      </c>
      <c r="BM3007" s="4">
        <v>7.6</v>
      </c>
      <c r="BN3007" s="4">
        <v>58.26</v>
      </c>
      <c r="BO3007" s="4">
        <v>58.26</v>
      </c>
      <c r="BQ3007" t="s">
        <v>95</v>
      </c>
      <c r="BR3007" t="s">
        <v>84</v>
      </c>
      <c r="BS3007" s="3">
        <v>43762</v>
      </c>
      <c r="BT3007" s="5">
        <v>0.51041666666666663</v>
      </c>
      <c r="BU3007" t="s">
        <v>3016</v>
      </c>
      <c r="BV3007" t="s">
        <v>87</v>
      </c>
      <c r="BW3007" t="s">
        <v>555</v>
      </c>
      <c r="BX3007" t="s">
        <v>1251</v>
      </c>
      <c r="BY3007">
        <v>1200</v>
      </c>
      <c r="CA3007" t="s">
        <v>900</v>
      </c>
      <c r="CC3007" t="s">
        <v>93</v>
      </c>
      <c r="CD3007">
        <v>7530</v>
      </c>
      <c r="CE3007" t="s">
        <v>96</v>
      </c>
      <c r="CF3007" s="3">
        <v>43763</v>
      </c>
      <c r="CI3007">
        <v>1</v>
      </c>
      <c r="CJ3007">
        <v>1</v>
      </c>
      <c r="CK3007">
        <v>21</v>
      </c>
      <c r="CL3007" t="s">
        <v>87</v>
      </c>
    </row>
    <row r="3008" spans="1:90">
      <c r="A3008" t="s">
        <v>72</v>
      </c>
      <c r="B3008" t="s">
        <v>73</v>
      </c>
      <c r="C3008" t="s">
        <v>74</v>
      </c>
      <c r="E3008" t="str">
        <f>"FES1162718817"</f>
        <v>FES1162718817</v>
      </c>
      <c r="F3008" s="3">
        <v>43761</v>
      </c>
      <c r="G3008">
        <v>202004</v>
      </c>
      <c r="H3008" t="s">
        <v>75</v>
      </c>
      <c r="I3008" t="s">
        <v>76</v>
      </c>
      <c r="J3008" t="s">
        <v>77</v>
      </c>
      <c r="K3008" t="s">
        <v>78</v>
      </c>
      <c r="L3008" t="s">
        <v>308</v>
      </c>
      <c r="M3008" t="s">
        <v>308</v>
      </c>
      <c r="N3008" t="s">
        <v>318</v>
      </c>
      <c r="O3008" t="s">
        <v>82</v>
      </c>
      <c r="P3008" t="str">
        <f>"2170713524                    "</f>
        <v xml:space="preserve">2170713524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17.04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 s="4">
        <v>98.16</v>
      </c>
      <c r="BM3008" s="4">
        <v>14.72</v>
      </c>
      <c r="BN3008" s="4">
        <v>112.88</v>
      </c>
      <c r="BO3008" s="4">
        <v>112.88</v>
      </c>
      <c r="BQ3008" t="s">
        <v>95</v>
      </c>
      <c r="BR3008" t="s">
        <v>84</v>
      </c>
      <c r="BS3008" s="3">
        <v>43762</v>
      </c>
      <c r="BT3008" s="5">
        <v>0.48402777777777778</v>
      </c>
      <c r="BU3008" t="s">
        <v>853</v>
      </c>
      <c r="BV3008" t="s">
        <v>90</v>
      </c>
      <c r="BY3008">
        <v>1200</v>
      </c>
      <c r="CA3008" t="s">
        <v>311</v>
      </c>
      <c r="CC3008" t="s">
        <v>308</v>
      </c>
      <c r="CD3008">
        <v>7646</v>
      </c>
      <c r="CE3008" t="s">
        <v>96</v>
      </c>
      <c r="CF3008" s="3">
        <v>43763</v>
      </c>
      <c r="CI3008">
        <v>1</v>
      </c>
      <c r="CJ3008">
        <v>1</v>
      </c>
      <c r="CK3008">
        <v>23</v>
      </c>
      <c r="CL3008" t="s">
        <v>87</v>
      </c>
    </row>
    <row r="3009" spans="1:90">
      <c r="A3009" t="s">
        <v>72</v>
      </c>
      <c r="B3009" t="s">
        <v>73</v>
      </c>
      <c r="C3009" t="s">
        <v>74</v>
      </c>
      <c r="E3009" t="str">
        <f>"FES1162718822"</f>
        <v>FES1162718822</v>
      </c>
      <c r="F3009" s="3">
        <v>43761</v>
      </c>
      <c r="G3009">
        <v>202004</v>
      </c>
      <c r="H3009" t="s">
        <v>75</v>
      </c>
      <c r="I3009" t="s">
        <v>76</v>
      </c>
      <c r="J3009" t="s">
        <v>77</v>
      </c>
      <c r="K3009" t="s">
        <v>78</v>
      </c>
      <c r="L3009" t="s">
        <v>152</v>
      </c>
      <c r="M3009" t="s">
        <v>153</v>
      </c>
      <c r="N3009" t="s">
        <v>266</v>
      </c>
      <c r="O3009" t="s">
        <v>82</v>
      </c>
      <c r="P3009" t="str">
        <f>"2170713529                    "</f>
        <v xml:space="preserve">2170713529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17.04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 s="4">
        <v>98.16</v>
      </c>
      <c r="BM3009" s="4">
        <v>14.72</v>
      </c>
      <c r="BN3009" s="4">
        <v>112.88</v>
      </c>
      <c r="BO3009" s="4">
        <v>112.88</v>
      </c>
      <c r="BQ3009" t="s">
        <v>101</v>
      </c>
      <c r="BR3009" t="s">
        <v>84</v>
      </c>
      <c r="BS3009" s="3">
        <v>43763</v>
      </c>
      <c r="BT3009" s="5">
        <v>0.58263888888888882</v>
      </c>
      <c r="BU3009" t="s">
        <v>156</v>
      </c>
      <c r="BV3009" t="s">
        <v>90</v>
      </c>
      <c r="BY3009">
        <v>1200</v>
      </c>
      <c r="CA3009" t="s">
        <v>157</v>
      </c>
      <c r="CC3009" t="s">
        <v>153</v>
      </c>
      <c r="CD3009">
        <v>6850</v>
      </c>
      <c r="CE3009" t="s">
        <v>96</v>
      </c>
      <c r="CF3009" s="3">
        <v>43766</v>
      </c>
      <c r="CI3009">
        <v>3</v>
      </c>
      <c r="CJ3009">
        <v>2</v>
      </c>
      <c r="CK3009">
        <v>23</v>
      </c>
      <c r="CL3009" t="s">
        <v>87</v>
      </c>
    </row>
    <row r="3010" spans="1:90">
      <c r="A3010" t="s">
        <v>72</v>
      </c>
      <c r="B3010" t="s">
        <v>73</v>
      </c>
      <c r="C3010" t="s">
        <v>74</v>
      </c>
      <c r="E3010" t="str">
        <f>"FES1162718658"</f>
        <v>FES1162718658</v>
      </c>
      <c r="F3010" s="3">
        <v>43761</v>
      </c>
      <c r="G3010">
        <v>202004</v>
      </c>
      <c r="H3010" t="s">
        <v>75</v>
      </c>
      <c r="I3010" t="s">
        <v>76</v>
      </c>
      <c r="J3010" t="s">
        <v>77</v>
      </c>
      <c r="K3010" t="s">
        <v>78</v>
      </c>
      <c r="L3010" t="s">
        <v>92</v>
      </c>
      <c r="M3010" t="s">
        <v>93</v>
      </c>
      <c r="N3010" t="s">
        <v>2735</v>
      </c>
      <c r="O3010" t="s">
        <v>82</v>
      </c>
      <c r="P3010" t="str">
        <f>"2170713098                    "</f>
        <v xml:space="preserve">2170713098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57.12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13</v>
      </c>
      <c r="BJ3010">
        <v>3.6</v>
      </c>
      <c r="BK3010">
        <v>13</v>
      </c>
      <c r="BL3010" s="4">
        <v>329.11</v>
      </c>
      <c r="BM3010" s="4">
        <v>49.37</v>
      </c>
      <c r="BN3010" s="4">
        <v>378.48</v>
      </c>
      <c r="BO3010" s="4">
        <v>378.48</v>
      </c>
      <c r="BQ3010" t="s">
        <v>2736</v>
      </c>
      <c r="BR3010" t="s">
        <v>84</v>
      </c>
      <c r="BS3010" s="3">
        <v>43762</v>
      </c>
      <c r="BT3010" s="5">
        <v>0.36736111111111108</v>
      </c>
      <c r="BU3010" t="s">
        <v>3017</v>
      </c>
      <c r="BV3010" t="s">
        <v>90</v>
      </c>
      <c r="BY3010">
        <v>17845.21</v>
      </c>
      <c r="CA3010" t="s">
        <v>2771</v>
      </c>
      <c r="CC3010" t="s">
        <v>93</v>
      </c>
      <c r="CD3010">
        <v>7460</v>
      </c>
      <c r="CE3010" t="s">
        <v>2255</v>
      </c>
      <c r="CF3010" s="3">
        <v>43763</v>
      </c>
      <c r="CI3010">
        <v>1</v>
      </c>
      <c r="CJ3010">
        <v>1</v>
      </c>
      <c r="CK3010">
        <v>21</v>
      </c>
      <c r="CL3010" t="s">
        <v>87</v>
      </c>
    </row>
    <row r="3011" spans="1:90">
      <c r="A3011" t="s">
        <v>72</v>
      </c>
      <c r="B3011" t="s">
        <v>73</v>
      </c>
      <c r="C3011" t="s">
        <v>74</v>
      </c>
      <c r="E3011" t="str">
        <f>"FES1162718866"</f>
        <v>FES1162718866</v>
      </c>
      <c r="F3011" s="3">
        <v>43761</v>
      </c>
      <c r="G3011">
        <v>202004</v>
      </c>
      <c r="H3011" t="s">
        <v>75</v>
      </c>
      <c r="I3011" t="s">
        <v>76</v>
      </c>
      <c r="J3011" t="s">
        <v>77</v>
      </c>
      <c r="K3011" t="s">
        <v>78</v>
      </c>
      <c r="L3011" t="s">
        <v>359</v>
      </c>
      <c r="M3011" t="s">
        <v>360</v>
      </c>
      <c r="N3011" t="s">
        <v>361</v>
      </c>
      <c r="O3011" t="s">
        <v>82</v>
      </c>
      <c r="P3011" t="str">
        <f>"2170713577                    "</f>
        <v xml:space="preserve">2170713577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12.36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 s="4">
        <v>71.239999999999995</v>
      </c>
      <c r="BM3011" s="4">
        <v>10.69</v>
      </c>
      <c r="BN3011" s="4">
        <v>81.93</v>
      </c>
      <c r="BO3011" s="4">
        <v>81.93</v>
      </c>
      <c r="BQ3011" t="s">
        <v>95</v>
      </c>
      <c r="BR3011" t="s">
        <v>84</v>
      </c>
      <c r="BS3011" s="3">
        <v>43762</v>
      </c>
      <c r="BT3011" s="5">
        <v>0.69027777777777777</v>
      </c>
      <c r="BU3011" t="s">
        <v>2556</v>
      </c>
      <c r="BV3011" t="s">
        <v>90</v>
      </c>
      <c r="BY3011">
        <v>1200</v>
      </c>
      <c r="CA3011" t="s">
        <v>363</v>
      </c>
      <c r="CC3011" t="s">
        <v>360</v>
      </c>
      <c r="CD3011">
        <v>407</v>
      </c>
      <c r="CE3011" t="s">
        <v>96</v>
      </c>
      <c r="CF3011" s="3">
        <v>43763</v>
      </c>
      <c r="CI3011">
        <v>1</v>
      </c>
      <c r="CJ3011">
        <v>1</v>
      </c>
      <c r="CK3011">
        <v>24</v>
      </c>
      <c r="CL3011" t="s">
        <v>87</v>
      </c>
    </row>
    <row r="3012" spans="1:90">
      <c r="A3012" t="s">
        <v>72</v>
      </c>
      <c r="B3012" t="s">
        <v>73</v>
      </c>
      <c r="C3012" t="s">
        <v>74</v>
      </c>
      <c r="E3012" t="str">
        <f>"FES1162718878"</f>
        <v>FES1162718878</v>
      </c>
      <c r="F3012" s="3">
        <v>43761</v>
      </c>
      <c r="G3012">
        <v>202004</v>
      </c>
      <c r="H3012" t="s">
        <v>75</v>
      </c>
      <c r="I3012" t="s">
        <v>76</v>
      </c>
      <c r="J3012" t="s">
        <v>77</v>
      </c>
      <c r="K3012" t="s">
        <v>78</v>
      </c>
      <c r="L3012" t="s">
        <v>3018</v>
      </c>
      <c r="M3012" t="s">
        <v>3019</v>
      </c>
      <c r="N3012" t="s">
        <v>3020</v>
      </c>
      <c r="O3012" t="s">
        <v>82</v>
      </c>
      <c r="P3012" t="str">
        <f>"2170713596                    "</f>
        <v xml:space="preserve">2170713596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12.36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 s="4">
        <v>71.239999999999995</v>
      </c>
      <c r="BM3012" s="4">
        <v>10.69</v>
      </c>
      <c r="BN3012" s="4">
        <v>81.93</v>
      </c>
      <c r="BO3012" s="4">
        <v>81.93</v>
      </c>
      <c r="BR3012" t="s">
        <v>84</v>
      </c>
      <c r="BS3012" s="3">
        <v>43763</v>
      </c>
      <c r="BT3012" s="5">
        <v>0.3833333333333333</v>
      </c>
      <c r="BU3012" t="s">
        <v>3021</v>
      </c>
      <c r="BV3012" t="s">
        <v>87</v>
      </c>
      <c r="BY3012">
        <v>1200</v>
      </c>
      <c r="CA3012" t="s">
        <v>325</v>
      </c>
      <c r="CC3012" t="s">
        <v>3019</v>
      </c>
      <c r="CD3012">
        <v>350</v>
      </c>
      <c r="CE3012" t="s">
        <v>96</v>
      </c>
      <c r="CF3012" s="3">
        <v>43767</v>
      </c>
      <c r="CI3012">
        <v>1</v>
      </c>
      <c r="CJ3012">
        <v>2</v>
      </c>
      <c r="CK3012">
        <v>24</v>
      </c>
      <c r="CL3012" t="s">
        <v>87</v>
      </c>
    </row>
    <row r="3013" spans="1:90">
      <c r="A3013" t="s">
        <v>72</v>
      </c>
      <c r="B3013" t="s">
        <v>73</v>
      </c>
      <c r="C3013" t="s">
        <v>74</v>
      </c>
      <c r="E3013" t="str">
        <f>"FES1162718755"</f>
        <v>FES1162718755</v>
      </c>
      <c r="F3013" s="3">
        <v>43761</v>
      </c>
      <c r="G3013">
        <v>202004</v>
      </c>
      <c r="H3013" t="s">
        <v>75</v>
      </c>
      <c r="I3013" t="s">
        <v>76</v>
      </c>
      <c r="J3013" t="s">
        <v>77</v>
      </c>
      <c r="K3013" t="s">
        <v>78</v>
      </c>
      <c r="L3013" t="s">
        <v>142</v>
      </c>
      <c r="M3013" t="s">
        <v>143</v>
      </c>
      <c r="N3013" t="s">
        <v>607</v>
      </c>
      <c r="O3013" t="s">
        <v>82</v>
      </c>
      <c r="P3013" t="str">
        <f>"2170713393                    "</f>
        <v xml:space="preserve">2170713393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6.87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1.7</v>
      </c>
      <c r="BJ3013">
        <v>0.9</v>
      </c>
      <c r="BK3013">
        <v>2</v>
      </c>
      <c r="BL3013" s="4">
        <v>39.58</v>
      </c>
      <c r="BM3013" s="4">
        <v>5.94</v>
      </c>
      <c r="BN3013" s="4">
        <v>45.52</v>
      </c>
      <c r="BO3013" s="4">
        <v>45.52</v>
      </c>
      <c r="BQ3013" t="s">
        <v>258</v>
      </c>
      <c r="BR3013" t="s">
        <v>84</v>
      </c>
      <c r="BS3013" s="3">
        <v>43766</v>
      </c>
      <c r="BT3013" s="5">
        <v>0.29166666666666669</v>
      </c>
      <c r="BU3013" t="s">
        <v>2110</v>
      </c>
      <c r="BV3013" t="s">
        <v>87</v>
      </c>
      <c r="BW3013" t="s">
        <v>232</v>
      </c>
      <c r="BX3013" t="s">
        <v>1003</v>
      </c>
      <c r="BY3013">
        <v>4423.2</v>
      </c>
      <c r="CA3013" t="s">
        <v>2723</v>
      </c>
      <c r="CC3013" t="s">
        <v>143</v>
      </c>
      <c r="CD3013">
        <v>1459</v>
      </c>
      <c r="CE3013" t="s">
        <v>86</v>
      </c>
      <c r="CF3013" s="3">
        <v>43763</v>
      </c>
      <c r="CI3013">
        <v>1</v>
      </c>
      <c r="CJ3013">
        <v>3</v>
      </c>
      <c r="CK3013">
        <v>22</v>
      </c>
      <c r="CL3013" t="s">
        <v>87</v>
      </c>
    </row>
    <row r="3014" spans="1:90">
      <c r="A3014" t="s">
        <v>72</v>
      </c>
      <c r="B3014" t="s">
        <v>73</v>
      </c>
      <c r="C3014" t="s">
        <v>74</v>
      </c>
      <c r="E3014" t="str">
        <f>"FES1162718840"</f>
        <v>FES1162718840</v>
      </c>
      <c r="F3014" s="3">
        <v>43761</v>
      </c>
      <c r="G3014">
        <v>202004</v>
      </c>
      <c r="H3014" t="s">
        <v>75</v>
      </c>
      <c r="I3014" t="s">
        <v>76</v>
      </c>
      <c r="J3014" t="s">
        <v>77</v>
      </c>
      <c r="K3014" t="s">
        <v>78</v>
      </c>
      <c r="L3014" t="s">
        <v>79</v>
      </c>
      <c r="M3014" t="s">
        <v>80</v>
      </c>
      <c r="N3014" t="s">
        <v>81</v>
      </c>
      <c r="O3014" t="s">
        <v>82</v>
      </c>
      <c r="P3014" t="str">
        <f>"2170713544                    "</f>
        <v xml:space="preserve">2170713544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7.69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2.5</v>
      </c>
      <c r="BJ3014">
        <v>1.4</v>
      </c>
      <c r="BK3014">
        <v>2.5</v>
      </c>
      <c r="BL3014" s="4">
        <v>44.32</v>
      </c>
      <c r="BM3014" s="4">
        <v>6.65</v>
      </c>
      <c r="BN3014" s="4">
        <v>50.97</v>
      </c>
      <c r="BO3014" s="4">
        <v>50.97</v>
      </c>
      <c r="BQ3014" t="s">
        <v>83</v>
      </c>
      <c r="BR3014" t="s">
        <v>84</v>
      </c>
      <c r="BS3014" s="3">
        <v>43762</v>
      </c>
      <c r="BT3014" s="5">
        <v>0.3756944444444445</v>
      </c>
      <c r="BU3014" t="s">
        <v>2459</v>
      </c>
      <c r="BV3014" t="s">
        <v>90</v>
      </c>
      <c r="BY3014">
        <v>7105.28</v>
      </c>
      <c r="CC3014" t="s">
        <v>80</v>
      </c>
      <c r="CD3014">
        <v>2094</v>
      </c>
      <c r="CE3014" t="s">
        <v>86</v>
      </c>
      <c r="CF3014" s="3">
        <v>43763</v>
      </c>
      <c r="CI3014">
        <v>1</v>
      </c>
      <c r="CJ3014">
        <v>1</v>
      </c>
      <c r="CK3014">
        <v>22</v>
      </c>
      <c r="CL3014" t="s">
        <v>87</v>
      </c>
    </row>
    <row r="3015" spans="1:90">
      <c r="A3015" t="s">
        <v>72</v>
      </c>
      <c r="B3015" t="s">
        <v>73</v>
      </c>
      <c r="C3015" t="s">
        <v>74</v>
      </c>
      <c r="E3015" t="str">
        <f>"FES1162718710"</f>
        <v>FES1162718710</v>
      </c>
      <c r="F3015" s="3">
        <v>43761</v>
      </c>
      <c r="G3015">
        <v>202004</v>
      </c>
      <c r="H3015" t="s">
        <v>75</v>
      </c>
      <c r="I3015" t="s">
        <v>76</v>
      </c>
      <c r="J3015" t="s">
        <v>77</v>
      </c>
      <c r="K3015" t="s">
        <v>78</v>
      </c>
      <c r="L3015" t="s">
        <v>75</v>
      </c>
      <c r="M3015" t="s">
        <v>76</v>
      </c>
      <c r="N3015" t="s">
        <v>1495</v>
      </c>
      <c r="O3015" t="s">
        <v>82</v>
      </c>
      <c r="P3015" t="str">
        <f>"2170713246                    "</f>
        <v xml:space="preserve">2170713246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11.81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5</v>
      </c>
      <c r="BJ3015">
        <v>2.2999999999999998</v>
      </c>
      <c r="BK3015">
        <v>5</v>
      </c>
      <c r="BL3015" s="4">
        <v>68.040000000000006</v>
      </c>
      <c r="BM3015" s="4">
        <v>10.210000000000001</v>
      </c>
      <c r="BN3015" s="4">
        <v>78.25</v>
      </c>
      <c r="BO3015" s="4">
        <v>78.25</v>
      </c>
      <c r="BQ3015" t="s">
        <v>95</v>
      </c>
      <c r="BR3015" t="s">
        <v>84</v>
      </c>
      <c r="BS3015" s="3">
        <v>43762</v>
      </c>
      <c r="BT3015" s="5">
        <v>0.30624999999999997</v>
      </c>
      <c r="BU3015" t="s">
        <v>246</v>
      </c>
      <c r="BV3015" t="s">
        <v>90</v>
      </c>
      <c r="BY3015">
        <v>11404.01</v>
      </c>
      <c r="CA3015" t="s">
        <v>91</v>
      </c>
      <c r="CC3015" t="s">
        <v>76</v>
      </c>
      <c r="CD3015">
        <v>1600</v>
      </c>
      <c r="CE3015" t="s">
        <v>86</v>
      </c>
      <c r="CF3015" s="3">
        <v>43763</v>
      </c>
      <c r="CI3015">
        <v>1</v>
      </c>
      <c r="CJ3015">
        <v>1</v>
      </c>
      <c r="CK3015">
        <v>22</v>
      </c>
      <c r="CL3015" t="s">
        <v>87</v>
      </c>
    </row>
    <row r="3016" spans="1:90">
      <c r="A3016" t="s">
        <v>72</v>
      </c>
      <c r="B3016" t="s">
        <v>73</v>
      </c>
      <c r="C3016" t="s">
        <v>74</v>
      </c>
      <c r="E3016" t="str">
        <f>"FES1162718650"</f>
        <v>FES1162718650</v>
      </c>
      <c r="F3016" s="3">
        <v>43761</v>
      </c>
      <c r="G3016">
        <v>202004</v>
      </c>
      <c r="H3016" t="s">
        <v>75</v>
      </c>
      <c r="I3016" t="s">
        <v>76</v>
      </c>
      <c r="J3016" t="s">
        <v>77</v>
      </c>
      <c r="K3016" t="s">
        <v>78</v>
      </c>
      <c r="L3016" t="s">
        <v>695</v>
      </c>
      <c r="M3016" t="s">
        <v>696</v>
      </c>
      <c r="N3016" t="s">
        <v>3022</v>
      </c>
      <c r="O3016" t="s">
        <v>82</v>
      </c>
      <c r="P3016" t="str">
        <f>"21707125352                   "</f>
        <v xml:space="preserve">21707125352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16.75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7.8</v>
      </c>
      <c r="BJ3016">
        <v>3.3</v>
      </c>
      <c r="BK3016">
        <v>8</v>
      </c>
      <c r="BL3016" s="4">
        <v>96.5</v>
      </c>
      <c r="BM3016" s="4">
        <v>14.48</v>
      </c>
      <c r="BN3016" s="4">
        <v>110.98</v>
      </c>
      <c r="BO3016" s="4">
        <v>110.98</v>
      </c>
      <c r="BQ3016" t="s">
        <v>3023</v>
      </c>
      <c r="BR3016" t="s">
        <v>84</v>
      </c>
      <c r="BS3016" s="3">
        <v>43762</v>
      </c>
      <c r="BT3016" s="5">
        <v>0.39513888888888887</v>
      </c>
      <c r="BU3016" t="s">
        <v>3024</v>
      </c>
      <c r="BV3016" t="s">
        <v>90</v>
      </c>
      <c r="BY3016">
        <v>16446.8</v>
      </c>
      <c r="CA3016" t="s">
        <v>2723</v>
      </c>
      <c r="CC3016" t="s">
        <v>696</v>
      </c>
      <c r="CD3016">
        <v>2170</v>
      </c>
      <c r="CE3016" t="s">
        <v>86</v>
      </c>
      <c r="CF3016" s="3">
        <v>43763</v>
      </c>
      <c r="CI3016">
        <v>1</v>
      </c>
      <c r="CJ3016">
        <v>1</v>
      </c>
      <c r="CK3016">
        <v>22</v>
      </c>
      <c r="CL3016" t="s">
        <v>87</v>
      </c>
    </row>
    <row r="3017" spans="1:90">
      <c r="A3017" t="s">
        <v>72</v>
      </c>
      <c r="B3017" t="s">
        <v>73</v>
      </c>
      <c r="C3017" t="s">
        <v>74</v>
      </c>
      <c r="E3017" t="str">
        <f>"FES1162718838"</f>
        <v>FES1162718838</v>
      </c>
      <c r="F3017" s="3">
        <v>43761</v>
      </c>
      <c r="G3017">
        <v>202004</v>
      </c>
      <c r="H3017" t="s">
        <v>75</v>
      </c>
      <c r="I3017" t="s">
        <v>76</v>
      </c>
      <c r="J3017" t="s">
        <v>77</v>
      </c>
      <c r="K3017" t="s">
        <v>78</v>
      </c>
      <c r="L3017" t="s">
        <v>75</v>
      </c>
      <c r="M3017" t="s">
        <v>76</v>
      </c>
      <c r="N3017" t="s">
        <v>1500</v>
      </c>
      <c r="O3017" t="s">
        <v>82</v>
      </c>
      <c r="P3017" t="str">
        <f>"217071950                     "</f>
        <v xml:space="preserve">217071950 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6.87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1.6</v>
      </c>
      <c r="BJ3017">
        <v>1.6</v>
      </c>
      <c r="BK3017">
        <v>2</v>
      </c>
      <c r="BL3017" s="4">
        <v>39.58</v>
      </c>
      <c r="BM3017" s="4">
        <v>5.94</v>
      </c>
      <c r="BN3017" s="4">
        <v>45.52</v>
      </c>
      <c r="BO3017" s="4">
        <v>45.52</v>
      </c>
      <c r="BQ3017" t="s">
        <v>192</v>
      </c>
      <c r="BR3017" t="s">
        <v>84</v>
      </c>
      <c r="BS3017" s="3">
        <v>43762</v>
      </c>
      <c r="BT3017" s="5">
        <v>0.41875000000000001</v>
      </c>
      <c r="BU3017" t="s">
        <v>269</v>
      </c>
      <c r="BV3017" t="s">
        <v>90</v>
      </c>
      <c r="BY3017">
        <v>8058.81</v>
      </c>
      <c r="CA3017" t="s">
        <v>247</v>
      </c>
      <c r="CC3017" t="s">
        <v>76</v>
      </c>
      <c r="CD3017">
        <v>1619</v>
      </c>
      <c r="CE3017" t="s">
        <v>86</v>
      </c>
      <c r="CF3017" s="3">
        <v>43763</v>
      </c>
      <c r="CI3017">
        <v>1</v>
      </c>
      <c r="CJ3017">
        <v>1</v>
      </c>
      <c r="CK3017">
        <v>22</v>
      </c>
      <c r="CL3017" t="s">
        <v>87</v>
      </c>
    </row>
    <row r="3018" spans="1:90">
      <c r="A3018" t="s">
        <v>72</v>
      </c>
      <c r="B3018" t="s">
        <v>73</v>
      </c>
      <c r="C3018" t="s">
        <v>74</v>
      </c>
      <c r="E3018" t="str">
        <f>"FES1162718872"</f>
        <v>FES1162718872</v>
      </c>
      <c r="F3018" s="3">
        <v>43761</v>
      </c>
      <c r="G3018">
        <v>202004</v>
      </c>
      <c r="H3018" t="s">
        <v>75</v>
      </c>
      <c r="I3018" t="s">
        <v>76</v>
      </c>
      <c r="J3018" t="s">
        <v>77</v>
      </c>
      <c r="K3018" t="s">
        <v>78</v>
      </c>
      <c r="L3018" t="s">
        <v>175</v>
      </c>
      <c r="M3018" t="s">
        <v>176</v>
      </c>
      <c r="N3018" t="s">
        <v>980</v>
      </c>
      <c r="O3018" t="s">
        <v>82</v>
      </c>
      <c r="P3018" t="str">
        <f>"2170713587                    "</f>
        <v xml:space="preserve">2170713587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8.7899999999999991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 s="4">
        <v>50.66</v>
      </c>
      <c r="BM3018" s="4">
        <v>7.6</v>
      </c>
      <c r="BN3018" s="4">
        <v>58.26</v>
      </c>
      <c r="BO3018" s="4">
        <v>58.26</v>
      </c>
      <c r="BQ3018" t="s">
        <v>95</v>
      </c>
      <c r="BR3018" t="s">
        <v>84</v>
      </c>
      <c r="BS3018" s="3">
        <v>43762</v>
      </c>
      <c r="BT3018" s="5">
        <v>0.38750000000000001</v>
      </c>
      <c r="BU3018" t="s">
        <v>1121</v>
      </c>
      <c r="BV3018" t="s">
        <v>90</v>
      </c>
      <c r="BY3018">
        <v>1200</v>
      </c>
      <c r="CA3018" t="s">
        <v>128</v>
      </c>
      <c r="CC3018" t="s">
        <v>176</v>
      </c>
      <c r="CD3018">
        <v>4001</v>
      </c>
      <c r="CE3018" t="s">
        <v>96</v>
      </c>
      <c r="CF3018" s="3">
        <v>43766</v>
      </c>
      <c r="CI3018">
        <v>1</v>
      </c>
      <c r="CJ3018">
        <v>1</v>
      </c>
      <c r="CK3018">
        <v>21</v>
      </c>
      <c r="CL3018" t="s">
        <v>87</v>
      </c>
    </row>
    <row r="3019" spans="1:90">
      <c r="A3019" t="s">
        <v>72</v>
      </c>
      <c r="B3019" t="s">
        <v>73</v>
      </c>
      <c r="C3019" t="s">
        <v>74</v>
      </c>
      <c r="E3019" t="str">
        <f>"FES1162718829"</f>
        <v>FES1162718829</v>
      </c>
      <c r="F3019" s="3">
        <v>43761</v>
      </c>
      <c r="G3019">
        <v>202004</v>
      </c>
      <c r="H3019" t="s">
        <v>75</v>
      </c>
      <c r="I3019" t="s">
        <v>76</v>
      </c>
      <c r="J3019" t="s">
        <v>77</v>
      </c>
      <c r="K3019" t="s">
        <v>78</v>
      </c>
      <c r="L3019" t="s">
        <v>185</v>
      </c>
      <c r="M3019" t="s">
        <v>186</v>
      </c>
      <c r="N3019" t="s">
        <v>3025</v>
      </c>
      <c r="O3019" t="s">
        <v>82</v>
      </c>
      <c r="P3019" t="str">
        <f>"2170711334                    "</f>
        <v xml:space="preserve">2170711334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10.16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3.8</v>
      </c>
      <c r="BJ3019">
        <v>1.6</v>
      </c>
      <c r="BK3019">
        <v>4</v>
      </c>
      <c r="BL3019" s="4">
        <v>58.55</v>
      </c>
      <c r="BM3019" s="4">
        <v>8.7799999999999994</v>
      </c>
      <c r="BN3019" s="4">
        <v>67.33</v>
      </c>
      <c r="BO3019" s="4">
        <v>67.33</v>
      </c>
      <c r="BQ3019" t="s">
        <v>192</v>
      </c>
      <c r="BR3019" t="s">
        <v>84</v>
      </c>
      <c r="BS3019" s="3">
        <v>43762</v>
      </c>
      <c r="BT3019" s="5">
        <v>0.35416666666666669</v>
      </c>
      <c r="BU3019" t="s">
        <v>467</v>
      </c>
      <c r="BV3019" t="s">
        <v>90</v>
      </c>
      <c r="BY3019">
        <v>8245.64</v>
      </c>
      <c r="CC3019" t="s">
        <v>186</v>
      </c>
      <c r="CD3019">
        <v>1406</v>
      </c>
      <c r="CE3019" t="s">
        <v>86</v>
      </c>
      <c r="CF3019" s="3">
        <v>43763</v>
      </c>
      <c r="CI3019">
        <v>1</v>
      </c>
      <c r="CJ3019">
        <v>1</v>
      </c>
      <c r="CK3019">
        <v>22</v>
      </c>
      <c r="CL3019" t="s">
        <v>87</v>
      </c>
    </row>
    <row r="3020" spans="1:90">
      <c r="A3020" t="s">
        <v>72</v>
      </c>
      <c r="B3020" t="s">
        <v>73</v>
      </c>
      <c r="C3020" t="s">
        <v>74</v>
      </c>
      <c r="E3020" t="str">
        <f>"FES1162718844"</f>
        <v>FES1162718844</v>
      </c>
      <c r="F3020" s="3">
        <v>43761</v>
      </c>
      <c r="G3020">
        <v>202004</v>
      </c>
      <c r="H3020" t="s">
        <v>75</v>
      </c>
      <c r="I3020" t="s">
        <v>76</v>
      </c>
      <c r="J3020" t="s">
        <v>77</v>
      </c>
      <c r="K3020" t="s">
        <v>78</v>
      </c>
      <c r="L3020" t="s">
        <v>79</v>
      </c>
      <c r="M3020" t="s">
        <v>80</v>
      </c>
      <c r="N3020" t="s">
        <v>3026</v>
      </c>
      <c r="O3020" t="s">
        <v>82</v>
      </c>
      <c r="P3020" t="str">
        <f>"2170713551                    "</f>
        <v xml:space="preserve">2170713551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10.16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2.2999999999999998</v>
      </c>
      <c r="BJ3020">
        <v>3.7</v>
      </c>
      <c r="BK3020">
        <v>4</v>
      </c>
      <c r="BL3020" s="4">
        <v>58.55</v>
      </c>
      <c r="BM3020" s="4">
        <v>8.7799999999999994</v>
      </c>
      <c r="BN3020" s="4">
        <v>67.33</v>
      </c>
      <c r="BO3020" s="4">
        <v>67.33</v>
      </c>
      <c r="BQ3020" t="s">
        <v>3027</v>
      </c>
      <c r="BR3020" t="s">
        <v>84</v>
      </c>
      <c r="BS3020" s="3">
        <v>43762</v>
      </c>
      <c r="BT3020" s="5">
        <v>0.37013888888888885</v>
      </c>
      <c r="BU3020" t="s">
        <v>2380</v>
      </c>
      <c r="BV3020" t="s">
        <v>90</v>
      </c>
      <c r="BY3020">
        <v>18550.03</v>
      </c>
      <c r="CC3020" t="s">
        <v>80</v>
      </c>
      <c r="CD3020">
        <v>2001</v>
      </c>
      <c r="CE3020" t="s">
        <v>2255</v>
      </c>
      <c r="CF3020" s="3">
        <v>43763</v>
      </c>
      <c r="CI3020">
        <v>1</v>
      </c>
      <c r="CJ3020">
        <v>1</v>
      </c>
      <c r="CK3020">
        <v>22</v>
      </c>
      <c r="CL3020" t="s">
        <v>87</v>
      </c>
    </row>
    <row r="3021" spans="1:90">
      <c r="A3021" t="s">
        <v>72</v>
      </c>
      <c r="B3021" t="s">
        <v>73</v>
      </c>
      <c r="C3021" t="s">
        <v>74</v>
      </c>
      <c r="E3021" t="str">
        <f>"FES1162718898"</f>
        <v>FES1162718898</v>
      </c>
      <c r="F3021" s="3">
        <v>43761</v>
      </c>
      <c r="G3021">
        <v>202004</v>
      </c>
      <c r="H3021" t="s">
        <v>75</v>
      </c>
      <c r="I3021" t="s">
        <v>76</v>
      </c>
      <c r="J3021" t="s">
        <v>77</v>
      </c>
      <c r="K3021" t="s">
        <v>78</v>
      </c>
      <c r="L3021" t="s">
        <v>119</v>
      </c>
      <c r="M3021" t="s">
        <v>120</v>
      </c>
      <c r="N3021" t="s">
        <v>220</v>
      </c>
      <c r="O3021" t="s">
        <v>82</v>
      </c>
      <c r="P3021" t="str">
        <f>"2170713626                    "</f>
        <v xml:space="preserve">2170713626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8.7899999999999991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 s="4">
        <v>50.66</v>
      </c>
      <c r="BM3021" s="4">
        <v>7.6</v>
      </c>
      <c r="BN3021" s="4">
        <v>58.26</v>
      </c>
      <c r="BO3021" s="4">
        <v>58.26</v>
      </c>
      <c r="BQ3021" t="s">
        <v>95</v>
      </c>
      <c r="BR3021" t="s">
        <v>84</v>
      </c>
      <c r="BS3021" s="3">
        <v>43762</v>
      </c>
      <c r="BT3021" s="5">
        <v>0.35138888888888892</v>
      </c>
      <c r="BU3021" t="s">
        <v>221</v>
      </c>
      <c r="BV3021" t="s">
        <v>90</v>
      </c>
      <c r="BY3021">
        <v>1200</v>
      </c>
      <c r="CA3021" t="s">
        <v>209</v>
      </c>
      <c r="CC3021" t="s">
        <v>120</v>
      </c>
      <c r="CD3021">
        <v>6001</v>
      </c>
      <c r="CE3021" t="s">
        <v>96</v>
      </c>
      <c r="CF3021" s="3">
        <v>43763</v>
      </c>
      <c r="CI3021">
        <v>1</v>
      </c>
      <c r="CJ3021">
        <v>1</v>
      </c>
      <c r="CK3021">
        <v>21</v>
      </c>
      <c r="CL3021" t="s">
        <v>87</v>
      </c>
    </row>
    <row r="3022" spans="1:90">
      <c r="A3022" t="s">
        <v>72</v>
      </c>
      <c r="B3022" t="s">
        <v>73</v>
      </c>
      <c r="C3022" t="s">
        <v>74</v>
      </c>
      <c r="E3022" t="str">
        <f>"FES1162718855"</f>
        <v>FES1162718855</v>
      </c>
      <c r="F3022" s="3">
        <v>43761</v>
      </c>
      <c r="G3022">
        <v>202004</v>
      </c>
      <c r="H3022" t="s">
        <v>75</v>
      </c>
      <c r="I3022" t="s">
        <v>76</v>
      </c>
      <c r="J3022" t="s">
        <v>77</v>
      </c>
      <c r="K3022" t="s">
        <v>78</v>
      </c>
      <c r="L3022" t="s">
        <v>479</v>
      </c>
      <c r="M3022" t="s">
        <v>480</v>
      </c>
      <c r="N3022" t="s">
        <v>3028</v>
      </c>
      <c r="O3022" t="s">
        <v>82</v>
      </c>
      <c r="P3022" t="str">
        <f>"2170713563                    "</f>
        <v xml:space="preserve">2170713563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12.36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 s="4">
        <v>71.239999999999995</v>
      </c>
      <c r="BM3022" s="4">
        <v>10.69</v>
      </c>
      <c r="BN3022" s="4">
        <v>81.93</v>
      </c>
      <c r="BO3022" s="4">
        <v>81.93</v>
      </c>
      <c r="BQ3022" t="s">
        <v>101</v>
      </c>
      <c r="BR3022" t="s">
        <v>84</v>
      </c>
      <c r="BS3022" s="3">
        <v>43762</v>
      </c>
      <c r="BT3022" s="5">
        <v>0.33333333333333331</v>
      </c>
      <c r="BU3022" t="s">
        <v>3029</v>
      </c>
      <c r="BV3022" t="s">
        <v>90</v>
      </c>
      <c r="BY3022">
        <v>1200</v>
      </c>
      <c r="CA3022" t="s">
        <v>483</v>
      </c>
      <c r="CC3022" t="s">
        <v>480</v>
      </c>
      <c r="CD3022">
        <v>1939</v>
      </c>
      <c r="CE3022" t="s">
        <v>96</v>
      </c>
      <c r="CF3022" s="3">
        <v>43763</v>
      </c>
      <c r="CI3022">
        <v>1</v>
      </c>
      <c r="CJ3022">
        <v>1</v>
      </c>
      <c r="CK3022">
        <v>24</v>
      </c>
      <c r="CL3022" t="s">
        <v>87</v>
      </c>
    </row>
    <row r="3023" spans="1:90">
      <c r="A3023" t="s">
        <v>72</v>
      </c>
      <c r="B3023" t="s">
        <v>73</v>
      </c>
      <c r="C3023" t="s">
        <v>74</v>
      </c>
      <c r="E3023" t="str">
        <f>"FES1162718862"</f>
        <v>FES1162718862</v>
      </c>
      <c r="F3023" s="3">
        <v>43761</v>
      </c>
      <c r="G3023">
        <v>202004</v>
      </c>
      <c r="H3023" t="s">
        <v>75</v>
      </c>
      <c r="I3023" t="s">
        <v>76</v>
      </c>
      <c r="J3023" t="s">
        <v>77</v>
      </c>
      <c r="K3023" t="s">
        <v>78</v>
      </c>
      <c r="L3023" t="s">
        <v>142</v>
      </c>
      <c r="M3023" t="s">
        <v>143</v>
      </c>
      <c r="N3023" t="s">
        <v>755</v>
      </c>
      <c r="O3023" t="s">
        <v>82</v>
      </c>
      <c r="P3023" t="str">
        <f>"21707135711                   "</f>
        <v xml:space="preserve">21707135711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6.87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 s="4">
        <v>39.58</v>
      </c>
      <c r="BM3023" s="4">
        <v>5.94</v>
      </c>
      <c r="BN3023" s="4">
        <v>45.52</v>
      </c>
      <c r="BO3023" s="4">
        <v>45.52</v>
      </c>
      <c r="BQ3023" t="s">
        <v>95</v>
      </c>
      <c r="BR3023" t="s">
        <v>84</v>
      </c>
      <c r="BS3023" s="3">
        <v>43762</v>
      </c>
      <c r="BT3023" s="5">
        <v>0.33333333333333331</v>
      </c>
      <c r="BU3023" t="s">
        <v>627</v>
      </c>
      <c r="BV3023" t="s">
        <v>90</v>
      </c>
      <c r="BY3023">
        <v>1200</v>
      </c>
      <c r="CA3023" t="s">
        <v>347</v>
      </c>
      <c r="CC3023" t="s">
        <v>143</v>
      </c>
      <c r="CD3023">
        <v>1459</v>
      </c>
      <c r="CE3023" t="s">
        <v>96</v>
      </c>
      <c r="CF3023" s="3">
        <v>43763</v>
      </c>
      <c r="CI3023">
        <v>1</v>
      </c>
      <c r="CJ3023">
        <v>1</v>
      </c>
      <c r="CK3023">
        <v>22</v>
      </c>
      <c r="CL3023" t="s">
        <v>87</v>
      </c>
    </row>
    <row r="3024" spans="1:90">
      <c r="A3024" t="s">
        <v>72</v>
      </c>
      <c r="B3024" t="s">
        <v>73</v>
      </c>
      <c r="C3024" t="s">
        <v>74</v>
      </c>
      <c r="E3024" t="str">
        <f>"FES1162718888"</f>
        <v>FES1162718888</v>
      </c>
      <c r="F3024" s="3">
        <v>43761</v>
      </c>
      <c r="G3024">
        <v>202004</v>
      </c>
      <c r="H3024" t="s">
        <v>75</v>
      </c>
      <c r="I3024" t="s">
        <v>76</v>
      </c>
      <c r="J3024" t="s">
        <v>77</v>
      </c>
      <c r="K3024" t="s">
        <v>78</v>
      </c>
      <c r="L3024" t="s">
        <v>175</v>
      </c>
      <c r="M3024" t="s">
        <v>176</v>
      </c>
      <c r="N3024" t="s">
        <v>3030</v>
      </c>
      <c r="O3024" t="s">
        <v>82</v>
      </c>
      <c r="P3024" t="str">
        <f>"2170713611                    "</f>
        <v xml:space="preserve">2170713611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8.7899999999999991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 s="4">
        <v>50.66</v>
      </c>
      <c r="BM3024" s="4">
        <v>7.6</v>
      </c>
      <c r="BN3024" s="4">
        <v>58.26</v>
      </c>
      <c r="BO3024" s="4">
        <v>58.26</v>
      </c>
      <c r="BQ3024" t="s">
        <v>192</v>
      </c>
      <c r="BR3024" t="s">
        <v>84</v>
      </c>
      <c r="BS3024" s="3">
        <v>43762</v>
      </c>
      <c r="BT3024" s="5">
        <v>0.36388888888888887</v>
      </c>
      <c r="BU3024" t="s">
        <v>3031</v>
      </c>
      <c r="BV3024" t="s">
        <v>90</v>
      </c>
      <c r="BY3024">
        <v>1200</v>
      </c>
      <c r="CA3024" t="s">
        <v>3007</v>
      </c>
      <c r="CC3024" t="s">
        <v>176</v>
      </c>
      <c r="CD3024">
        <v>4157</v>
      </c>
      <c r="CE3024" t="s">
        <v>96</v>
      </c>
      <c r="CF3024" s="3">
        <v>43766</v>
      </c>
      <c r="CI3024">
        <v>1</v>
      </c>
      <c r="CJ3024">
        <v>1</v>
      </c>
      <c r="CK3024">
        <v>21</v>
      </c>
      <c r="CL3024" t="s">
        <v>87</v>
      </c>
    </row>
    <row r="3025" spans="1:90">
      <c r="A3025" t="s">
        <v>72</v>
      </c>
      <c r="B3025" t="s">
        <v>73</v>
      </c>
      <c r="C3025" t="s">
        <v>74</v>
      </c>
      <c r="E3025" t="str">
        <f>"FES1162718674"</f>
        <v>FES1162718674</v>
      </c>
      <c r="F3025" s="3">
        <v>43761</v>
      </c>
      <c r="G3025">
        <v>202004</v>
      </c>
      <c r="H3025" t="s">
        <v>75</v>
      </c>
      <c r="I3025" t="s">
        <v>76</v>
      </c>
      <c r="J3025" t="s">
        <v>77</v>
      </c>
      <c r="K3025" t="s">
        <v>78</v>
      </c>
      <c r="L3025" t="s">
        <v>185</v>
      </c>
      <c r="M3025" t="s">
        <v>186</v>
      </c>
      <c r="N3025" t="s">
        <v>1490</v>
      </c>
      <c r="O3025" t="s">
        <v>82</v>
      </c>
      <c r="P3025" t="str">
        <f>"2170713422                    "</f>
        <v xml:space="preserve">2170713422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6.87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 s="4">
        <v>39.58</v>
      </c>
      <c r="BM3025" s="4">
        <v>5.94</v>
      </c>
      <c r="BN3025" s="4">
        <v>45.52</v>
      </c>
      <c r="BO3025" s="4">
        <v>45.52</v>
      </c>
      <c r="BQ3025" t="s">
        <v>1491</v>
      </c>
      <c r="BR3025" t="s">
        <v>84</v>
      </c>
      <c r="BS3025" s="3">
        <v>43762</v>
      </c>
      <c r="BT3025" s="5">
        <v>0.52222222222222225</v>
      </c>
      <c r="BU3025" t="s">
        <v>3032</v>
      </c>
      <c r="BV3025" t="s">
        <v>87</v>
      </c>
      <c r="BW3025" t="s">
        <v>232</v>
      </c>
      <c r="BX3025" t="s">
        <v>324</v>
      </c>
      <c r="BY3025">
        <v>1200</v>
      </c>
      <c r="CA3025" t="s">
        <v>3033</v>
      </c>
      <c r="CC3025" t="s">
        <v>186</v>
      </c>
      <c r="CD3025">
        <v>1422</v>
      </c>
      <c r="CE3025" t="s">
        <v>96</v>
      </c>
      <c r="CF3025" s="3">
        <v>43763</v>
      </c>
      <c r="CI3025">
        <v>1</v>
      </c>
      <c r="CJ3025">
        <v>1</v>
      </c>
      <c r="CK3025">
        <v>22</v>
      </c>
      <c r="CL3025" t="s">
        <v>87</v>
      </c>
    </row>
    <row r="3026" spans="1:90">
      <c r="A3026" t="s">
        <v>72</v>
      </c>
      <c r="B3026" t="s">
        <v>73</v>
      </c>
      <c r="C3026" t="s">
        <v>74</v>
      </c>
      <c r="E3026" t="str">
        <f>"FES1162718656"</f>
        <v>FES1162718656</v>
      </c>
      <c r="F3026" s="3">
        <v>43761</v>
      </c>
      <c r="G3026">
        <v>202004</v>
      </c>
      <c r="H3026" t="s">
        <v>75</v>
      </c>
      <c r="I3026" t="s">
        <v>76</v>
      </c>
      <c r="J3026" t="s">
        <v>77</v>
      </c>
      <c r="K3026" t="s">
        <v>78</v>
      </c>
      <c r="L3026" t="s">
        <v>227</v>
      </c>
      <c r="M3026" t="s">
        <v>228</v>
      </c>
      <c r="N3026" t="s">
        <v>987</v>
      </c>
      <c r="O3026" t="s">
        <v>82</v>
      </c>
      <c r="P3026" t="str">
        <f>"2170712993                    "</f>
        <v xml:space="preserve">2170712993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17.04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 s="4">
        <v>98.16</v>
      </c>
      <c r="BM3026" s="4">
        <v>14.72</v>
      </c>
      <c r="BN3026" s="4">
        <v>112.88</v>
      </c>
      <c r="BO3026" s="4">
        <v>112.88</v>
      </c>
      <c r="BQ3026" t="s">
        <v>83</v>
      </c>
      <c r="BR3026" t="s">
        <v>84</v>
      </c>
      <c r="BS3026" s="3">
        <v>43762</v>
      </c>
      <c r="BT3026" s="5">
        <v>0.4375</v>
      </c>
      <c r="BU3026" t="s">
        <v>3034</v>
      </c>
      <c r="BV3026" t="s">
        <v>90</v>
      </c>
      <c r="BY3026">
        <v>1200</v>
      </c>
      <c r="CA3026" t="s">
        <v>465</v>
      </c>
      <c r="CC3026" t="s">
        <v>228</v>
      </c>
      <c r="CD3026">
        <v>1911</v>
      </c>
      <c r="CE3026" t="s">
        <v>96</v>
      </c>
      <c r="CF3026" s="3">
        <v>43763</v>
      </c>
      <c r="CI3026">
        <v>1</v>
      </c>
      <c r="CJ3026">
        <v>1</v>
      </c>
      <c r="CK3026">
        <v>23</v>
      </c>
      <c r="CL3026" t="s">
        <v>87</v>
      </c>
    </row>
    <row r="3027" spans="1:90">
      <c r="A3027" t="s">
        <v>72</v>
      </c>
      <c r="B3027" t="s">
        <v>73</v>
      </c>
      <c r="C3027" t="s">
        <v>74</v>
      </c>
      <c r="E3027" t="str">
        <f>"FES1162718860"</f>
        <v>FES1162718860</v>
      </c>
      <c r="F3027" s="3">
        <v>43761</v>
      </c>
      <c r="G3027">
        <v>202004</v>
      </c>
      <c r="H3027" t="s">
        <v>75</v>
      </c>
      <c r="I3027" t="s">
        <v>76</v>
      </c>
      <c r="J3027" t="s">
        <v>77</v>
      </c>
      <c r="K3027" t="s">
        <v>78</v>
      </c>
      <c r="L3027" t="s">
        <v>79</v>
      </c>
      <c r="M3027" t="s">
        <v>80</v>
      </c>
      <c r="N3027" t="s">
        <v>81</v>
      </c>
      <c r="O3027" t="s">
        <v>82</v>
      </c>
      <c r="P3027" t="str">
        <f>"2170713568                    "</f>
        <v xml:space="preserve">2170713568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6.87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 s="4">
        <v>39.58</v>
      </c>
      <c r="BM3027" s="4">
        <v>5.94</v>
      </c>
      <c r="BN3027" s="4">
        <v>45.52</v>
      </c>
      <c r="BO3027" s="4">
        <v>45.52</v>
      </c>
      <c r="BQ3027" t="s">
        <v>83</v>
      </c>
      <c r="BR3027" t="s">
        <v>84</v>
      </c>
      <c r="BS3027" s="3">
        <v>43762</v>
      </c>
      <c r="BT3027" s="5">
        <v>0.375</v>
      </c>
      <c r="BU3027" t="s">
        <v>145</v>
      </c>
      <c r="BV3027" t="s">
        <v>90</v>
      </c>
      <c r="BY3027">
        <v>1200</v>
      </c>
      <c r="CC3027" t="s">
        <v>80</v>
      </c>
      <c r="CD3027">
        <v>2094</v>
      </c>
      <c r="CE3027" t="s">
        <v>96</v>
      </c>
      <c r="CF3027" s="3">
        <v>43763</v>
      </c>
      <c r="CI3027">
        <v>1</v>
      </c>
      <c r="CJ3027">
        <v>1</v>
      </c>
      <c r="CK3027">
        <v>22</v>
      </c>
      <c r="CL3027" t="s">
        <v>87</v>
      </c>
    </row>
    <row r="3028" spans="1:90">
      <c r="A3028" t="s">
        <v>72</v>
      </c>
      <c r="B3028" t="s">
        <v>73</v>
      </c>
      <c r="C3028" t="s">
        <v>74</v>
      </c>
      <c r="E3028" t="str">
        <f>"FES1162718863"</f>
        <v>FES1162718863</v>
      </c>
      <c r="F3028" s="3">
        <v>43761</v>
      </c>
      <c r="G3028">
        <v>202004</v>
      </c>
      <c r="H3028" t="s">
        <v>75</v>
      </c>
      <c r="I3028" t="s">
        <v>76</v>
      </c>
      <c r="J3028" t="s">
        <v>77</v>
      </c>
      <c r="K3028" t="s">
        <v>78</v>
      </c>
      <c r="L3028" t="s">
        <v>129</v>
      </c>
      <c r="M3028" t="s">
        <v>130</v>
      </c>
      <c r="N3028" t="s">
        <v>126</v>
      </c>
      <c r="O3028" t="s">
        <v>82</v>
      </c>
      <c r="P3028" t="str">
        <f>"2170713574                    "</f>
        <v xml:space="preserve">2170713574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6.87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 s="4">
        <v>39.58</v>
      </c>
      <c r="BM3028" s="4">
        <v>5.94</v>
      </c>
      <c r="BN3028" s="4">
        <v>45.52</v>
      </c>
      <c r="BO3028" s="4">
        <v>45.52</v>
      </c>
      <c r="BQ3028" t="s">
        <v>95</v>
      </c>
      <c r="BR3028" t="s">
        <v>84</v>
      </c>
      <c r="BS3028" s="3">
        <v>43762</v>
      </c>
      <c r="BT3028" s="5">
        <v>0.35069444444444442</v>
      </c>
      <c r="BU3028" t="s">
        <v>2713</v>
      </c>
      <c r="BV3028" t="s">
        <v>90</v>
      </c>
      <c r="BY3028">
        <v>1200</v>
      </c>
      <c r="CC3028" t="s">
        <v>130</v>
      </c>
      <c r="CD3028">
        <v>1451</v>
      </c>
      <c r="CE3028" t="s">
        <v>96</v>
      </c>
      <c r="CF3028" s="3">
        <v>43763</v>
      </c>
      <c r="CI3028">
        <v>1</v>
      </c>
      <c r="CJ3028">
        <v>1</v>
      </c>
      <c r="CK3028">
        <v>22</v>
      </c>
      <c r="CL3028" t="s">
        <v>87</v>
      </c>
    </row>
    <row r="3029" spans="1:90">
      <c r="A3029" t="s">
        <v>72</v>
      </c>
      <c r="B3029" t="s">
        <v>73</v>
      </c>
      <c r="C3029" t="s">
        <v>74</v>
      </c>
      <c r="E3029" t="str">
        <f>"FES1162718877"</f>
        <v>FES1162718877</v>
      </c>
      <c r="F3029" s="3">
        <v>43761</v>
      </c>
      <c r="G3029">
        <v>202004</v>
      </c>
      <c r="H3029" t="s">
        <v>75</v>
      </c>
      <c r="I3029" t="s">
        <v>76</v>
      </c>
      <c r="J3029" t="s">
        <v>77</v>
      </c>
      <c r="K3029" t="s">
        <v>78</v>
      </c>
      <c r="L3029" t="s">
        <v>185</v>
      </c>
      <c r="M3029" t="s">
        <v>186</v>
      </c>
      <c r="N3029" t="s">
        <v>3035</v>
      </c>
      <c r="O3029" t="s">
        <v>82</v>
      </c>
      <c r="P3029" t="str">
        <f>"2170713594                    "</f>
        <v xml:space="preserve">2170713594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6.87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 s="4">
        <v>39.58</v>
      </c>
      <c r="BM3029" s="4">
        <v>5.94</v>
      </c>
      <c r="BN3029" s="4">
        <v>45.52</v>
      </c>
      <c r="BO3029" s="4">
        <v>45.52</v>
      </c>
      <c r="BQ3029" t="s">
        <v>3036</v>
      </c>
      <c r="BR3029" t="s">
        <v>84</v>
      </c>
      <c r="BS3029" s="3">
        <v>43763</v>
      </c>
      <c r="BT3029" s="5">
        <v>0.34722222222222227</v>
      </c>
      <c r="BU3029" t="s">
        <v>3037</v>
      </c>
      <c r="BV3029" t="s">
        <v>87</v>
      </c>
      <c r="BW3029" t="s">
        <v>232</v>
      </c>
      <c r="BX3029" t="s">
        <v>1407</v>
      </c>
      <c r="BY3029">
        <v>1200</v>
      </c>
      <c r="CA3029" t="s">
        <v>3038</v>
      </c>
      <c r="CC3029" t="s">
        <v>186</v>
      </c>
      <c r="CD3029">
        <v>1406</v>
      </c>
      <c r="CE3029" t="s">
        <v>96</v>
      </c>
      <c r="CF3029" s="3">
        <v>43766</v>
      </c>
      <c r="CI3029">
        <v>1</v>
      </c>
      <c r="CJ3029">
        <v>2</v>
      </c>
      <c r="CK3029">
        <v>22</v>
      </c>
      <c r="CL3029" t="s">
        <v>87</v>
      </c>
    </row>
    <row r="3030" spans="1:90">
      <c r="A3030" t="s">
        <v>72</v>
      </c>
      <c r="B3030" t="s">
        <v>73</v>
      </c>
      <c r="C3030" t="s">
        <v>74</v>
      </c>
      <c r="E3030" t="str">
        <f>"FES1162718754"</f>
        <v>FES1162718754</v>
      </c>
      <c r="F3030" s="3">
        <v>43761</v>
      </c>
      <c r="G3030">
        <v>202004</v>
      </c>
      <c r="H3030" t="s">
        <v>75</v>
      </c>
      <c r="I3030" t="s">
        <v>76</v>
      </c>
      <c r="J3030" t="s">
        <v>77</v>
      </c>
      <c r="K3030" t="s">
        <v>78</v>
      </c>
      <c r="L3030" t="s">
        <v>695</v>
      </c>
      <c r="M3030" t="s">
        <v>696</v>
      </c>
      <c r="N3030" t="s">
        <v>2787</v>
      </c>
      <c r="O3030" t="s">
        <v>82</v>
      </c>
      <c r="P3030" t="str">
        <f>"2170713211                    "</f>
        <v xml:space="preserve">2170713211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6.87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 s="4">
        <v>39.58</v>
      </c>
      <c r="BM3030" s="4">
        <v>5.94</v>
      </c>
      <c r="BN3030" s="4">
        <v>45.52</v>
      </c>
      <c r="BO3030" s="4">
        <v>45.52</v>
      </c>
      <c r="BQ3030" t="s">
        <v>95</v>
      </c>
      <c r="BR3030" t="s">
        <v>84</v>
      </c>
      <c r="BS3030" s="3">
        <v>43762</v>
      </c>
      <c r="BT3030" s="5">
        <v>0.37152777777777773</v>
      </c>
      <c r="BU3030" t="s">
        <v>2110</v>
      </c>
      <c r="BV3030" t="s">
        <v>90</v>
      </c>
      <c r="BY3030">
        <v>1200</v>
      </c>
      <c r="CA3030" t="s">
        <v>2723</v>
      </c>
      <c r="CC3030" t="s">
        <v>696</v>
      </c>
      <c r="CD3030">
        <v>2170</v>
      </c>
      <c r="CE3030" t="s">
        <v>96</v>
      </c>
      <c r="CF3030" s="3">
        <v>43763</v>
      </c>
      <c r="CI3030">
        <v>1</v>
      </c>
      <c r="CJ3030">
        <v>1</v>
      </c>
      <c r="CK3030">
        <v>22</v>
      </c>
      <c r="CL3030" t="s">
        <v>87</v>
      </c>
    </row>
    <row r="3031" spans="1:90">
      <c r="A3031" t="s">
        <v>72</v>
      </c>
      <c r="B3031" t="s">
        <v>73</v>
      </c>
      <c r="C3031" t="s">
        <v>74</v>
      </c>
      <c r="E3031" t="str">
        <f>"FES1162718876"</f>
        <v>FES1162718876</v>
      </c>
      <c r="F3031" s="3">
        <v>43761</v>
      </c>
      <c r="G3031">
        <v>202004</v>
      </c>
      <c r="H3031" t="s">
        <v>75</v>
      </c>
      <c r="I3031" t="s">
        <v>76</v>
      </c>
      <c r="J3031" t="s">
        <v>77</v>
      </c>
      <c r="K3031" t="s">
        <v>78</v>
      </c>
      <c r="L3031" t="s">
        <v>75</v>
      </c>
      <c r="M3031" t="s">
        <v>76</v>
      </c>
      <c r="N3031" t="s">
        <v>1827</v>
      </c>
      <c r="O3031" t="s">
        <v>82</v>
      </c>
      <c r="P3031" t="str">
        <f>"2170713592                    "</f>
        <v xml:space="preserve">2170713592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6.87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 s="4">
        <v>39.58</v>
      </c>
      <c r="BM3031" s="4">
        <v>5.94</v>
      </c>
      <c r="BN3031" s="4">
        <v>45.52</v>
      </c>
      <c r="BO3031" s="4">
        <v>45.52</v>
      </c>
      <c r="BR3031" t="s">
        <v>84</v>
      </c>
      <c r="BS3031" s="3">
        <v>43762</v>
      </c>
      <c r="BT3031" s="5">
        <v>0.4513888888888889</v>
      </c>
      <c r="BU3031" t="s">
        <v>1828</v>
      </c>
      <c r="BV3031" t="s">
        <v>87</v>
      </c>
      <c r="BW3031" t="s">
        <v>555</v>
      </c>
      <c r="BX3031" t="s">
        <v>977</v>
      </c>
      <c r="BY3031">
        <v>1200</v>
      </c>
      <c r="CC3031" t="s">
        <v>76</v>
      </c>
      <c r="CD3031">
        <v>1682</v>
      </c>
      <c r="CE3031" t="s">
        <v>96</v>
      </c>
      <c r="CF3031" s="3">
        <v>43763</v>
      </c>
      <c r="CI3031">
        <v>1</v>
      </c>
      <c r="CJ3031">
        <v>1</v>
      </c>
      <c r="CK3031">
        <v>22</v>
      </c>
      <c r="CL3031" t="s">
        <v>87</v>
      </c>
    </row>
    <row r="3032" spans="1:90">
      <c r="A3032" t="s">
        <v>72</v>
      </c>
      <c r="B3032" t="s">
        <v>73</v>
      </c>
      <c r="C3032" t="s">
        <v>74</v>
      </c>
      <c r="E3032" t="str">
        <f>"FES1162718882"</f>
        <v>FES1162718882</v>
      </c>
      <c r="F3032" s="3">
        <v>43761</v>
      </c>
      <c r="G3032">
        <v>202004</v>
      </c>
      <c r="H3032" t="s">
        <v>75</v>
      </c>
      <c r="I3032" t="s">
        <v>76</v>
      </c>
      <c r="J3032" t="s">
        <v>77</v>
      </c>
      <c r="K3032" t="s">
        <v>78</v>
      </c>
      <c r="L3032" t="s">
        <v>436</v>
      </c>
      <c r="M3032" t="s">
        <v>437</v>
      </c>
      <c r="N3032" t="s">
        <v>1436</v>
      </c>
      <c r="O3032" t="s">
        <v>82</v>
      </c>
      <c r="P3032" t="str">
        <f>"2170713600                    "</f>
        <v xml:space="preserve">2170713600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6.87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 s="4">
        <v>39.58</v>
      </c>
      <c r="BM3032" s="4">
        <v>5.94</v>
      </c>
      <c r="BN3032" s="4">
        <v>45.52</v>
      </c>
      <c r="BO3032" s="4">
        <v>45.52</v>
      </c>
      <c r="BQ3032" t="s">
        <v>83</v>
      </c>
      <c r="BR3032" t="s">
        <v>84</v>
      </c>
      <c r="BS3032" s="3">
        <v>43762</v>
      </c>
      <c r="BT3032" s="5">
        <v>0.37152777777777773</v>
      </c>
      <c r="BU3032" t="s">
        <v>1282</v>
      </c>
      <c r="BV3032" t="s">
        <v>90</v>
      </c>
      <c r="BY3032">
        <v>1200</v>
      </c>
      <c r="CA3032" t="s">
        <v>307</v>
      </c>
      <c r="CC3032" t="s">
        <v>437</v>
      </c>
      <c r="CD3032">
        <v>1709</v>
      </c>
      <c r="CE3032" t="s">
        <v>96</v>
      </c>
      <c r="CF3032" s="3">
        <v>43763</v>
      </c>
      <c r="CI3032">
        <v>1</v>
      </c>
      <c r="CJ3032">
        <v>1</v>
      </c>
      <c r="CK3032">
        <v>22</v>
      </c>
      <c r="CL3032" t="s">
        <v>87</v>
      </c>
    </row>
    <row r="3033" spans="1:90">
      <c r="A3033" t="s">
        <v>72</v>
      </c>
      <c r="B3033" t="s">
        <v>73</v>
      </c>
      <c r="C3033" t="s">
        <v>74</v>
      </c>
      <c r="E3033" t="str">
        <f>"FES1162718712"</f>
        <v>FES1162718712</v>
      </c>
      <c r="F3033" s="3">
        <v>43761</v>
      </c>
      <c r="G3033">
        <v>202004</v>
      </c>
      <c r="H3033" t="s">
        <v>75</v>
      </c>
      <c r="I3033" t="s">
        <v>76</v>
      </c>
      <c r="J3033" t="s">
        <v>77</v>
      </c>
      <c r="K3033" t="s">
        <v>78</v>
      </c>
      <c r="L3033" t="s">
        <v>98</v>
      </c>
      <c r="M3033" t="s">
        <v>99</v>
      </c>
      <c r="N3033" t="s">
        <v>795</v>
      </c>
      <c r="O3033" t="s">
        <v>82</v>
      </c>
      <c r="P3033" t="str">
        <f>"2170713429                    "</f>
        <v xml:space="preserve">2170713429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59.31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13.5</v>
      </c>
      <c r="BJ3033">
        <v>2.8</v>
      </c>
      <c r="BK3033">
        <v>13.5</v>
      </c>
      <c r="BL3033" s="4">
        <v>341.76</v>
      </c>
      <c r="BM3033" s="4">
        <v>51.26</v>
      </c>
      <c r="BN3033" s="4">
        <v>393.02</v>
      </c>
      <c r="BO3033" s="4">
        <v>393.02</v>
      </c>
      <c r="BQ3033" t="s">
        <v>83</v>
      </c>
      <c r="BR3033" t="s">
        <v>84</v>
      </c>
      <c r="BS3033" s="3">
        <v>43762</v>
      </c>
      <c r="BT3033" s="5">
        <v>0.41666666666666669</v>
      </c>
      <c r="BU3033" t="s">
        <v>452</v>
      </c>
      <c r="BV3033" t="s">
        <v>90</v>
      </c>
      <c r="BY3033">
        <v>14148.75</v>
      </c>
      <c r="CA3033" t="s">
        <v>453</v>
      </c>
      <c r="CC3033" t="s">
        <v>99</v>
      </c>
      <c r="CD3033">
        <v>3610</v>
      </c>
      <c r="CE3033" t="s">
        <v>86</v>
      </c>
      <c r="CF3033" s="3">
        <v>43766</v>
      </c>
      <c r="CI3033">
        <v>1</v>
      </c>
      <c r="CJ3033">
        <v>1</v>
      </c>
      <c r="CK3033">
        <v>21</v>
      </c>
      <c r="CL3033" t="s">
        <v>87</v>
      </c>
    </row>
    <row r="3034" spans="1:90">
      <c r="A3034" t="s">
        <v>72</v>
      </c>
      <c r="B3034" t="s">
        <v>73</v>
      </c>
      <c r="C3034" t="s">
        <v>74</v>
      </c>
      <c r="E3034" t="str">
        <f>"FES1162718665"</f>
        <v>FES1162718665</v>
      </c>
      <c r="F3034" s="3">
        <v>43761</v>
      </c>
      <c r="G3034">
        <v>202004</v>
      </c>
      <c r="H3034" t="s">
        <v>75</v>
      </c>
      <c r="I3034" t="s">
        <v>76</v>
      </c>
      <c r="J3034" t="s">
        <v>77</v>
      </c>
      <c r="K3034" t="s">
        <v>78</v>
      </c>
      <c r="L3034" t="s">
        <v>175</v>
      </c>
      <c r="M3034" t="s">
        <v>176</v>
      </c>
      <c r="N3034" t="s">
        <v>1204</v>
      </c>
      <c r="O3034" t="s">
        <v>82</v>
      </c>
      <c r="P3034" t="str">
        <f>"2170713407                    "</f>
        <v xml:space="preserve">2170713407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26.37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3.4</v>
      </c>
      <c r="BJ3034">
        <v>5.9</v>
      </c>
      <c r="BK3034">
        <v>6</v>
      </c>
      <c r="BL3034" s="4">
        <v>151.91999999999999</v>
      </c>
      <c r="BM3034" s="4">
        <v>22.79</v>
      </c>
      <c r="BN3034" s="4">
        <v>174.71</v>
      </c>
      <c r="BO3034" s="4">
        <v>174.71</v>
      </c>
      <c r="BQ3034" t="s">
        <v>83</v>
      </c>
      <c r="BR3034" t="s">
        <v>84</v>
      </c>
      <c r="BS3034" s="3">
        <v>43762</v>
      </c>
      <c r="BT3034" s="5">
        <v>0.40138888888888885</v>
      </c>
      <c r="BU3034" t="s">
        <v>2062</v>
      </c>
      <c r="BV3034" t="s">
        <v>90</v>
      </c>
      <c r="BY3034">
        <v>29293.74</v>
      </c>
      <c r="CA3034" t="s">
        <v>1801</v>
      </c>
      <c r="CC3034" t="s">
        <v>176</v>
      </c>
      <c r="CD3034">
        <v>4051</v>
      </c>
      <c r="CE3034" t="s">
        <v>3039</v>
      </c>
      <c r="CF3034" s="3">
        <v>43766</v>
      </c>
      <c r="CI3034">
        <v>1</v>
      </c>
      <c r="CJ3034">
        <v>1</v>
      </c>
      <c r="CK3034">
        <v>21</v>
      </c>
      <c r="CL3034" t="s">
        <v>87</v>
      </c>
    </row>
    <row r="3035" spans="1:90">
      <c r="A3035" t="s">
        <v>72</v>
      </c>
      <c r="B3035" t="s">
        <v>73</v>
      </c>
      <c r="C3035" t="s">
        <v>74</v>
      </c>
      <c r="E3035" t="str">
        <f>"FES1162718772"</f>
        <v>FES1162718772</v>
      </c>
      <c r="F3035" s="3">
        <v>43761</v>
      </c>
      <c r="G3035">
        <v>202004</v>
      </c>
      <c r="H3035" t="s">
        <v>75</v>
      </c>
      <c r="I3035" t="s">
        <v>76</v>
      </c>
      <c r="J3035" t="s">
        <v>77</v>
      </c>
      <c r="K3035" t="s">
        <v>78</v>
      </c>
      <c r="L3035" t="s">
        <v>175</v>
      </c>
      <c r="M3035" t="s">
        <v>176</v>
      </c>
      <c r="N3035" t="s">
        <v>935</v>
      </c>
      <c r="O3035" t="s">
        <v>82</v>
      </c>
      <c r="P3035" t="str">
        <f>"2170713294                    "</f>
        <v xml:space="preserve">2170713294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8.7899999999999991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1.3</v>
      </c>
      <c r="BJ3035">
        <v>0.9</v>
      </c>
      <c r="BK3035">
        <v>1.5</v>
      </c>
      <c r="BL3035" s="4">
        <v>50.66</v>
      </c>
      <c r="BM3035" s="4">
        <v>7.6</v>
      </c>
      <c r="BN3035" s="4">
        <v>58.26</v>
      </c>
      <c r="BO3035" s="4">
        <v>58.26</v>
      </c>
      <c r="BQ3035" t="s">
        <v>83</v>
      </c>
      <c r="BR3035" t="s">
        <v>84</v>
      </c>
      <c r="BS3035" s="3">
        <v>43762</v>
      </c>
      <c r="BT3035" s="5">
        <v>0.41666666666666669</v>
      </c>
      <c r="BU3035" t="s">
        <v>3040</v>
      </c>
      <c r="BV3035" t="s">
        <v>90</v>
      </c>
      <c r="BY3035">
        <v>4607.5</v>
      </c>
      <c r="CC3035" t="s">
        <v>176</v>
      </c>
      <c r="CD3035">
        <v>4001</v>
      </c>
      <c r="CE3035" t="s">
        <v>86</v>
      </c>
      <c r="CF3035" s="3">
        <v>43766</v>
      </c>
      <c r="CI3035">
        <v>1</v>
      </c>
      <c r="CJ3035">
        <v>1</v>
      </c>
      <c r="CK3035">
        <v>21</v>
      </c>
      <c r="CL3035" t="s">
        <v>87</v>
      </c>
    </row>
    <row r="3036" spans="1:90">
      <c r="A3036" t="s">
        <v>72</v>
      </c>
      <c r="B3036" t="s">
        <v>73</v>
      </c>
      <c r="C3036" t="s">
        <v>74</v>
      </c>
      <c r="E3036" t="str">
        <f>"FES1162718810"</f>
        <v>FES1162718810</v>
      </c>
      <c r="F3036" s="3">
        <v>43761</v>
      </c>
      <c r="G3036">
        <v>202004</v>
      </c>
      <c r="H3036" t="s">
        <v>75</v>
      </c>
      <c r="I3036" t="s">
        <v>76</v>
      </c>
      <c r="J3036" t="s">
        <v>77</v>
      </c>
      <c r="K3036" t="s">
        <v>78</v>
      </c>
      <c r="L3036" t="s">
        <v>566</v>
      </c>
      <c r="M3036" t="s">
        <v>567</v>
      </c>
      <c r="N3036" t="s">
        <v>3041</v>
      </c>
      <c r="O3036" t="s">
        <v>82</v>
      </c>
      <c r="P3036" t="str">
        <f>"21707132581                   "</f>
        <v xml:space="preserve">21707132581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17.579999999999998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3.2</v>
      </c>
      <c r="BJ3036">
        <v>3.9</v>
      </c>
      <c r="BK3036">
        <v>4</v>
      </c>
      <c r="BL3036" s="4">
        <v>101.29</v>
      </c>
      <c r="BM3036" s="4">
        <v>15.19</v>
      </c>
      <c r="BN3036" s="4">
        <v>116.48</v>
      </c>
      <c r="BO3036" s="4">
        <v>116.48</v>
      </c>
      <c r="BQ3036" t="s">
        <v>3042</v>
      </c>
      <c r="BR3036" t="s">
        <v>84</v>
      </c>
      <c r="BS3036" s="3">
        <v>43762</v>
      </c>
      <c r="BT3036" s="5">
        <v>0.54861111111111105</v>
      </c>
      <c r="BU3036" t="s">
        <v>1038</v>
      </c>
      <c r="BV3036" t="s">
        <v>90</v>
      </c>
      <c r="BY3036">
        <v>19440.97</v>
      </c>
      <c r="CA3036" t="s">
        <v>219</v>
      </c>
      <c r="CC3036" t="s">
        <v>567</v>
      </c>
      <c r="CD3036">
        <v>3699</v>
      </c>
      <c r="CE3036" t="s">
        <v>2255</v>
      </c>
      <c r="CF3036" s="3">
        <v>43766</v>
      </c>
      <c r="CI3036">
        <v>1</v>
      </c>
      <c r="CJ3036">
        <v>1</v>
      </c>
      <c r="CK3036">
        <v>21</v>
      </c>
      <c r="CL3036" t="s">
        <v>87</v>
      </c>
    </row>
    <row r="3037" spans="1:90">
      <c r="A3037" t="s">
        <v>72</v>
      </c>
      <c r="B3037" t="s">
        <v>73</v>
      </c>
      <c r="C3037" t="s">
        <v>74</v>
      </c>
      <c r="E3037" t="str">
        <f>"FES1162718679"</f>
        <v>FES1162718679</v>
      </c>
      <c r="F3037" s="3">
        <v>43761</v>
      </c>
      <c r="G3037">
        <v>202004</v>
      </c>
      <c r="H3037" t="s">
        <v>75</v>
      </c>
      <c r="I3037" t="s">
        <v>76</v>
      </c>
      <c r="J3037" t="s">
        <v>77</v>
      </c>
      <c r="K3037" t="s">
        <v>78</v>
      </c>
      <c r="L3037" t="s">
        <v>255</v>
      </c>
      <c r="M3037" t="s">
        <v>256</v>
      </c>
      <c r="N3037" t="s">
        <v>1048</v>
      </c>
      <c r="O3037" t="s">
        <v>82</v>
      </c>
      <c r="P3037" t="str">
        <f>"2170713432                    "</f>
        <v xml:space="preserve">2170713432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13.19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1.8</v>
      </c>
      <c r="BJ3037">
        <v>2.9</v>
      </c>
      <c r="BK3037">
        <v>3</v>
      </c>
      <c r="BL3037" s="4">
        <v>75.98</v>
      </c>
      <c r="BM3037" s="4">
        <v>11.4</v>
      </c>
      <c r="BN3037" s="4">
        <v>87.38</v>
      </c>
      <c r="BO3037" s="4">
        <v>87.38</v>
      </c>
      <c r="BQ3037" t="s">
        <v>95</v>
      </c>
      <c r="BR3037" t="s">
        <v>84</v>
      </c>
      <c r="BS3037" s="3">
        <v>43762</v>
      </c>
      <c r="BT3037" s="5">
        <v>0.45694444444444443</v>
      </c>
      <c r="BU3037" t="s">
        <v>2135</v>
      </c>
      <c r="BV3037" t="s">
        <v>90</v>
      </c>
      <c r="BY3037">
        <v>14544.49</v>
      </c>
      <c r="CA3037" t="s">
        <v>260</v>
      </c>
      <c r="CC3037" t="s">
        <v>256</v>
      </c>
      <c r="CD3037">
        <v>3290</v>
      </c>
      <c r="CE3037" t="s">
        <v>2255</v>
      </c>
      <c r="CF3037" s="3">
        <v>43766</v>
      </c>
      <c r="CI3037">
        <v>1</v>
      </c>
      <c r="CJ3037">
        <v>1</v>
      </c>
      <c r="CK3037">
        <v>21</v>
      </c>
      <c r="CL3037" t="s">
        <v>87</v>
      </c>
    </row>
    <row r="3038" spans="1:90">
      <c r="A3038" t="s">
        <v>72</v>
      </c>
      <c r="B3038" t="s">
        <v>73</v>
      </c>
      <c r="C3038" t="s">
        <v>74</v>
      </c>
      <c r="E3038" t="str">
        <f>"FES1162718819"</f>
        <v>FES1162718819</v>
      </c>
      <c r="F3038" s="3">
        <v>43761</v>
      </c>
      <c r="G3038">
        <v>202004</v>
      </c>
      <c r="H3038" t="s">
        <v>75</v>
      </c>
      <c r="I3038" t="s">
        <v>76</v>
      </c>
      <c r="J3038" t="s">
        <v>77</v>
      </c>
      <c r="K3038" t="s">
        <v>78</v>
      </c>
      <c r="L3038" t="s">
        <v>114</v>
      </c>
      <c r="M3038" t="s">
        <v>115</v>
      </c>
      <c r="N3038" t="s">
        <v>116</v>
      </c>
      <c r="O3038" t="s">
        <v>82</v>
      </c>
      <c r="P3038" t="str">
        <f>"21707213531                   "</f>
        <v xml:space="preserve">21707213531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8.7899999999999991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0.8</v>
      </c>
      <c r="BJ3038">
        <v>1.2</v>
      </c>
      <c r="BK3038">
        <v>1.5</v>
      </c>
      <c r="BL3038" s="4">
        <v>50.66</v>
      </c>
      <c r="BM3038" s="4">
        <v>7.6</v>
      </c>
      <c r="BN3038" s="4">
        <v>58.26</v>
      </c>
      <c r="BO3038" s="4">
        <v>58.26</v>
      </c>
      <c r="BQ3038" t="s">
        <v>83</v>
      </c>
      <c r="BR3038" t="s">
        <v>84</v>
      </c>
      <c r="BS3038" s="3">
        <v>43762</v>
      </c>
      <c r="BT3038" s="5">
        <v>0.3430555555555555</v>
      </c>
      <c r="BU3038" t="s">
        <v>3043</v>
      </c>
      <c r="BV3038" t="s">
        <v>90</v>
      </c>
      <c r="BY3038">
        <v>6138.36</v>
      </c>
      <c r="CA3038" t="s">
        <v>118</v>
      </c>
      <c r="CC3038" t="s">
        <v>115</v>
      </c>
      <c r="CD3038">
        <v>1</v>
      </c>
      <c r="CE3038" t="s">
        <v>86</v>
      </c>
      <c r="CF3038" s="3">
        <v>43763</v>
      </c>
      <c r="CI3038">
        <v>1</v>
      </c>
      <c r="CJ3038">
        <v>1</v>
      </c>
      <c r="CK3038">
        <v>21</v>
      </c>
      <c r="CL3038" t="s">
        <v>87</v>
      </c>
    </row>
    <row r="3039" spans="1:90">
      <c r="A3039" t="s">
        <v>72</v>
      </c>
      <c r="B3039" t="s">
        <v>73</v>
      </c>
      <c r="C3039" t="s">
        <v>74</v>
      </c>
      <c r="E3039" t="str">
        <f>"FES1162718723"</f>
        <v>FES1162718723</v>
      </c>
      <c r="F3039" s="3">
        <v>43761</v>
      </c>
      <c r="G3039">
        <v>202004</v>
      </c>
      <c r="H3039" t="s">
        <v>75</v>
      </c>
      <c r="I3039" t="s">
        <v>76</v>
      </c>
      <c r="J3039" t="s">
        <v>77</v>
      </c>
      <c r="K3039" t="s">
        <v>78</v>
      </c>
      <c r="L3039" t="s">
        <v>1513</v>
      </c>
      <c r="M3039" t="s">
        <v>1514</v>
      </c>
      <c r="N3039" t="s">
        <v>1515</v>
      </c>
      <c r="O3039" t="s">
        <v>82</v>
      </c>
      <c r="P3039" t="str">
        <f>"2170713449                    "</f>
        <v xml:space="preserve">2170713449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17.04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 s="4">
        <v>98.16</v>
      </c>
      <c r="BM3039" s="4">
        <v>14.72</v>
      </c>
      <c r="BN3039" s="4">
        <v>112.88</v>
      </c>
      <c r="BO3039" s="4">
        <v>112.88</v>
      </c>
      <c r="BQ3039" t="s">
        <v>1516</v>
      </c>
      <c r="BR3039" t="s">
        <v>84</v>
      </c>
      <c r="BS3039" s="3">
        <v>43762</v>
      </c>
      <c r="BT3039" s="5">
        <v>0.45833333333333331</v>
      </c>
      <c r="BU3039" t="s">
        <v>3044</v>
      </c>
      <c r="BV3039" t="s">
        <v>90</v>
      </c>
      <c r="BY3039">
        <v>1200</v>
      </c>
      <c r="CA3039" t="s">
        <v>1160</v>
      </c>
      <c r="CC3039" t="s">
        <v>1514</v>
      </c>
      <c r="CD3039">
        <v>4252</v>
      </c>
      <c r="CE3039" t="s">
        <v>96</v>
      </c>
      <c r="CF3039" s="3">
        <v>43766</v>
      </c>
      <c r="CI3039">
        <v>1</v>
      </c>
      <c r="CJ3039">
        <v>1</v>
      </c>
      <c r="CK3039">
        <v>23</v>
      </c>
      <c r="CL3039" t="s">
        <v>87</v>
      </c>
    </row>
    <row r="3040" spans="1:90">
      <c r="A3040" t="s">
        <v>72</v>
      </c>
      <c r="B3040" t="s">
        <v>73</v>
      </c>
      <c r="C3040" t="s">
        <v>74</v>
      </c>
      <c r="E3040" t="str">
        <f>"FES1162718763"</f>
        <v>FES1162718763</v>
      </c>
      <c r="F3040" s="3">
        <v>43761</v>
      </c>
      <c r="G3040">
        <v>202004</v>
      </c>
      <c r="H3040" t="s">
        <v>75</v>
      </c>
      <c r="I3040" t="s">
        <v>76</v>
      </c>
      <c r="J3040" t="s">
        <v>77</v>
      </c>
      <c r="K3040" t="s">
        <v>78</v>
      </c>
      <c r="L3040" t="s">
        <v>175</v>
      </c>
      <c r="M3040" t="s">
        <v>176</v>
      </c>
      <c r="N3040" t="s">
        <v>1204</v>
      </c>
      <c r="O3040" t="s">
        <v>82</v>
      </c>
      <c r="P3040" t="str">
        <f>"2170713201                    "</f>
        <v xml:space="preserve">2170713201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8.7899999999999991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 s="4">
        <v>50.66</v>
      </c>
      <c r="BM3040" s="4">
        <v>7.6</v>
      </c>
      <c r="BN3040" s="4">
        <v>58.26</v>
      </c>
      <c r="BO3040" s="4">
        <v>58.26</v>
      </c>
      <c r="BQ3040" t="s">
        <v>83</v>
      </c>
      <c r="BR3040" t="s">
        <v>84</v>
      </c>
      <c r="BS3040" s="3">
        <v>43762</v>
      </c>
      <c r="BT3040" s="5">
        <v>0.40138888888888885</v>
      </c>
      <c r="BU3040" t="s">
        <v>2062</v>
      </c>
      <c r="BV3040" t="s">
        <v>90</v>
      </c>
      <c r="BY3040">
        <v>1200</v>
      </c>
      <c r="CA3040" t="s">
        <v>1801</v>
      </c>
      <c r="CC3040" t="s">
        <v>176</v>
      </c>
      <c r="CD3040">
        <v>4051</v>
      </c>
      <c r="CE3040" t="s">
        <v>96</v>
      </c>
      <c r="CF3040" s="3">
        <v>43766</v>
      </c>
      <c r="CI3040">
        <v>1</v>
      </c>
      <c r="CJ3040">
        <v>1</v>
      </c>
      <c r="CK3040">
        <v>21</v>
      </c>
      <c r="CL3040" t="s">
        <v>87</v>
      </c>
    </row>
    <row r="3041" spans="1:90">
      <c r="A3041" t="s">
        <v>72</v>
      </c>
      <c r="B3041" t="s">
        <v>73</v>
      </c>
      <c r="C3041" t="s">
        <v>74</v>
      </c>
      <c r="E3041" t="str">
        <f>"FES1162718783"</f>
        <v>FES1162718783</v>
      </c>
      <c r="F3041" s="3">
        <v>43761</v>
      </c>
      <c r="G3041">
        <v>202004</v>
      </c>
      <c r="H3041" t="s">
        <v>75</v>
      </c>
      <c r="I3041" t="s">
        <v>76</v>
      </c>
      <c r="J3041" t="s">
        <v>77</v>
      </c>
      <c r="K3041" t="s">
        <v>78</v>
      </c>
      <c r="L3041" t="s">
        <v>222</v>
      </c>
      <c r="M3041" t="s">
        <v>223</v>
      </c>
      <c r="N3041" t="s">
        <v>356</v>
      </c>
      <c r="O3041" t="s">
        <v>82</v>
      </c>
      <c r="P3041" t="str">
        <f>"2170711753                    "</f>
        <v xml:space="preserve">2170711753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8.7899999999999991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 s="4">
        <v>50.66</v>
      </c>
      <c r="BM3041" s="4">
        <v>7.6</v>
      </c>
      <c r="BN3041" s="4">
        <v>58.26</v>
      </c>
      <c r="BO3041" s="4">
        <v>58.26</v>
      </c>
      <c r="BR3041" t="s">
        <v>84</v>
      </c>
      <c r="BS3041" s="3">
        <v>43762</v>
      </c>
      <c r="BT3041" s="5">
        <v>0.34722222222222227</v>
      </c>
      <c r="BU3041" t="s">
        <v>3045</v>
      </c>
      <c r="BV3041" t="s">
        <v>90</v>
      </c>
      <c r="BY3041">
        <v>1200</v>
      </c>
      <c r="CC3041" t="s">
        <v>223</v>
      </c>
      <c r="CD3041">
        <v>157</v>
      </c>
      <c r="CE3041" t="s">
        <v>96</v>
      </c>
      <c r="CF3041" s="3">
        <v>43763</v>
      </c>
      <c r="CI3041">
        <v>1</v>
      </c>
      <c r="CJ3041">
        <v>1</v>
      </c>
      <c r="CK3041">
        <v>21</v>
      </c>
      <c r="CL3041" t="s">
        <v>87</v>
      </c>
    </row>
    <row r="3042" spans="1:90">
      <c r="A3042" t="s">
        <v>72</v>
      </c>
      <c r="B3042" t="s">
        <v>73</v>
      </c>
      <c r="C3042" t="s">
        <v>74</v>
      </c>
      <c r="E3042" t="str">
        <f>"FES1162718741"</f>
        <v>FES1162718741</v>
      </c>
      <c r="F3042" s="3">
        <v>43761</v>
      </c>
      <c r="G3042">
        <v>202004</v>
      </c>
      <c r="H3042" t="s">
        <v>75</v>
      </c>
      <c r="I3042" t="s">
        <v>76</v>
      </c>
      <c r="J3042" t="s">
        <v>77</v>
      </c>
      <c r="K3042" t="s">
        <v>78</v>
      </c>
      <c r="L3042" t="s">
        <v>175</v>
      </c>
      <c r="M3042" t="s">
        <v>176</v>
      </c>
      <c r="N3042" t="s">
        <v>177</v>
      </c>
      <c r="O3042" t="s">
        <v>82</v>
      </c>
      <c r="P3042" t="str">
        <f>"2170710894                    "</f>
        <v xml:space="preserve">2170710894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8.7899999999999991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 s="4">
        <v>50.66</v>
      </c>
      <c r="BM3042" s="4">
        <v>7.6</v>
      </c>
      <c r="BN3042" s="4">
        <v>58.26</v>
      </c>
      <c r="BO3042" s="4">
        <v>58.26</v>
      </c>
      <c r="BQ3042" t="s">
        <v>83</v>
      </c>
      <c r="BR3042" t="s">
        <v>84</v>
      </c>
      <c r="BS3042" s="3">
        <v>43762</v>
      </c>
      <c r="BT3042" s="5">
        <v>0.41319444444444442</v>
      </c>
      <c r="BU3042" t="s">
        <v>3046</v>
      </c>
      <c r="BV3042" t="s">
        <v>90</v>
      </c>
      <c r="BY3042">
        <v>1200</v>
      </c>
      <c r="CA3042" t="s">
        <v>128</v>
      </c>
      <c r="CC3042" t="s">
        <v>176</v>
      </c>
      <c r="CD3042">
        <v>4052</v>
      </c>
      <c r="CE3042" t="s">
        <v>96</v>
      </c>
      <c r="CF3042" s="3">
        <v>43766</v>
      </c>
      <c r="CI3042">
        <v>1</v>
      </c>
      <c r="CJ3042">
        <v>1</v>
      </c>
      <c r="CK3042">
        <v>21</v>
      </c>
      <c r="CL3042" t="s">
        <v>87</v>
      </c>
    </row>
    <row r="3043" spans="1:90">
      <c r="A3043" t="s">
        <v>72</v>
      </c>
      <c r="B3043" t="s">
        <v>73</v>
      </c>
      <c r="C3043" t="s">
        <v>74</v>
      </c>
      <c r="E3043" t="str">
        <f>"FES1162718734"</f>
        <v>FES1162718734</v>
      </c>
      <c r="F3043" s="3">
        <v>43761</v>
      </c>
      <c r="G3043">
        <v>202004</v>
      </c>
      <c r="H3043" t="s">
        <v>75</v>
      </c>
      <c r="I3043" t="s">
        <v>76</v>
      </c>
      <c r="J3043" t="s">
        <v>77</v>
      </c>
      <c r="K3043" t="s">
        <v>78</v>
      </c>
      <c r="L3043" t="s">
        <v>175</v>
      </c>
      <c r="M3043" t="s">
        <v>176</v>
      </c>
      <c r="N3043" t="s">
        <v>1323</v>
      </c>
      <c r="O3043" t="s">
        <v>82</v>
      </c>
      <c r="P3043" t="str">
        <f>"2170713462                    "</f>
        <v xml:space="preserve">2170713462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8.7899999999999991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 s="4">
        <v>50.66</v>
      </c>
      <c r="BM3043" s="4">
        <v>7.6</v>
      </c>
      <c r="BN3043" s="4">
        <v>58.26</v>
      </c>
      <c r="BO3043" s="4">
        <v>58.26</v>
      </c>
      <c r="BR3043" t="s">
        <v>84</v>
      </c>
      <c r="BS3043" s="3">
        <v>43762</v>
      </c>
      <c r="BT3043" s="5">
        <v>0.45833333333333331</v>
      </c>
      <c r="BU3043" t="s">
        <v>3047</v>
      </c>
      <c r="BV3043" t="s">
        <v>87</v>
      </c>
      <c r="BW3043" t="s">
        <v>903</v>
      </c>
      <c r="BX3043" t="s">
        <v>904</v>
      </c>
      <c r="BY3043">
        <v>1200</v>
      </c>
      <c r="CA3043" t="s">
        <v>1160</v>
      </c>
      <c r="CC3043" t="s">
        <v>176</v>
      </c>
      <c r="CD3043">
        <v>4051</v>
      </c>
      <c r="CE3043" t="s">
        <v>96</v>
      </c>
      <c r="CF3043" s="3">
        <v>43766</v>
      </c>
      <c r="CI3043">
        <v>1</v>
      </c>
      <c r="CJ3043">
        <v>1</v>
      </c>
      <c r="CK3043">
        <v>21</v>
      </c>
      <c r="CL3043" t="s">
        <v>87</v>
      </c>
    </row>
    <row r="3044" spans="1:90">
      <c r="A3044" t="s">
        <v>72</v>
      </c>
      <c r="B3044" t="s">
        <v>73</v>
      </c>
      <c r="C3044" t="s">
        <v>74</v>
      </c>
      <c r="E3044" t="str">
        <f>"FES1162718824"</f>
        <v>FES1162718824</v>
      </c>
      <c r="F3044" s="3">
        <v>43761</v>
      </c>
      <c r="G3044">
        <v>202004</v>
      </c>
      <c r="H3044" t="s">
        <v>75</v>
      </c>
      <c r="I3044" t="s">
        <v>76</v>
      </c>
      <c r="J3044" t="s">
        <v>77</v>
      </c>
      <c r="K3044" t="s">
        <v>78</v>
      </c>
      <c r="L3044" t="s">
        <v>601</v>
      </c>
      <c r="M3044" t="s">
        <v>602</v>
      </c>
      <c r="N3044" t="s">
        <v>1217</v>
      </c>
      <c r="O3044" t="s">
        <v>82</v>
      </c>
      <c r="P3044" t="str">
        <f>"2170713534                    "</f>
        <v xml:space="preserve">2170713534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12.36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 s="4">
        <v>71.239999999999995</v>
      </c>
      <c r="BM3044" s="4">
        <v>10.69</v>
      </c>
      <c r="BN3044" s="4">
        <v>81.93</v>
      </c>
      <c r="BO3044" s="4">
        <v>81.93</v>
      </c>
      <c r="BQ3044" t="s">
        <v>83</v>
      </c>
      <c r="BR3044" t="s">
        <v>84</v>
      </c>
      <c r="BS3044" s="3">
        <v>43762</v>
      </c>
      <c r="BT3044" s="5">
        <v>0.39027777777777778</v>
      </c>
      <c r="BU3044" t="s">
        <v>1250</v>
      </c>
      <c r="BV3044" t="s">
        <v>90</v>
      </c>
      <c r="BY3044">
        <v>1200</v>
      </c>
      <c r="CC3044" t="s">
        <v>602</v>
      </c>
      <c r="CD3044">
        <v>250</v>
      </c>
      <c r="CE3044" t="s">
        <v>96</v>
      </c>
      <c r="CF3044" s="3">
        <v>43766</v>
      </c>
      <c r="CI3044">
        <v>1</v>
      </c>
      <c r="CJ3044">
        <v>1</v>
      </c>
      <c r="CK3044">
        <v>24</v>
      </c>
      <c r="CL3044" t="s">
        <v>87</v>
      </c>
    </row>
    <row r="3045" spans="1:90">
      <c r="A3045" t="s">
        <v>72</v>
      </c>
      <c r="B3045" t="s">
        <v>73</v>
      </c>
      <c r="C3045" t="s">
        <v>74</v>
      </c>
      <c r="E3045" t="str">
        <f>"FES1162718769"</f>
        <v>FES1162718769</v>
      </c>
      <c r="F3045" s="3">
        <v>43761</v>
      </c>
      <c r="G3045">
        <v>202004</v>
      </c>
      <c r="H3045" t="s">
        <v>75</v>
      </c>
      <c r="I3045" t="s">
        <v>76</v>
      </c>
      <c r="J3045" t="s">
        <v>77</v>
      </c>
      <c r="K3045" t="s">
        <v>78</v>
      </c>
      <c r="L3045" t="s">
        <v>98</v>
      </c>
      <c r="M3045" t="s">
        <v>99</v>
      </c>
      <c r="N3045" t="s">
        <v>681</v>
      </c>
      <c r="O3045" t="s">
        <v>82</v>
      </c>
      <c r="P3045" t="str">
        <f>"2170713486                    "</f>
        <v xml:space="preserve">2170713486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8.7899999999999991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 s="4">
        <v>50.66</v>
      </c>
      <c r="BM3045" s="4">
        <v>7.6</v>
      </c>
      <c r="BN3045" s="4">
        <v>58.26</v>
      </c>
      <c r="BO3045" s="4">
        <v>58.26</v>
      </c>
      <c r="BQ3045" t="s">
        <v>95</v>
      </c>
      <c r="BR3045" t="s">
        <v>84</v>
      </c>
      <c r="BS3045" s="3">
        <v>43762</v>
      </c>
      <c r="BT3045" s="5">
        <v>0.32361111111111113</v>
      </c>
      <c r="BU3045" t="s">
        <v>682</v>
      </c>
      <c r="BV3045" t="s">
        <v>90</v>
      </c>
      <c r="BY3045">
        <v>1200</v>
      </c>
      <c r="CA3045" t="s">
        <v>453</v>
      </c>
      <c r="CC3045" t="s">
        <v>99</v>
      </c>
      <c r="CD3045">
        <v>3610</v>
      </c>
      <c r="CE3045" t="s">
        <v>96</v>
      </c>
      <c r="CF3045" s="3">
        <v>43766</v>
      </c>
      <c r="CI3045">
        <v>1</v>
      </c>
      <c r="CJ3045">
        <v>1</v>
      </c>
      <c r="CK3045">
        <v>21</v>
      </c>
      <c r="CL3045" t="s">
        <v>87</v>
      </c>
    </row>
    <row r="3046" spans="1:90">
      <c r="A3046" t="s">
        <v>72</v>
      </c>
      <c r="B3046" t="s">
        <v>73</v>
      </c>
      <c r="C3046" t="s">
        <v>74</v>
      </c>
      <c r="E3046" t="str">
        <f>"FES1162718796"</f>
        <v>FES1162718796</v>
      </c>
      <c r="F3046" s="3">
        <v>43761</v>
      </c>
      <c r="G3046">
        <v>202004</v>
      </c>
      <c r="H3046" t="s">
        <v>75</v>
      </c>
      <c r="I3046" t="s">
        <v>76</v>
      </c>
      <c r="J3046" t="s">
        <v>77</v>
      </c>
      <c r="K3046" t="s">
        <v>78</v>
      </c>
      <c r="L3046" t="s">
        <v>98</v>
      </c>
      <c r="M3046" t="s">
        <v>99</v>
      </c>
      <c r="N3046" t="s">
        <v>100</v>
      </c>
      <c r="O3046" t="s">
        <v>82</v>
      </c>
      <c r="P3046" t="str">
        <f>"2170713503                    "</f>
        <v xml:space="preserve">2170713503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8.7899999999999991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 s="4">
        <v>50.66</v>
      </c>
      <c r="BM3046" s="4">
        <v>7.6</v>
      </c>
      <c r="BN3046" s="4">
        <v>58.26</v>
      </c>
      <c r="BO3046" s="4">
        <v>58.26</v>
      </c>
      <c r="BQ3046" t="s">
        <v>101</v>
      </c>
      <c r="BR3046" t="s">
        <v>84</v>
      </c>
      <c r="BS3046" s="3">
        <v>43762</v>
      </c>
      <c r="BT3046" s="5">
        <v>0.35694444444444445</v>
      </c>
      <c r="BU3046" t="s">
        <v>3048</v>
      </c>
      <c r="BV3046" t="s">
        <v>90</v>
      </c>
      <c r="BY3046">
        <v>1200</v>
      </c>
      <c r="CA3046" t="s">
        <v>3049</v>
      </c>
      <c r="CC3046" t="s">
        <v>99</v>
      </c>
      <c r="CD3046">
        <v>3610</v>
      </c>
      <c r="CE3046" t="s">
        <v>96</v>
      </c>
      <c r="CF3046" s="3">
        <v>43766</v>
      </c>
      <c r="CI3046">
        <v>1</v>
      </c>
      <c r="CJ3046">
        <v>1</v>
      </c>
      <c r="CK3046">
        <v>21</v>
      </c>
      <c r="CL3046" t="s">
        <v>87</v>
      </c>
    </row>
    <row r="3047" spans="1:90">
      <c r="A3047" t="s">
        <v>72</v>
      </c>
      <c r="B3047" t="s">
        <v>73</v>
      </c>
      <c r="C3047" t="s">
        <v>74</v>
      </c>
      <c r="E3047" t="str">
        <f>"FES1162718685"</f>
        <v>FES1162718685</v>
      </c>
      <c r="F3047" s="3">
        <v>43761</v>
      </c>
      <c r="G3047">
        <v>202004</v>
      </c>
      <c r="H3047" t="s">
        <v>75</v>
      </c>
      <c r="I3047" t="s">
        <v>76</v>
      </c>
      <c r="J3047" t="s">
        <v>77</v>
      </c>
      <c r="K3047" t="s">
        <v>78</v>
      </c>
      <c r="L3047" t="s">
        <v>114</v>
      </c>
      <c r="M3047" t="s">
        <v>115</v>
      </c>
      <c r="N3047" t="s">
        <v>2301</v>
      </c>
      <c r="O3047" t="s">
        <v>82</v>
      </c>
      <c r="P3047" t="str">
        <f>"2170714411                    "</f>
        <v xml:space="preserve">2170714411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8.7899999999999991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 s="4">
        <v>50.66</v>
      </c>
      <c r="BM3047" s="4">
        <v>7.6</v>
      </c>
      <c r="BN3047" s="4">
        <v>58.26</v>
      </c>
      <c r="BO3047" s="4">
        <v>58.26</v>
      </c>
      <c r="BR3047" t="s">
        <v>84</v>
      </c>
      <c r="BS3047" s="3">
        <v>43763</v>
      </c>
      <c r="BT3047" s="5">
        <v>0.38541666666666669</v>
      </c>
      <c r="BU3047" t="s">
        <v>3050</v>
      </c>
      <c r="BV3047" t="s">
        <v>87</v>
      </c>
      <c r="BY3047">
        <v>1200</v>
      </c>
      <c r="CA3047" t="s">
        <v>1398</v>
      </c>
      <c r="CC3047" t="s">
        <v>115</v>
      </c>
      <c r="CD3047">
        <v>1</v>
      </c>
      <c r="CE3047" t="s">
        <v>96</v>
      </c>
      <c r="CI3047">
        <v>1</v>
      </c>
      <c r="CJ3047">
        <v>2</v>
      </c>
      <c r="CK3047">
        <v>21</v>
      </c>
      <c r="CL3047" t="s">
        <v>87</v>
      </c>
    </row>
    <row r="3048" spans="1:90">
      <c r="A3048" t="s">
        <v>72</v>
      </c>
      <c r="B3048" t="s">
        <v>73</v>
      </c>
      <c r="C3048" t="s">
        <v>74</v>
      </c>
      <c r="E3048" t="str">
        <f>"FES1162718770"</f>
        <v>FES1162718770</v>
      </c>
      <c r="F3048" s="3">
        <v>43761</v>
      </c>
      <c r="G3048">
        <v>202004</v>
      </c>
      <c r="H3048" t="s">
        <v>75</v>
      </c>
      <c r="I3048" t="s">
        <v>76</v>
      </c>
      <c r="J3048" t="s">
        <v>77</v>
      </c>
      <c r="K3048" t="s">
        <v>78</v>
      </c>
      <c r="L3048" t="s">
        <v>255</v>
      </c>
      <c r="M3048" t="s">
        <v>256</v>
      </c>
      <c r="N3048" t="s">
        <v>1048</v>
      </c>
      <c r="O3048" t="s">
        <v>82</v>
      </c>
      <c r="P3048" t="str">
        <f>"2170713489                    "</f>
        <v xml:space="preserve">2170713489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8.7899999999999991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 s="4">
        <v>50.66</v>
      </c>
      <c r="BM3048" s="4">
        <v>7.6</v>
      </c>
      <c r="BN3048" s="4">
        <v>58.26</v>
      </c>
      <c r="BO3048" s="4">
        <v>58.26</v>
      </c>
      <c r="BQ3048" t="s">
        <v>95</v>
      </c>
      <c r="BR3048" t="s">
        <v>84</v>
      </c>
      <c r="BS3048" s="3">
        <v>43762</v>
      </c>
      <c r="BT3048" s="5">
        <v>0.45694444444444443</v>
      </c>
      <c r="BU3048" t="s">
        <v>2135</v>
      </c>
      <c r="BV3048" t="s">
        <v>90</v>
      </c>
      <c r="BY3048">
        <v>1200</v>
      </c>
      <c r="CA3048" t="s">
        <v>260</v>
      </c>
      <c r="CC3048" t="s">
        <v>256</v>
      </c>
      <c r="CD3048">
        <v>3290</v>
      </c>
      <c r="CE3048" t="s">
        <v>96</v>
      </c>
      <c r="CF3048" s="3">
        <v>43766</v>
      </c>
      <c r="CI3048">
        <v>1</v>
      </c>
      <c r="CJ3048">
        <v>1</v>
      </c>
      <c r="CK3048">
        <v>21</v>
      </c>
      <c r="CL3048" t="s">
        <v>87</v>
      </c>
    </row>
    <row r="3049" spans="1:90">
      <c r="A3049" t="s">
        <v>72</v>
      </c>
      <c r="B3049" t="s">
        <v>73</v>
      </c>
      <c r="C3049" t="s">
        <v>74</v>
      </c>
      <c r="E3049" t="str">
        <f>"FES1162718758"</f>
        <v>FES1162718758</v>
      </c>
      <c r="F3049" s="3">
        <v>43761</v>
      </c>
      <c r="G3049">
        <v>202004</v>
      </c>
      <c r="H3049" t="s">
        <v>75</v>
      </c>
      <c r="I3049" t="s">
        <v>76</v>
      </c>
      <c r="J3049" t="s">
        <v>77</v>
      </c>
      <c r="K3049" t="s">
        <v>78</v>
      </c>
      <c r="L3049" t="s">
        <v>215</v>
      </c>
      <c r="M3049" t="s">
        <v>216</v>
      </c>
      <c r="N3049" t="s">
        <v>384</v>
      </c>
      <c r="O3049" t="s">
        <v>82</v>
      </c>
      <c r="P3049" t="str">
        <f>"2170713472                    "</f>
        <v xml:space="preserve">2170713472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8.7899999999999991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 s="4">
        <v>50.66</v>
      </c>
      <c r="BM3049" s="4">
        <v>7.6</v>
      </c>
      <c r="BN3049" s="4">
        <v>58.26</v>
      </c>
      <c r="BO3049" s="4">
        <v>58.26</v>
      </c>
      <c r="BQ3049" t="s">
        <v>95</v>
      </c>
      <c r="BR3049" t="s">
        <v>84</v>
      </c>
      <c r="BS3049" s="3">
        <v>43762</v>
      </c>
      <c r="BT3049" s="5">
        <v>0.43402777777777773</v>
      </c>
      <c r="BU3049" t="s">
        <v>803</v>
      </c>
      <c r="BV3049" t="s">
        <v>90</v>
      </c>
      <c r="BY3049">
        <v>1200</v>
      </c>
      <c r="CA3049" t="s">
        <v>2017</v>
      </c>
      <c r="CC3049" t="s">
        <v>216</v>
      </c>
      <c r="CD3049">
        <v>3201</v>
      </c>
      <c r="CE3049" t="s">
        <v>96</v>
      </c>
      <c r="CF3049" s="3">
        <v>43766</v>
      </c>
      <c r="CI3049">
        <v>1</v>
      </c>
      <c r="CJ3049">
        <v>1</v>
      </c>
      <c r="CK3049">
        <v>21</v>
      </c>
      <c r="CL3049" t="s">
        <v>87</v>
      </c>
    </row>
    <row r="3050" spans="1:90">
      <c r="A3050" t="s">
        <v>72</v>
      </c>
      <c r="B3050" t="s">
        <v>73</v>
      </c>
      <c r="C3050" t="s">
        <v>74</v>
      </c>
      <c r="E3050" t="str">
        <f>"FES1162718670"</f>
        <v>FES1162718670</v>
      </c>
      <c r="F3050" s="3">
        <v>43761</v>
      </c>
      <c r="G3050">
        <v>202004</v>
      </c>
      <c r="H3050" t="s">
        <v>75</v>
      </c>
      <c r="I3050" t="s">
        <v>76</v>
      </c>
      <c r="J3050" t="s">
        <v>77</v>
      </c>
      <c r="K3050" t="s">
        <v>78</v>
      </c>
      <c r="L3050" t="s">
        <v>175</v>
      </c>
      <c r="M3050" t="s">
        <v>176</v>
      </c>
      <c r="N3050" t="s">
        <v>3051</v>
      </c>
      <c r="O3050" t="s">
        <v>82</v>
      </c>
      <c r="P3050" t="str">
        <f>"21707131451                   "</f>
        <v xml:space="preserve">21707131451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8.7899999999999991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 s="4">
        <v>50.66</v>
      </c>
      <c r="BM3050" s="4">
        <v>7.6</v>
      </c>
      <c r="BN3050" s="4">
        <v>58.26</v>
      </c>
      <c r="BO3050" s="4">
        <v>58.26</v>
      </c>
      <c r="BR3050" t="s">
        <v>84</v>
      </c>
      <c r="BS3050" s="3">
        <v>43762</v>
      </c>
      <c r="BT3050" s="5">
        <v>0.38541666666666669</v>
      </c>
      <c r="BU3050" t="s">
        <v>3052</v>
      </c>
      <c r="BV3050" t="s">
        <v>90</v>
      </c>
      <c r="BY3050">
        <v>1200</v>
      </c>
      <c r="CA3050" t="s">
        <v>128</v>
      </c>
      <c r="CC3050" t="s">
        <v>176</v>
      </c>
      <c r="CD3050">
        <v>4156</v>
      </c>
      <c r="CE3050" t="s">
        <v>96</v>
      </c>
      <c r="CF3050" s="3">
        <v>43766</v>
      </c>
      <c r="CI3050">
        <v>1</v>
      </c>
      <c r="CJ3050">
        <v>1</v>
      </c>
      <c r="CK3050">
        <v>21</v>
      </c>
      <c r="CL3050" t="s">
        <v>87</v>
      </c>
    </row>
    <row r="3051" spans="1:90">
      <c r="A3051" t="s">
        <v>72</v>
      </c>
      <c r="B3051" t="s">
        <v>73</v>
      </c>
      <c r="C3051" t="s">
        <v>74</v>
      </c>
      <c r="E3051" t="str">
        <f>"FES1162718806"</f>
        <v>FES1162718806</v>
      </c>
      <c r="F3051" s="3">
        <v>43761</v>
      </c>
      <c r="G3051">
        <v>202004</v>
      </c>
      <c r="H3051" t="s">
        <v>75</v>
      </c>
      <c r="I3051" t="s">
        <v>76</v>
      </c>
      <c r="J3051" t="s">
        <v>77</v>
      </c>
      <c r="K3051" t="s">
        <v>78</v>
      </c>
      <c r="L3051" t="s">
        <v>215</v>
      </c>
      <c r="M3051" t="s">
        <v>216</v>
      </c>
      <c r="N3051" t="s">
        <v>298</v>
      </c>
      <c r="O3051" t="s">
        <v>82</v>
      </c>
      <c r="P3051" t="str">
        <f>"2170743153                    "</f>
        <v xml:space="preserve">2170743153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8.7899999999999991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 s="4">
        <v>50.66</v>
      </c>
      <c r="BM3051" s="4">
        <v>7.6</v>
      </c>
      <c r="BN3051" s="4">
        <v>58.26</v>
      </c>
      <c r="BO3051" s="4">
        <v>58.26</v>
      </c>
      <c r="BQ3051" t="s">
        <v>83</v>
      </c>
      <c r="BR3051" t="s">
        <v>84</v>
      </c>
      <c r="BS3051" s="3">
        <v>43762</v>
      </c>
      <c r="BT3051" s="5">
        <v>0.33333333333333331</v>
      </c>
      <c r="BU3051" t="s">
        <v>1607</v>
      </c>
      <c r="BV3051" t="s">
        <v>90</v>
      </c>
      <c r="BY3051">
        <v>1200</v>
      </c>
      <c r="CA3051" t="s">
        <v>300</v>
      </c>
      <c r="CC3051" t="s">
        <v>216</v>
      </c>
      <c r="CD3051">
        <v>3201</v>
      </c>
      <c r="CE3051" t="s">
        <v>96</v>
      </c>
      <c r="CF3051" s="3">
        <v>43766</v>
      </c>
      <c r="CI3051">
        <v>1</v>
      </c>
      <c r="CJ3051">
        <v>1</v>
      </c>
      <c r="CK3051">
        <v>21</v>
      </c>
      <c r="CL3051" t="s">
        <v>87</v>
      </c>
    </row>
    <row r="3052" spans="1:90">
      <c r="A3052" t="s">
        <v>72</v>
      </c>
      <c r="B3052" t="s">
        <v>73</v>
      </c>
      <c r="C3052" t="s">
        <v>74</v>
      </c>
      <c r="E3052" t="str">
        <f>"FES1162718737"</f>
        <v>FES1162718737</v>
      </c>
      <c r="F3052" s="3">
        <v>43761</v>
      </c>
      <c r="G3052">
        <v>202004</v>
      </c>
      <c r="H3052" t="s">
        <v>75</v>
      </c>
      <c r="I3052" t="s">
        <v>76</v>
      </c>
      <c r="J3052" t="s">
        <v>77</v>
      </c>
      <c r="K3052" t="s">
        <v>78</v>
      </c>
      <c r="L3052" t="s">
        <v>175</v>
      </c>
      <c r="M3052" t="s">
        <v>176</v>
      </c>
      <c r="N3052" t="s">
        <v>586</v>
      </c>
      <c r="O3052" t="s">
        <v>82</v>
      </c>
      <c r="P3052" t="str">
        <f>"2170713643                    "</f>
        <v xml:space="preserve">2170713643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8.7899999999999991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 s="4">
        <v>50.66</v>
      </c>
      <c r="BM3052" s="4">
        <v>7.6</v>
      </c>
      <c r="BN3052" s="4">
        <v>58.26</v>
      </c>
      <c r="BO3052" s="4">
        <v>58.26</v>
      </c>
      <c r="BQ3052" t="s">
        <v>95</v>
      </c>
      <c r="BR3052" t="s">
        <v>84</v>
      </c>
      <c r="BS3052" s="3">
        <v>43762</v>
      </c>
      <c r="BT3052" s="5">
        <v>0.43055555555555558</v>
      </c>
      <c r="BU3052" t="s">
        <v>3053</v>
      </c>
      <c r="BV3052" t="s">
        <v>90</v>
      </c>
      <c r="BY3052">
        <v>1200</v>
      </c>
      <c r="CC3052" t="s">
        <v>176</v>
      </c>
      <c r="CD3052">
        <v>4001</v>
      </c>
      <c r="CE3052" t="s">
        <v>96</v>
      </c>
      <c r="CF3052" s="3">
        <v>43766</v>
      </c>
      <c r="CI3052">
        <v>1</v>
      </c>
      <c r="CJ3052">
        <v>1</v>
      </c>
      <c r="CK3052">
        <v>21</v>
      </c>
      <c r="CL3052" t="s">
        <v>87</v>
      </c>
    </row>
    <row r="3053" spans="1:90">
      <c r="A3053" t="s">
        <v>72</v>
      </c>
      <c r="B3053" t="s">
        <v>73</v>
      </c>
      <c r="C3053" t="s">
        <v>74</v>
      </c>
      <c r="E3053" t="str">
        <f>"FES1162718791"</f>
        <v>FES1162718791</v>
      </c>
      <c r="F3053" s="3">
        <v>43761</v>
      </c>
      <c r="G3053">
        <v>202004</v>
      </c>
      <c r="H3053" t="s">
        <v>75</v>
      </c>
      <c r="I3053" t="s">
        <v>76</v>
      </c>
      <c r="J3053" t="s">
        <v>77</v>
      </c>
      <c r="K3053" t="s">
        <v>78</v>
      </c>
      <c r="L3053" t="s">
        <v>114</v>
      </c>
      <c r="M3053" t="s">
        <v>115</v>
      </c>
      <c r="N3053" t="s">
        <v>126</v>
      </c>
      <c r="O3053" t="s">
        <v>82</v>
      </c>
      <c r="P3053" t="str">
        <f>"2170713251                    "</f>
        <v xml:space="preserve">2170713251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15.38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2.5</v>
      </c>
      <c r="BJ3053">
        <v>3.3</v>
      </c>
      <c r="BK3053">
        <v>3.5</v>
      </c>
      <c r="BL3053" s="4">
        <v>88.63</v>
      </c>
      <c r="BM3053" s="4">
        <v>13.29</v>
      </c>
      <c r="BN3053" s="4">
        <v>101.92</v>
      </c>
      <c r="BO3053" s="4">
        <v>101.92</v>
      </c>
      <c r="BQ3053" t="s">
        <v>95</v>
      </c>
      <c r="BR3053" t="s">
        <v>84</v>
      </c>
      <c r="BS3053" s="3">
        <v>43762</v>
      </c>
      <c r="BT3053" s="5">
        <v>0.39583333333333331</v>
      </c>
      <c r="BU3053" t="s">
        <v>3054</v>
      </c>
      <c r="BV3053" t="s">
        <v>90</v>
      </c>
      <c r="BY3053">
        <v>16424.560000000001</v>
      </c>
      <c r="CA3053" t="s">
        <v>150</v>
      </c>
      <c r="CC3053" t="s">
        <v>115</v>
      </c>
      <c r="CD3053">
        <v>200</v>
      </c>
      <c r="CE3053" t="s">
        <v>86</v>
      </c>
      <c r="CF3053" s="3">
        <v>43763</v>
      </c>
      <c r="CI3053">
        <v>1</v>
      </c>
      <c r="CJ3053">
        <v>1</v>
      </c>
      <c r="CK3053">
        <v>21</v>
      </c>
      <c r="CL3053" t="s">
        <v>87</v>
      </c>
    </row>
    <row r="3054" spans="1:90">
      <c r="A3054" t="s">
        <v>72</v>
      </c>
      <c r="B3054" t="s">
        <v>73</v>
      </c>
      <c r="C3054" t="s">
        <v>74</v>
      </c>
      <c r="E3054" t="str">
        <f>"FES1162718744"</f>
        <v>FES1162718744</v>
      </c>
      <c r="F3054" s="3">
        <v>43761</v>
      </c>
      <c r="G3054">
        <v>202004</v>
      </c>
      <c r="H3054" t="s">
        <v>75</v>
      </c>
      <c r="I3054" t="s">
        <v>76</v>
      </c>
      <c r="J3054" t="s">
        <v>77</v>
      </c>
      <c r="K3054" t="s">
        <v>78</v>
      </c>
      <c r="L3054" t="s">
        <v>92</v>
      </c>
      <c r="M3054" t="s">
        <v>93</v>
      </c>
      <c r="N3054" t="s">
        <v>1904</v>
      </c>
      <c r="O3054" t="s">
        <v>82</v>
      </c>
      <c r="P3054" t="str">
        <f>"2170711406                    "</f>
        <v xml:space="preserve">2170711406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37.35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8.1999999999999993</v>
      </c>
      <c r="BJ3054">
        <v>3.7</v>
      </c>
      <c r="BK3054">
        <v>8.5</v>
      </c>
      <c r="BL3054" s="4">
        <v>215.2</v>
      </c>
      <c r="BM3054" s="4">
        <v>32.28</v>
      </c>
      <c r="BN3054" s="4">
        <v>247.48</v>
      </c>
      <c r="BO3054" s="4">
        <v>247.48</v>
      </c>
      <c r="BQ3054" t="s">
        <v>101</v>
      </c>
      <c r="BR3054" t="s">
        <v>84</v>
      </c>
      <c r="BS3054" s="3">
        <v>43762</v>
      </c>
      <c r="BT3054" s="5">
        <v>0.3666666666666667</v>
      </c>
      <c r="BU3054" t="s">
        <v>3055</v>
      </c>
      <c r="BV3054" t="s">
        <v>90</v>
      </c>
      <c r="BY3054">
        <v>18725.54</v>
      </c>
      <c r="CA3054" t="s">
        <v>662</v>
      </c>
      <c r="CC3054" t="s">
        <v>93</v>
      </c>
      <c r="CD3054">
        <v>7493</v>
      </c>
      <c r="CE3054" t="s">
        <v>2255</v>
      </c>
      <c r="CF3054" s="3">
        <v>43763</v>
      </c>
      <c r="CI3054">
        <v>1</v>
      </c>
      <c r="CJ3054">
        <v>1</v>
      </c>
      <c r="CK3054">
        <v>21</v>
      </c>
      <c r="CL3054" t="s">
        <v>87</v>
      </c>
    </row>
    <row r="3055" spans="1:90">
      <c r="A3055" t="s">
        <v>72</v>
      </c>
      <c r="B3055" t="s">
        <v>73</v>
      </c>
      <c r="C3055" t="s">
        <v>74</v>
      </c>
      <c r="E3055" t="str">
        <f>"FES1162718750"</f>
        <v>FES1162718750</v>
      </c>
      <c r="F3055" s="3">
        <v>43761</v>
      </c>
      <c r="G3055">
        <v>202004</v>
      </c>
      <c r="H3055" t="s">
        <v>75</v>
      </c>
      <c r="I3055" t="s">
        <v>76</v>
      </c>
      <c r="J3055" t="s">
        <v>77</v>
      </c>
      <c r="K3055" t="s">
        <v>78</v>
      </c>
      <c r="L3055" t="s">
        <v>551</v>
      </c>
      <c r="M3055" t="s">
        <v>552</v>
      </c>
      <c r="N3055" t="s">
        <v>1082</v>
      </c>
      <c r="O3055" t="s">
        <v>82</v>
      </c>
      <c r="P3055" t="str">
        <f>"2170712294                    "</f>
        <v xml:space="preserve">2170712294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20.88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2.5</v>
      </c>
      <c r="BJ3055">
        <v>1.4</v>
      </c>
      <c r="BK3055">
        <v>2.5</v>
      </c>
      <c r="BL3055" s="4">
        <v>120.32</v>
      </c>
      <c r="BM3055" s="4">
        <v>18.05</v>
      </c>
      <c r="BN3055" s="4">
        <v>138.37</v>
      </c>
      <c r="BO3055" s="4">
        <v>138.37</v>
      </c>
      <c r="BQ3055" t="s">
        <v>83</v>
      </c>
      <c r="BR3055" t="s">
        <v>84</v>
      </c>
      <c r="BS3055" s="3">
        <v>43762</v>
      </c>
      <c r="BT3055" s="5">
        <v>0.32777777777777778</v>
      </c>
      <c r="BU3055" t="s">
        <v>1652</v>
      </c>
      <c r="BV3055" t="s">
        <v>90</v>
      </c>
      <c r="BY3055">
        <v>7222.47</v>
      </c>
      <c r="CC3055" t="s">
        <v>552</v>
      </c>
      <c r="CD3055">
        <v>1947</v>
      </c>
      <c r="CE3055" t="s">
        <v>86</v>
      </c>
      <c r="CF3055" s="3">
        <v>43763</v>
      </c>
      <c r="CI3055">
        <v>1</v>
      </c>
      <c r="CJ3055">
        <v>1</v>
      </c>
      <c r="CK3055">
        <v>23</v>
      </c>
      <c r="CL3055" t="s">
        <v>87</v>
      </c>
    </row>
    <row r="3056" spans="1:90">
      <c r="A3056" t="s">
        <v>72</v>
      </c>
      <c r="B3056" t="s">
        <v>73</v>
      </c>
      <c r="C3056" t="s">
        <v>74</v>
      </c>
      <c r="E3056" t="str">
        <f>"FES1162718848"</f>
        <v>FES1162718848</v>
      </c>
      <c r="F3056" s="3">
        <v>43761</v>
      </c>
      <c r="G3056">
        <v>202004</v>
      </c>
      <c r="H3056" t="s">
        <v>75</v>
      </c>
      <c r="I3056" t="s">
        <v>76</v>
      </c>
      <c r="J3056" t="s">
        <v>77</v>
      </c>
      <c r="K3056" t="s">
        <v>78</v>
      </c>
      <c r="L3056" t="s">
        <v>75</v>
      </c>
      <c r="M3056" t="s">
        <v>76</v>
      </c>
      <c r="N3056" t="s">
        <v>1797</v>
      </c>
      <c r="O3056" t="s">
        <v>82</v>
      </c>
      <c r="P3056" t="str">
        <f>"21707123140                   "</f>
        <v xml:space="preserve">21707123140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9.34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2.5</v>
      </c>
      <c r="BJ3056">
        <v>3.1</v>
      </c>
      <c r="BK3056">
        <v>3.5</v>
      </c>
      <c r="BL3056" s="4">
        <v>53.81</v>
      </c>
      <c r="BM3056" s="4">
        <v>8.07</v>
      </c>
      <c r="BN3056" s="4">
        <v>61.88</v>
      </c>
      <c r="BO3056" s="4">
        <v>61.88</v>
      </c>
      <c r="BQ3056" t="s">
        <v>101</v>
      </c>
      <c r="BR3056" t="s">
        <v>84</v>
      </c>
      <c r="BS3056" s="3">
        <v>43762</v>
      </c>
      <c r="BT3056" s="5">
        <v>0.35416666666666669</v>
      </c>
      <c r="BU3056" t="s">
        <v>1798</v>
      </c>
      <c r="BV3056" t="s">
        <v>90</v>
      </c>
      <c r="BY3056">
        <v>15274.53</v>
      </c>
      <c r="CA3056" t="s">
        <v>848</v>
      </c>
      <c r="CC3056" t="s">
        <v>76</v>
      </c>
      <c r="CD3056">
        <v>1610</v>
      </c>
      <c r="CE3056" t="s">
        <v>86</v>
      </c>
      <c r="CF3056" s="3">
        <v>43763</v>
      </c>
      <c r="CI3056">
        <v>1</v>
      </c>
      <c r="CJ3056">
        <v>1</v>
      </c>
      <c r="CK3056">
        <v>22</v>
      </c>
      <c r="CL3056" t="s">
        <v>87</v>
      </c>
    </row>
    <row r="3057" spans="1:90">
      <c r="A3057" t="s">
        <v>72</v>
      </c>
      <c r="B3057" t="s">
        <v>73</v>
      </c>
      <c r="C3057" t="s">
        <v>74</v>
      </c>
      <c r="E3057" t="str">
        <f>"FES1162718871"</f>
        <v>FES1162718871</v>
      </c>
      <c r="F3057" s="3">
        <v>43761</v>
      </c>
      <c r="G3057">
        <v>202004</v>
      </c>
      <c r="H3057" t="s">
        <v>75</v>
      </c>
      <c r="I3057" t="s">
        <v>76</v>
      </c>
      <c r="J3057" t="s">
        <v>77</v>
      </c>
      <c r="K3057" t="s">
        <v>78</v>
      </c>
      <c r="L3057" t="s">
        <v>175</v>
      </c>
      <c r="M3057" t="s">
        <v>176</v>
      </c>
      <c r="N3057" t="s">
        <v>3056</v>
      </c>
      <c r="O3057" t="s">
        <v>82</v>
      </c>
      <c r="P3057" t="str">
        <f>"2170713586                    "</f>
        <v xml:space="preserve">2170713586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8.7899999999999991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 s="4">
        <v>50.66</v>
      </c>
      <c r="BM3057" s="4">
        <v>7.6</v>
      </c>
      <c r="BN3057" s="4">
        <v>58.26</v>
      </c>
      <c r="BO3057" s="4">
        <v>58.26</v>
      </c>
      <c r="BQ3057" t="s">
        <v>83</v>
      </c>
      <c r="BR3057" t="s">
        <v>84</v>
      </c>
      <c r="BS3057" s="3">
        <v>43762</v>
      </c>
      <c r="BT3057" s="5">
        <v>0.41736111111111113</v>
      </c>
      <c r="BU3057" t="s">
        <v>3057</v>
      </c>
      <c r="BV3057" t="s">
        <v>90</v>
      </c>
      <c r="BY3057">
        <v>1200</v>
      </c>
      <c r="CA3057" t="s">
        <v>1936</v>
      </c>
      <c r="CC3057" t="s">
        <v>176</v>
      </c>
      <c r="CD3057">
        <v>4094</v>
      </c>
      <c r="CE3057" t="s">
        <v>96</v>
      </c>
      <c r="CF3057" s="3">
        <v>43766</v>
      </c>
      <c r="CI3057">
        <v>1</v>
      </c>
      <c r="CJ3057">
        <v>1</v>
      </c>
      <c r="CK3057">
        <v>21</v>
      </c>
      <c r="CL3057" t="s">
        <v>87</v>
      </c>
    </row>
    <row r="3058" spans="1:90">
      <c r="A3058" t="s">
        <v>72</v>
      </c>
      <c r="B3058" t="s">
        <v>73</v>
      </c>
      <c r="C3058" t="s">
        <v>74</v>
      </c>
      <c r="E3058" t="str">
        <f>"FES1162718826"</f>
        <v>FES1162718826</v>
      </c>
      <c r="F3058" s="3">
        <v>43761</v>
      </c>
      <c r="G3058">
        <v>202004</v>
      </c>
      <c r="H3058" t="s">
        <v>75</v>
      </c>
      <c r="I3058" t="s">
        <v>76</v>
      </c>
      <c r="J3058" t="s">
        <v>77</v>
      </c>
      <c r="K3058" t="s">
        <v>78</v>
      </c>
      <c r="L3058" t="s">
        <v>175</v>
      </c>
      <c r="M3058" t="s">
        <v>176</v>
      </c>
      <c r="N3058" t="s">
        <v>1619</v>
      </c>
      <c r="O3058" t="s">
        <v>82</v>
      </c>
      <c r="P3058" t="str">
        <f>"2170713583                    "</f>
        <v xml:space="preserve">2170713583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8.7899999999999991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 s="4">
        <v>50.66</v>
      </c>
      <c r="BM3058" s="4">
        <v>7.6</v>
      </c>
      <c r="BN3058" s="4">
        <v>58.26</v>
      </c>
      <c r="BO3058" s="4">
        <v>58.26</v>
      </c>
      <c r="BQ3058" t="s">
        <v>1620</v>
      </c>
      <c r="BR3058" t="s">
        <v>84</v>
      </c>
      <c r="BS3058" s="3">
        <v>43762</v>
      </c>
      <c r="BT3058" s="5">
        <v>0.375</v>
      </c>
      <c r="BU3058" t="s">
        <v>3058</v>
      </c>
      <c r="BV3058" t="s">
        <v>90</v>
      </c>
      <c r="BY3058">
        <v>1200</v>
      </c>
      <c r="CA3058" t="s">
        <v>128</v>
      </c>
      <c r="CC3058" t="s">
        <v>176</v>
      </c>
      <c r="CD3058">
        <v>4001</v>
      </c>
      <c r="CE3058" t="s">
        <v>96</v>
      </c>
      <c r="CF3058" s="3">
        <v>43766</v>
      </c>
      <c r="CI3058">
        <v>1</v>
      </c>
      <c r="CJ3058">
        <v>1</v>
      </c>
      <c r="CK3058">
        <v>21</v>
      </c>
      <c r="CL3058" t="s">
        <v>87</v>
      </c>
    </row>
    <row r="3059" spans="1:90">
      <c r="A3059" t="s">
        <v>72</v>
      </c>
      <c r="B3059" t="s">
        <v>73</v>
      </c>
      <c r="C3059" t="s">
        <v>74</v>
      </c>
      <c r="E3059" t="str">
        <f>"FES1162718874"</f>
        <v>FES1162718874</v>
      </c>
      <c r="F3059" s="3">
        <v>43761</v>
      </c>
      <c r="G3059">
        <v>202004</v>
      </c>
      <c r="H3059" t="s">
        <v>75</v>
      </c>
      <c r="I3059" t="s">
        <v>76</v>
      </c>
      <c r="J3059" t="s">
        <v>77</v>
      </c>
      <c r="K3059" t="s">
        <v>78</v>
      </c>
      <c r="L3059" t="s">
        <v>175</v>
      </c>
      <c r="M3059" t="s">
        <v>176</v>
      </c>
      <c r="N3059" t="s">
        <v>340</v>
      </c>
      <c r="O3059" t="s">
        <v>82</v>
      </c>
      <c r="P3059" t="str">
        <f>"2170713591                    "</f>
        <v xml:space="preserve">2170713591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8.7899999999999991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 s="4">
        <v>50.66</v>
      </c>
      <c r="BM3059" s="4">
        <v>7.6</v>
      </c>
      <c r="BN3059" s="4">
        <v>58.26</v>
      </c>
      <c r="BO3059" s="4">
        <v>58.26</v>
      </c>
      <c r="BQ3059" t="s">
        <v>258</v>
      </c>
      <c r="BR3059" t="s">
        <v>84</v>
      </c>
      <c r="BS3059" s="3">
        <v>43762</v>
      </c>
      <c r="BT3059" s="5">
        <v>0.35625000000000001</v>
      </c>
      <c r="BU3059" t="s">
        <v>1505</v>
      </c>
      <c r="BV3059" t="s">
        <v>90</v>
      </c>
      <c r="BY3059">
        <v>1200</v>
      </c>
      <c r="CA3059" t="s">
        <v>342</v>
      </c>
      <c r="CC3059" t="s">
        <v>176</v>
      </c>
      <c r="CD3059">
        <v>4000</v>
      </c>
      <c r="CE3059" t="s">
        <v>96</v>
      </c>
      <c r="CF3059" s="3">
        <v>43766</v>
      </c>
      <c r="CI3059">
        <v>1</v>
      </c>
      <c r="CJ3059">
        <v>1</v>
      </c>
      <c r="CK3059">
        <v>21</v>
      </c>
      <c r="CL3059" t="s">
        <v>87</v>
      </c>
    </row>
    <row r="3060" spans="1:90">
      <c r="A3060" t="s">
        <v>72</v>
      </c>
      <c r="B3060" t="s">
        <v>73</v>
      </c>
      <c r="C3060" t="s">
        <v>74</v>
      </c>
      <c r="E3060" t="str">
        <f>"FES1162718887"</f>
        <v>FES1162718887</v>
      </c>
      <c r="F3060" s="3">
        <v>43761</v>
      </c>
      <c r="G3060">
        <v>202004</v>
      </c>
      <c r="H3060" t="s">
        <v>75</v>
      </c>
      <c r="I3060" t="s">
        <v>76</v>
      </c>
      <c r="J3060" t="s">
        <v>77</v>
      </c>
      <c r="K3060" t="s">
        <v>78</v>
      </c>
      <c r="L3060" t="s">
        <v>98</v>
      </c>
      <c r="M3060" t="s">
        <v>99</v>
      </c>
      <c r="N3060" t="s">
        <v>100</v>
      </c>
      <c r="O3060" t="s">
        <v>82</v>
      </c>
      <c r="P3060" t="str">
        <f>"2170713060                    "</f>
        <v xml:space="preserve">2170713060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10.99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2.1</v>
      </c>
      <c r="BJ3060">
        <v>1</v>
      </c>
      <c r="BK3060">
        <v>2.5</v>
      </c>
      <c r="BL3060" s="4">
        <v>63.32</v>
      </c>
      <c r="BM3060" s="4">
        <v>9.5</v>
      </c>
      <c r="BN3060" s="4">
        <v>72.819999999999993</v>
      </c>
      <c r="BO3060" s="4">
        <v>72.819999999999993</v>
      </c>
      <c r="BQ3060" t="s">
        <v>101</v>
      </c>
      <c r="BR3060" t="s">
        <v>84</v>
      </c>
      <c r="BS3060" s="3">
        <v>43762</v>
      </c>
      <c r="BT3060" s="5">
        <v>0.35694444444444445</v>
      </c>
      <c r="BU3060" t="s">
        <v>3048</v>
      </c>
      <c r="BV3060" t="s">
        <v>90</v>
      </c>
      <c r="BY3060">
        <v>4823.38</v>
      </c>
      <c r="CA3060" t="s">
        <v>3049</v>
      </c>
      <c r="CC3060" t="s">
        <v>99</v>
      </c>
      <c r="CD3060">
        <v>3610</v>
      </c>
      <c r="CE3060" t="s">
        <v>86</v>
      </c>
      <c r="CF3060" s="3">
        <v>43766</v>
      </c>
      <c r="CI3060">
        <v>1</v>
      </c>
      <c r="CJ3060">
        <v>1</v>
      </c>
      <c r="CK3060">
        <v>21</v>
      </c>
      <c r="CL3060" t="s">
        <v>87</v>
      </c>
    </row>
    <row r="3061" spans="1:90">
      <c r="A3061" t="s">
        <v>72</v>
      </c>
      <c r="B3061" t="s">
        <v>73</v>
      </c>
      <c r="C3061" t="s">
        <v>74</v>
      </c>
      <c r="E3061" t="str">
        <f>"FES1162718851"</f>
        <v>FES1162718851</v>
      </c>
      <c r="F3061" s="3">
        <v>43761</v>
      </c>
      <c r="G3061">
        <v>202004</v>
      </c>
      <c r="H3061" t="s">
        <v>75</v>
      </c>
      <c r="I3061" t="s">
        <v>76</v>
      </c>
      <c r="J3061" t="s">
        <v>77</v>
      </c>
      <c r="K3061" t="s">
        <v>78</v>
      </c>
      <c r="L3061" t="s">
        <v>175</v>
      </c>
      <c r="M3061" t="s">
        <v>176</v>
      </c>
      <c r="N3061" t="s">
        <v>586</v>
      </c>
      <c r="O3061" t="s">
        <v>82</v>
      </c>
      <c r="P3061" t="str">
        <f>"2170713556                    "</f>
        <v xml:space="preserve">2170713556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8.7899999999999991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 s="4">
        <v>50.66</v>
      </c>
      <c r="BM3061" s="4">
        <v>7.6</v>
      </c>
      <c r="BN3061" s="4">
        <v>58.26</v>
      </c>
      <c r="BO3061" s="4">
        <v>58.26</v>
      </c>
      <c r="BQ3061" t="s">
        <v>95</v>
      </c>
      <c r="BR3061" t="s">
        <v>84</v>
      </c>
      <c r="BS3061" s="3">
        <v>43762</v>
      </c>
      <c r="BT3061" s="5">
        <v>0.41666666666666669</v>
      </c>
      <c r="BU3061" t="s">
        <v>3053</v>
      </c>
      <c r="BV3061" t="s">
        <v>90</v>
      </c>
      <c r="BY3061">
        <v>1200</v>
      </c>
      <c r="CC3061" t="s">
        <v>176</v>
      </c>
      <c r="CD3061">
        <v>4001</v>
      </c>
      <c r="CE3061" t="s">
        <v>96</v>
      </c>
      <c r="CF3061" s="3">
        <v>43766</v>
      </c>
      <c r="CI3061">
        <v>1</v>
      </c>
      <c r="CJ3061">
        <v>1</v>
      </c>
      <c r="CK3061">
        <v>21</v>
      </c>
      <c r="CL3061" t="s">
        <v>87</v>
      </c>
    </row>
    <row r="3062" spans="1:90">
      <c r="A3062" t="s">
        <v>72</v>
      </c>
      <c r="B3062" t="s">
        <v>73</v>
      </c>
      <c r="C3062" t="s">
        <v>74</v>
      </c>
      <c r="E3062" t="str">
        <f>"FES1162718843"</f>
        <v>FES1162718843</v>
      </c>
      <c r="F3062" s="3">
        <v>43761</v>
      </c>
      <c r="G3062">
        <v>202004</v>
      </c>
      <c r="H3062" t="s">
        <v>75</v>
      </c>
      <c r="I3062" t="s">
        <v>76</v>
      </c>
      <c r="J3062" t="s">
        <v>77</v>
      </c>
      <c r="K3062" t="s">
        <v>78</v>
      </c>
      <c r="L3062" t="s">
        <v>447</v>
      </c>
      <c r="M3062" t="s">
        <v>448</v>
      </c>
      <c r="N3062" t="s">
        <v>449</v>
      </c>
      <c r="O3062" t="s">
        <v>82</v>
      </c>
      <c r="P3062" t="str">
        <f>"2170713549                    "</f>
        <v xml:space="preserve">2170713549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24.73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2.8</v>
      </c>
      <c r="BJ3062">
        <v>0.9</v>
      </c>
      <c r="BK3062">
        <v>3</v>
      </c>
      <c r="BL3062" s="4">
        <v>142.49</v>
      </c>
      <c r="BM3062" s="4">
        <v>21.37</v>
      </c>
      <c r="BN3062" s="4">
        <v>163.86</v>
      </c>
      <c r="BO3062" s="4">
        <v>163.86</v>
      </c>
      <c r="BQ3062" t="s">
        <v>83</v>
      </c>
      <c r="BR3062" t="s">
        <v>84</v>
      </c>
      <c r="BS3062" s="3">
        <v>43762</v>
      </c>
      <c r="BT3062" s="5">
        <v>0.40763888888888888</v>
      </c>
      <c r="BU3062" t="s">
        <v>1756</v>
      </c>
      <c r="BV3062" t="s">
        <v>90</v>
      </c>
      <c r="BY3062">
        <v>4408.46</v>
      </c>
      <c r="CC3062" t="s">
        <v>448</v>
      </c>
      <c r="CD3062">
        <v>4339</v>
      </c>
      <c r="CE3062" t="s">
        <v>86</v>
      </c>
      <c r="CF3062" s="3">
        <v>43766</v>
      </c>
      <c r="CI3062">
        <v>1</v>
      </c>
      <c r="CJ3062">
        <v>1</v>
      </c>
      <c r="CK3062">
        <v>23</v>
      </c>
      <c r="CL3062" t="s">
        <v>87</v>
      </c>
    </row>
    <row r="3063" spans="1:90">
      <c r="A3063" t="s">
        <v>72</v>
      </c>
      <c r="B3063" t="s">
        <v>73</v>
      </c>
      <c r="C3063" t="s">
        <v>74</v>
      </c>
      <c r="E3063" t="str">
        <f>"FES1162718801"</f>
        <v>FES1162718801</v>
      </c>
      <c r="F3063" s="3">
        <v>43761</v>
      </c>
      <c r="G3063">
        <v>202004</v>
      </c>
      <c r="H3063" t="s">
        <v>75</v>
      </c>
      <c r="I3063" t="s">
        <v>76</v>
      </c>
      <c r="J3063" t="s">
        <v>77</v>
      </c>
      <c r="K3063" t="s">
        <v>78</v>
      </c>
      <c r="L3063" t="s">
        <v>185</v>
      </c>
      <c r="M3063" t="s">
        <v>186</v>
      </c>
      <c r="N3063" t="s">
        <v>481</v>
      </c>
      <c r="O3063" t="s">
        <v>82</v>
      </c>
      <c r="P3063" t="str">
        <f>"2170713507                    "</f>
        <v xml:space="preserve">2170713507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6.87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 s="4">
        <v>39.58</v>
      </c>
      <c r="BM3063" s="4">
        <v>5.94</v>
      </c>
      <c r="BN3063" s="4">
        <v>45.52</v>
      </c>
      <c r="BO3063" s="4">
        <v>45.52</v>
      </c>
      <c r="BQ3063" t="s">
        <v>3059</v>
      </c>
      <c r="BR3063" t="s">
        <v>84</v>
      </c>
      <c r="BS3063" s="3">
        <v>43762</v>
      </c>
      <c r="BT3063" s="5">
        <v>0.35972222222222222</v>
      </c>
      <c r="BU3063" t="s">
        <v>3060</v>
      </c>
      <c r="BV3063" t="s">
        <v>90</v>
      </c>
      <c r="BY3063">
        <v>1200</v>
      </c>
      <c r="CC3063" t="s">
        <v>186</v>
      </c>
      <c r="CD3063">
        <v>1406</v>
      </c>
      <c r="CE3063" t="s">
        <v>96</v>
      </c>
      <c r="CF3063" s="3">
        <v>43763</v>
      </c>
      <c r="CI3063">
        <v>1</v>
      </c>
      <c r="CJ3063">
        <v>1</v>
      </c>
      <c r="CK3063">
        <v>22</v>
      </c>
      <c r="CL3063" t="s">
        <v>87</v>
      </c>
    </row>
    <row r="3064" spans="1:90">
      <c r="A3064" t="s">
        <v>72</v>
      </c>
      <c r="B3064" t="s">
        <v>73</v>
      </c>
      <c r="C3064" t="s">
        <v>74</v>
      </c>
      <c r="E3064" t="str">
        <f>"FES1162718800"</f>
        <v>FES1162718800</v>
      </c>
      <c r="F3064" s="3">
        <v>43761</v>
      </c>
      <c r="G3064">
        <v>202004</v>
      </c>
      <c r="H3064" t="s">
        <v>75</v>
      </c>
      <c r="I3064" t="s">
        <v>76</v>
      </c>
      <c r="J3064" t="s">
        <v>77</v>
      </c>
      <c r="K3064" t="s">
        <v>78</v>
      </c>
      <c r="L3064" t="s">
        <v>185</v>
      </c>
      <c r="M3064" t="s">
        <v>186</v>
      </c>
      <c r="N3064" t="s">
        <v>1490</v>
      </c>
      <c r="O3064" t="s">
        <v>82</v>
      </c>
      <c r="P3064" t="str">
        <f>"2170713506                    "</f>
        <v xml:space="preserve">2170713506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6.87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 s="4">
        <v>39.58</v>
      </c>
      <c r="BM3064" s="4">
        <v>5.94</v>
      </c>
      <c r="BN3064" s="4">
        <v>45.52</v>
      </c>
      <c r="BO3064" s="4">
        <v>45.52</v>
      </c>
      <c r="BQ3064" t="s">
        <v>1491</v>
      </c>
      <c r="BR3064" t="s">
        <v>84</v>
      </c>
      <c r="BS3064" s="3">
        <v>43762</v>
      </c>
      <c r="BT3064" s="5">
        <v>0.52222222222222225</v>
      </c>
      <c r="BU3064" t="s">
        <v>3032</v>
      </c>
      <c r="BV3064" t="s">
        <v>87</v>
      </c>
      <c r="BW3064" t="s">
        <v>232</v>
      </c>
      <c r="BX3064" t="s">
        <v>324</v>
      </c>
      <c r="BY3064">
        <v>1200</v>
      </c>
      <c r="CA3064" t="s">
        <v>3033</v>
      </c>
      <c r="CC3064" t="s">
        <v>186</v>
      </c>
      <c r="CD3064">
        <v>1422</v>
      </c>
      <c r="CE3064" t="s">
        <v>96</v>
      </c>
      <c r="CF3064" s="3">
        <v>43763</v>
      </c>
      <c r="CI3064">
        <v>1</v>
      </c>
      <c r="CJ3064">
        <v>1</v>
      </c>
      <c r="CK3064">
        <v>22</v>
      </c>
      <c r="CL3064" t="s">
        <v>87</v>
      </c>
    </row>
    <row r="3065" spans="1:90">
      <c r="A3065" t="s">
        <v>72</v>
      </c>
      <c r="B3065" t="s">
        <v>73</v>
      </c>
      <c r="C3065" t="s">
        <v>74</v>
      </c>
      <c r="E3065" t="str">
        <f>"FES1162718873"</f>
        <v>FES1162718873</v>
      </c>
      <c r="F3065" s="3">
        <v>43761</v>
      </c>
      <c r="G3065">
        <v>202004</v>
      </c>
      <c r="H3065" t="s">
        <v>75</v>
      </c>
      <c r="I3065" t="s">
        <v>76</v>
      </c>
      <c r="J3065" t="s">
        <v>77</v>
      </c>
      <c r="K3065" t="s">
        <v>78</v>
      </c>
      <c r="L3065" t="s">
        <v>175</v>
      </c>
      <c r="M3065" t="s">
        <v>176</v>
      </c>
      <c r="N3065" t="s">
        <v>252</v>
      </c>
      <c r="O3065" t="s">
        <v>82</v>
      </c>
      <c r="P3065" t="str">
        <f>"2170713589                    "</f>
        <v xml:space="preserve">2170713589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24.17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4.5</v>
      </c>
      <c r="BJ3065">
        <v>5.0999999999999996</v>
      </c>
      <c r="BK3065">
        <v>5.5</v>
      </c>
      <c r="BL3065" s="4">
        <v>139.26</v>
      </c>
      <c r="BM3065" s="4">
        <v>20.89</v>
      </c>
      <c r="BN3065" s="4">
        <v>160.15</v>
      </c>
      <c r="BO3065" s="4">
        <v>160.15</v>
      </c>
      <c r="BQ3065" t="s">
        <v>95</v>
      </c>
      <c r="BR3065" t="s">
        <v>84</v>
      </c>
      <c r="BS3065" s="3">
        <v>43762</v>
      </c>
      <c r="BT3065" s="5">
        <v>0.3527777777777778</v>
      </c>
      <c r="BU3065" t="s">
        <v>1388</v>
      </c>
      <c r="BV3065" t="s">
        <v>90</v>
      </c>
      <c r="BY3065">
        <v>25744.32</v>
      </c>
      <c r="CA3065" t="s">
        <v>128</v>
      </c>
      <c r="CC3065" t="s">
        <v>176</v>
      </c>
      <c r="CD3065">
        <v>4302</v>
      </c>
      <c r="CE3065" t="s">
        <v>2255</v>
      </c>
      <c r="CF3065" s="3">
        <v>43766</v>
      </c>
      <c r="CI3065">
        <v>1</v>
      </c>
      <c r="CJ3065">
        <v>1</v>
      </c>
      <c r="CK3065">
        <v>21</v>
      </c>
      <c r="CL3065" t="s">
        <v>87</v>
      </c>
    </row>
    <row r="3066" spans="1:90">
      <c r="A3066" t="s">
        <v>72</v>
      </c>
      <c r="B3066" t="s">
        <v>73</v>
      </c>
      <c r="C3066" t="s">
        <v>74</v>
      </c>
      <c r="E3066" t="str">
        <f>"FES1162718661"</f>
        <v>FES1162718661</v>
      </c>
      <c r="F3066" s="3">
        <v>43761</v>
      </c>
      <c r="G3066">
        <v>202004</v>
      </c>
      <c r="H3066" t="s">
        <v>75</v>
      </c>
      <c r="I3066" t="s">
        <v>76</v>
      </c>
      <c r="J3066" t="s">
        <v>77</v>
      </c>
      <c r="K3066" t="s">
        <v>78</v>
      </c>
      <c r="L3066" t="s">
        <v>92</v>
      </c>
      <c r="M3066" t="s">
        <v>93</v>
      </c>
      <c r="N3066" t="s">
        <v>276</v>
      </c>
      <c r="O3066" t="s">
        <v>82</v>
      </c>
      <c r="P3066" t="str">
        <f>"21707133254                   "</f>
        <v xml:space="preserve">21707133254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35.15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7.7</v>
      </c>
      <c r="BJ3066">
        <v>2.9</v>
      </c>
      <c r="BK3066">
        <v>8</v>
      </c>
      <c r="BL3066" s="4">
        <v>202.54</v>
      </c>
      <c r="BM3066" s="4">
        <v>30.38</v>
      </c>
      <c r="BN3066" s="4">
        <v>232.92</v>
      </c>
      <c r="BO3066" s="4">
        <v>232.92</v>
      </c>
      <c r="BQ3066" t="s">
        <v>95</v>
      </c>
      <c r="BR3066" t="s">
        <v>84</v>
      </c>
      <c r="BS3066" s="3">
        <v>43762</v>
      </c>
      <c r="BT3066" s="5">
        <v>0.3659722222222222</v>
      </c>
      <c r="BU3066" t="s">
        <v>3061</v>
      </c>
      <c r="BV3066" t="s">
        <v>90</v>
      </c>
      <c r="BY3066">
        <v>14368.82</v>
      </c>
      <c r="CA3066" t="s">
        <v>214</v>
      </c>
      <c r="CC3066" t="s">
        <v>93</v>
      </c>
      <c r="CD3066">
        <v>7441</v>
      </c>
      <c r="CE3066" t="s">
        <v>2255</v>
      </c>
      <c r="CF3066" s="3">
        <v>43763</v>
      </c>
      <c r="CI3066">
        <v>1</v>
      </c>
      <c r="CJ3066">
        <v>1</v>
      </c>
      <c r="CK3066">
        <v>21</v>
      </c>
      <c r="CL3066" t="s">
        <v>87</v>
      </c>
    </row>
    <row r="3067" spans="1:90">
      <c r="A3067" t="s">
        <v>72</v>
      </c>
      <c r="B3067" t="s">
        <v>73</v>
      </c>
      <c r="C3067" t="s">
        <v>74</v>
      </c>
      <c r="E3067" t="str">
        <f>"FES1162718883"</f>
        <v>FES1162718883</v>
      </c>
      <c r="F3067" s="3">
        <v>43761</v>
      </c>
      <c r="G3067">
        <v>202004</v>
      </c>
      <c r="H3067" t="s">
        <v>75</v>
      </c>
      <c r="I3067" t="s">
        <v>76</v>
      </c>
      <c r="J3067" t="s">
        <v>77</v>
      </c>
      <c r="K3067" t="s">
        <v>78</v>
      </c>
      <c r="L3067" t="s">
        <v>199</v>
      </c>
      <c r="M3067" t="s">
        <v>200</v>
      </c>
      <c r="N3067" t="s">
        <v>746</v>
      </c>
      <c r="O3067" t="s">
        <v>82</v>
      </c>
      <c r="P3067" t="str">
        <f>"2170713601                    "</f>
        <v xml:space="preserve">2170713601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76.89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13.2</v>
      </c>
      <c r="BJ3067">
        <v>17.3</v>
      </c>
      <c r="BK3067">
        <v>17.5</v>
      </c>
      <c r="BL3067" s="4">
        <v>443.02</v>
      </c>
      <c r="BM3067" s="4">
        <v>66.45</v>
      </c>
      <c r="BN3067" s="4">
        <v>509.47</v>
      </c>
      <c r="BO3067" s="4">
        <v>509.47</v>
      </c>
      <c r="BQ3067" t="s">
        <v>95</v>
      </c>
      <c r="BR3067" t="s">
        <v>84</v>
      </c>
      <c r="BS3067" s="3">
        <v>43762</v>
      </c>
      <c r="BT3067" s="5">
        <v>0.43402777777777773</v>
      </c>
      <c r="BU3067" t="s">
        <v>747</v>
      </c>
      <c r="BV3067" t="s">
        <v>90</v>
      </c>
      <c r="BY3067">
        <v>86452.800000000003</v>
      </c>
      <c r="CA3067" t="s">
        <v>2679</v>
      </c>
      <c r="CC3067" t="s">
        <v>200</v>
      </c>
      <c r="CD3067">
        <v>5201</v>
      </c>
      <c r="CE3067" t="s">
        <v>86</v>
      </c>
      <c r="CF3067" s="3">
        <v>43763</v>
      </c>
      <c r="CI3067">
        <v>1</v>
      </c>
      <c r="CJ3067">
        <v>1</v>
      </c>
      <c r="CK3067">
        <v>21</v>
      </c>
      <c r="CL3067" t="s">
        <v>87</v>
      </c>
    </row>
    <row r="3068" spans="1:90">
      <c r="A3068" t="s">
        <v>72</v>
      </c>
      <c r="B3068" t="s">
        <v>73</v>
      </c>
      <c r="C3068" t="s">
        <v>74</v>
      </c>
      <c r="E3068" t="str">
        <f>"FES1162718725"</f>
        <v>FES1162718725</v>
      </c>
      <c r="F3068" s="3">
        <v>43761</v>
      </c>
      <c r="G3068">
        <v>202004</v>
      </c>
      <c r="H3068" t="s">
        <v>75</v>
      </c>
      <c r="I3068" t="s">
        <v>76</v>
      </c>
      <c r="J3068" t="s">
        <v>77</v>
      </c>
      <c r="K3068" t="s">
        <v>78</v>
      </c>
      <c r="L3068" t="s">
        <v>185</v>
      </c>
      <c r="M3068" t="s">
        <v>186</v>
      </c>
      <c r="N3068" t="s">
        <v>3062</v>
      </c>
      <c r="O3068" t="s">
        <v>925</v>
      </c>
      <c r="P3068" t="str">
        <f>"2170713514                    "</f>
        <v xml:space="preserve">2170713514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7.64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2</v>
      </c>
      <c r="BI3068">
        <v>4.0999999999999996</v>
      </c>
      <c r="BJ3068">
        <v>3.8</v>
      </c>
      <c r="BK3068">
        <v>5</v>
      </c>
      <c r="BL3068" s="4">
        <v>44.02</v>
      </c>
      <c r="BM3068" s="4">
        <v>6.6</v>
      </c>
      <c r="BN3068" s="4">
        <v>50.62</v>
      </c>
      <c r="BO3068" s="4">
        <v>50.62</v>
      </c>
      <c r="BQ3068" t="s">
        <v>83</v>
      </c>
      <c r="BR3068" t="s">
        <v>84</v>
      </c>
      <c r="BS3068" s="3">
        <v>43762</v>
      </c>
      <c r="BT3068" s="5">
        <v>0.4375</v>
      </c>
      <c r="BU3068" t="s">
        <v>3063</v>
      </c>
      <c r="BV3068" t="s">
        <v>90</v>
      </c>
      <c r="BY3068">
        <v>19075.75</v>
      </c>
      <c r="CC3068" t="s">
        <v>186</v>
      </c>
      <c r="CD3068">
        <v>1401</v>
      </c>
      <c r="CE3068" t="s">
        <v>2255</v>
      </c>
      <c r="CF3068" s="3">
        <v>43763</v>
      </c>
      <c r="CI3068">
        <v>1</v>
      </c>
      <c r="CJ3068">
        <v>1</v>
      </c>
      <c r="CK3068">
        <v>32</v>
      </c>
      <c r="CL3068" t="s">
        <v>87</v>
      </c>
    </row>
    <row r="3069" spans="1:90">
      <c r="A3069" t="s">
        <v>72</v>
      </c>
      <c r="B3069" t="s">
        <v>73</v>
      </c>
      <c r="C3069" t="s">
        <v>74</v>
      </c>
      <c r="E3069" t="str">
        <f>"FES1162718698"</f>
        <v>FES1162718698</v>
      </c>
      <c r="F3069" s="3">
        <v>43761</v>
      </c>
      <c r="G3069">
        <v>202004</v>
      </c>
      <c r="H3069" t="s">
        <v>75</v>
      </c>
      <c r="I3069" t="s">
        <v>76</v>
      </c>
      <c r="J3069" t="s">
        <v>77</v>
      </c>
      <c r="K3069" t="s">
        <v>78</v>
      </c>
      <c r="L3069" t="s">
        <v>75</v>
      </c>
      <c r="M3069" t="s">
        <v>76</v>
      </c>
      <c r="N3069" t="s">
        <v>1034</v>
      </c>
      <c r="O3069" t="s">
        <v>82</v>
      </c>
      <c r="P3069" t="str">
        <f>"2170714089                    "</f>
        <v xml:space="preserve">2170714089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14.28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3.9</v>
      </c>
      <c r="BJ3069">
        <v>6.5</v>
      </c>
      <c r="BK3069">
        <v>6.5</v>
      </c>
      <c r="BL3069" s="4">
        <v>82.27</v>
      </c>
      <c r="BM3069" s="4">
        <v>12.34</v>
      </c>
      <c r="BN3069" s="4">
        <v>94.61</v>
      </c>
      <c r="BO3069" s="4">
        <v>94.61</v>
      </c>
      <c r="BQ3069" t="s">
        <v>1393</v>
      </c>
      <c r="BR3069" t="s">
        <v>84</v>
      </c>
      <c r="BS3069" s="3">
        <v>43762</v>
      </c>
      <c r="BT3069" s="5">
        <v>0.4375</v>
      </c>
      <c r="BU3069" t="s">
        <v>2081</v>
      </c>
      <c r="BV3069" t="s">
        <v>90</v>
      </c>
      <c r="BY3069">
        <v>32282.799999999999</v>
      </c>
      <c r="CA3069" t="s">
        <v>1036</v>
      </c>
      <c r="CC3069" t="s">
        <v>76</v>
      </c>
      <c r="CD3069">
        <v>1619</v>
      </c>
      <c r="CE3069" t="s">
        <v>2255</v>
      </c>
      <c r="CF3069" s="3">
        <v>43763</v>
      </c>
      <c r="CI3069">
        <v>1</v>
      </c>
      <c r="CJ3069">
        <v>1</v>
      </c>
      <c r="CK3069">
        <v>22</v>
      </c>
      <c r="CL3069" t="s">
        <v>87</v>
      </c>
    </row>
    <row r="3070" spans="1:90">
      <c r="A3070" t="s">
        <v>72</v>
      </c>
      <c r="B3070" t="s">
        <v>73</v>
      </c>
      <c r="C3070" t="s">
        <v>74</v>
      </c>
      <c r="E3070" t="str">
        <f>"FES1162718699"</f>
        <v>FES1162718699</v>
      </c>
      <c r="F3070" s="3">
        <v>43761</v>
      </c>
      <c r="G3070">
        <v>202004</v>
      </c>
      <c r="H3070" t="s">
        <v>75</v>
      </c>
      <c r="I3070" t="s">
        <v>76</v>
      </c>
      <c r="J3070" t="s">
        <v>77</v>
      </c>
      <c r="K3070" t="s">
        <v>78</v>
      </c>
      <c r="L3070" t="s">
        <v>75</v>
      </c>
      <c r="M3070" t="s">
        <v>76</v>
      </c>
      <c r="N3070" t="s">
        <v>1034</v>
      </c>
      <c r="O3070" t="s">
        <v>82</v>
      </c>
      <c r="P3070" t="str">
        <f>"2170710506                    "</f>
        <v xml:space="preserve">2170710506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14.28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4.9000000000000004</v>
      </c>
      <c r="BJ3070">
        <v>6.1</v>
      </c>
      <c r="BK3070">
        <v>6.5</v>
      </c>
      <c r="BL3070" s="4">
        <v>82.27</v>
      </c>
      <c r="BM3070" s="4">
        <v>12.34</v>
      </c>
      <c r="BN3070" s="4">
        <v>94.61</v>
      </c>
      <c r="BO3070" s="4">
        <v>94.61</v>
      </c>
      <c r="BQ3070" t="s">
        <v>1393</v>
      </c>
      <c r="BR3070" t="s">
        <v>84</v>
      </c>
      <c r="BS3070" s="3">
        <v>43762</v>
      </c>
      <c r="BT3070" s="5">
        <v>0.4375</v>
      </c>
      <c r="BU3070" t="s">
        <v>2081</v>
      </c>
      <c r="BV3070" t="s">
        <v>90</v>
      </c>
      <c r="BY3070">
        <v>30693.599999999999</v>
      </c>
      <c r="CA3070" t="s">
        <v>1036</v>
      </c>
      <c r="CC3070" t="s">
        <v>76</v>
      </c>
      <c r="CD3070">
        <v>1619</v>
      </c>
      <c r="CE3070" t="s">
        <v>2255</v>
      </c>
      <c r="CF3070" s="3">
        <v>43763</v>
      </c>
      <c r="CI3070">
        <v>1</v>
      </c>
      <c r="CJ3070">
        <v>1</v>
      </c>
      <c r="CK3070">
        <v>22</v>
      </c>
      <c r="CL3070" t="s">
        <v>87</v>
      </c>
    </row>
    <row r="3071" spans="1:90">
      <c r="A3071" t="s">
        <v>72</v>
      </c>
      <c r="B3071" t="s">
        <v>73</v>
      </c>
      <c r="C3071" t="s">
        <v>74</v>
      </c>
      <c r="E3071" t="str">
        <f>"009935712105"</f>
        <v>009935712105</v>
      </c>
      <c r="F3071" s="3">
        <v>43761</v>
      </c>
      <c r="G3071">
        <v>202004</v>
      </c>
      <c r="H3071" t="s">
        <v>75</v>
      </c>
      <c r="I3071" t="s">
        <v>76</v>
      </c>
      <c r="J3071" t="s">
        <v>77</v>
      </c>
      <c r="K3071" t="s">
        <v>78</v>
      </c>
      <c r="L3071" t="s">
        <v>124</v>
      </c>
      <c r="M3071" t="s">
        <v>125</v>
      </c>
      <c r="N3071" t="s">
        <v>2222</v>
      </c>
      <c r="O3071" t="s">
        <v>82</v>
      </c>
      <c r="P3071" t="str">
        <f>"2170712085                    "</f>
        <v xml:space="preserve">2170712085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10.99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1.3</v>
      </c>
      <c r="BJ3071">
        <v>2.5</v>
      </c>
      <c r="BK3071">
        <v>2.5</v>
      </c>
      <c r="BL3071" s="4">
        <v>63.32</v>
      </c>
      <c r="BM3071" s="4">
        <v>9.5</v>
      </c>
      <c r="BN3071" s="4">
        <v>72.819999999999993</v>
      </c>
      <c r="BO3071" s="4">
        <v>72.819999999999993</v>
      </c>
      <c r="BQ3071" t="s">
        <v>95</v>
      </c>
      <c r="BR3071" t="s">
        <v>84</v>
      </c>
      <c r="BS3071" s="3">
        <v>43762</v>
      </c>
      <c r="BT3071" s="5">
        <v>0.42152777777777778</v>
      </c>
      <c r="BU3071" t="s">
        <v>3064</v>
      </c>
      <c r="BV3071" t="s">
        <v>90</v>
      </c>
      <c r="BY3071">
        <v>12351.73</v>
      </c>
      <c r="CC3071" t="s">
        <v>125</v>
      </c>
      <c r="CD3071">
        <v>4133</v>
      </c>
      <c r="CE3071" t="s">
        <v>2085</v>
      </c>
      <c r="CF3071" s="3">
        <v>43766</v>
      </c>
      <c r="CI3071">
        <v>1</v>
      </c>
      <c r="CJ3071">
        <v>1</v>
      </c>
      <c r="CK3071">
        <v>21</v>
      </c>
      <c r="CL3071" t="s">
        <v>87</v>
      </c>
    </row>
    <row r="3072" spans="1:90">
      <c r="A3072" t="s">
        <v>72</v>
      </c>
      <c r="B3072" t="s">
        <v>73</v>
      </c>
      <c r="C3072" t="s">
        <v>74</v>
      </c>
      <c r="E3072" t="str">
        <f>"FES1162718705"</f>
        <v>FES1162718705</v>
      </c>
      <c r="F3072" s="3">
        <v>43761</v>
      </c>
      <c r="G3072">
        <v>202004</v>
      </c>
      <c r="H3072" t="s">
        <v>75</v>
      </c>
      <c r="I3072" t="s">
        <v>76</v>
      </c>
      <c r="J3072" t="s">
        <v>77</v>
      </c>
      <c r="K3072" t="s">
        <v>78</v>
      </c>
      <c r="L3072" t="s">
        <v>1166</v>
      </c>
      <c r="M3072" t="s">
        <v>1167</v>
      </c>
      <c r="N3072" t="s">
        <v>1168</v>
      </c>
      <c r="O3072" t="s">
        <v>82</v>
      </c>
      <c r="P3072" t="str">
        <f>"217014039030                  "</f>
        <v xml:space="preserve">217014039030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47.81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4.9000000000000004</v>
      </c>
      <c r="BJ3072">
        <v>5.9</v>
      </c>
      <c r="BK3072">
        <v>6</v>
      </c>
      <c r="BL3072" s="4">
        <v>275.49</v>
      </c>
      <c r="BM3072" s="4">
        <v>41.32</v>
      </c>
      <c r="BN3072" s="4">
        <v>316.81</v>
      </c>
      <c r="BO3072" s="4">
        <v>316.81</v>
      </c>
      <c r="BQ3072" t="s">
        <v>95</v>
      </c>
      <c r="BR3072" t="s">
        <v>84</v>
      </c>
      <c r="BS3072" s="3">
        <v>43762</v>
      </c>
      <c r="BT3072" s="5">
        <v>0.59722222222222221</v>
      </c>
      <c r="BU3072" t="s">
        <v>1608</v>
      </c>
      <c r="BV3072" t="s">
        <v>90</v>
      </c>
      <c r="BY3072">
        <v>29625.73</v>
      </c>
      <c r="CC3072" t="s">
        <v>1167</v>
      </c>
      <c r="CD3072">
        <v>5850</v>
      </c>
      <c r="CE3072" t="s">
        <v>2416</v>
      </c>
      <c r="CF3072" s="3">
        <v>43767</v>
      </c>
      <c r="CI3072">
        <v>3</v>
      </c>
      <c r="CJ3072">
        <v>1</v>
      </c>
      <c r="CK3072">
        <v>23</v>
      </c>
      <c r="CL3072" t="s">
        <v>87</v>
      </c>
    </row>
    <row r="3073" spans="1:90">
      <c r="A3073" t="s">
        <v>72</v>
      </c>
      <c r="B3073" t="s">
        <v>73</v>
      </c>
      <c r="C3073" t="s">
        <v>74</v>
      </c>
      <c r="E3073" t="str">
        <f>"FES1162718798"</f>
        <v>FES1162718798</v>
      </c>
      <c r="F3073" s="3">
        <v>43761</v>
      </c>
      <c r="G3073">
        <v>202004</v>
      </c>
      <c r="H3073" t="s">
        <v>75</v>
      </c>
      <c r="I3073" t="s">
        <v>76</v>
      </c>
      <c r="J3073" t="s">
        <v>77</v>
      </c>
      <c r="K3073" t="s">
        <v>78</v>
      </c>
      <c r="L3073" t="s">
        <v>119</v>
      </c>
      <c r="M3073" t="s">
        <v>120</v>
      </c>
      <c r="N3073" t="s">
        <v>369</v>
      </c>
      <c r="O3073" t="s">
        <v>82</v>
      </c>
      <c r="P3073" t="str">
        <f>"2170707699                    "</f>
        <v xml:space="preserve">2170707699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30.76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6.9</v>
      </c>
      <c r="BJ3073">
        <v>3</v>
      </c>
      <c r="BK3073">
        <v>7</v>
      </c>
      <c r="BL3073" s="4">
        <v>177.23</v>
      </c>
      <c r="BM3073" s="4">
        <v>26.58</v>
      </c>
      <c r="BN3073" s="4">
        <v>203.81</v>
      </c>
      <c r="BO3073" s="4">
        <v>203.81</v>
      </c>
      <c r="BQ3073" t="s">
        <v>95</v>
      </c>
      <c r="BR3073" t="s">
        <v>84</v>
      </c>
      <c r="BS3073" s="3">
        <v>43762</v>
      </c>
      <c r="BT3073" s="5">
        <v>0.41041666666666665</v>
      </c>
      <c r="BU3073" t="s">
        <v>370</v>
      </c>
      <c r="BV3073" t="s">
        <v>90</v>
      </c>
      <c r="BY3073">
        <v>15036.63</v>
      </c>
      <c r="CA3073" t="s">
        <v>108</v>
      </c>
      <c r="CC3073" t="s">
        <v>120</v>
      </c>
      <c r="CD3073">
        <v>6001</v>
      </c>
      <c r="CE3073" t="s">
        <v>86</v>
      </c>
      <c r="CF3073" s="3">
        <v>43763</v>
      </c>
      <c r="CI3073">
        <v>1</v>
      </c>
      <c r="CJ3073">
        <v>1</v>
      </c>
      <c r="CK3073">
        <v>21</v>
      </c>
      <c r="CL3073" t="s">
        <v>87</v>
      </c>
    </row>
    <row r="3074" spans="1:90">
      <c r="A3074" t="s">
        <v>72</v>
      </c>
      <c r="B3074" t="s">
        <v>73</v>
      </c>
      <c r="C3074" t="s">
        <v>74</v>
      </c>
      <c r="E3074" t="str">
        <f>"FES1162718695"</f>
        <v>FES1162718695</v>
      </c>
      <c r="F3074" s="3">
        <v>43761</v>
      </c>
      <c r="G3074">
        <v>202004</v>
      </c>
      <c r="H3074" t="s">
        <v>75</v>
      </c>
      <c r="I3074" t="s">
        <v>76</v>
      </c>
      <c r="J3074" t="s">
        <v>77</v>
      </c>
      <c r="K3074" t="s">
        <v>78</v>
      </c>
      <c r="L3074" t="s">
        <v>104</v>
      </c>
      <c r="M3074" t="s">
        <v>105</v>
      </c>
      <c r="N3074" t="s">
        <v>106</v>
      </c>
      <c r="O3074" t="s">
        <v>82</v>
      </c>
      <c r="P3074" t="str">
        <f>"2170709273                    "</f>
        <v xml:space="preserve">2170709273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21.97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2.6</v>
      </c>
      <c r="BJ3074">
        <v>4.9000000000000004</v>
      </c>
      <c r="BK3074">
        <v>5</v>
      </c>
      <c r="BL3074" s="4">
        <v>126.6</v>
      </c>
      <c r="BM3074" s="4">
        <v>18.989999999999998</v>
      </c>
      <c r="BN3074" s="4">
        <v>145.59</v>
      </c>
      <c r="BO3074" s="4">
        <v>145.59</v>
      </c>
      <c r="BQ3074" t="s">
        <v>83</v>
      </c>
      <c r="BR3074" t="s">
        <v>84</v>
      </c>
      <c r="BS3074" s="3">
        <v>43762</v>
      </c>
      <c r="BT3074" s="5">
        <v>0.35069444444444442</v>
      </c>
      <c r="BU3074" t="s">
        <v>107</v>
      </c>
      <c r="BV3074" t="s">
        <v>90</v>
      </c>
      <c r="BY3074">
        <v>24515.57</v>
      </c>
      <c r="CA3074" t="s">
        <v>108</v>
      </c>
      <c r="CC3074" t="s">
        <v>105</v>
      </c>
      <c r="CD3074">
        <v>6220</v>
      </c>
      <c r="CE3074" t="s">
        <v>86</v>
      </c>
      <c r="CF3074" s="3">
        <v>43763</v>
      </c>
      <c r="CI3074">
        <v>1</v>
      </c>
      <c r="CJ3074">
        <v>1</v>
      </c>
      <c r="CK3074">
        <v>21</v>
      </c>
      <c r="CL3074" t="s">
        <v>87</v>
      </c>
    </row>
    <row r="3075" spans="1:90">
      <c r="A3075" t="s">
        <v>72</v>
      </c>
      <c r="B3075" t="s">
        <v>73</v>
      </c>
      <c r="C3075" t="s">
        <v>74</v>
      </c>
      <c r="E3075" t="str">
        <f>"FES1162718706"</f>
        <v>FES1162718706</v>
      </c>
      <c r="F3075" s="3">
        <v>43761</v>
      </c>
      <c r="G3075">
        <v>202004</v>
      </c>
      <c r="H3075" t="s">
        <v>75</v>
      </c>
      <c r="I3075" t="s">
        <v>76</v>
      </c>
      <c r="J3075" t="s">
        <v>77</v>
      </c>
      <c r="K3075" t="s">
        <v>78</v>
      </c>
      <c r="L3075" t="s">
        <v>119</v>
      </c>
      <c r="M3075" t="s">
        <v>120</v>
      </c>
      <c r="N3075" t="s">
        <v>3065</v>
      </c>
      <c r="O3075" t="s">
        <v>82</v>
      </c>
      <c r="P3075" t="str">
        <f>"21707111119                   "</f>
        <v xml:space="preserve">21707111119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10.99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2.2000000000000002</v>
      </c>
      <c r="BJ3075">
        <v>1.1000000000000001</v>
      </c>
      <c r="BK3075">
        <v>2.5</v>
      </c>
      <c r="BL3075" s="4">
        <v>63.32</v>
      </c>
      <c r="BM3075" s="4">
        <v>9.5</v>
      </c>
      <c r="BN3075" s="4">
        <v>72.819999999999993</v>
      </c>
      <c r="BO3075" s="4">
        <v>72.819999999999993</v>
      </c>
      <c r="BQ3075" t="s">
        <v>192</v>
      </c>
      <c r="BR3075" t="s">
        <v>84</v>
      </c>
      <c r="BS3075" s="3">
        <v>43762</v>
      </c>
      <c r="BT3075" s="5">
        <v>0.38750000000000001</v>
      </c>
      <c r="BU3075" t="s">
        <v>3066</v>
      </c>
      <c r="BV3075" t="s">
        <v>90</v>
      </c>
      <c r="BY3075">
        <v>5597.28</v>
      </c>
      <c r="CA3075" t="s">
        <v>209</v>
      </c>
      <c r="CC3075" t="s">
        <v>120</v>
      </c>
      <c r="CD3075">
        <v>6001</v>
      </c>
      <c r="CE3075" t="s">
        <v>86</v>
      </c>
      <c r="CF3075" s="3">
        <v>43763</v>
      </c>
      <c r="CI3075">
        <v>1</v>
      </c>
      <c r="CJ3075">
        <v>1</v>
      </c>
      <c r="CK3075">
        <v>21</v>
      </c>
      <c r="CL3075" t="s">
        <v>87</v>
      </c>
    </row>
    <row r="3076" spans="1:90">
      <c r="A3076" t="s">
        <v>72</v>
      </c>
      <c r="B3076" t="s">
        <v>73</v>
      </c>
      <c r="C3076" t="s">
        <v>74</v>
      </c>
      <c r="E3076" t="str">
        <f>"FES1162718697"</f>
        <v>FES1162718697</v>
      </c>
      <c r="F3076" s="3">
        <v>43761</v>
      </c>
      <c r="G3076">
        <v>202004</v>
      </c>
      <c r="H3076" t="s">
        <v>75</v>
      </c>
      <c r="I3076" t="s">
        <v>76</v>
      </c>
      <c r="J3076" t="s">
        <v>77</v>
      </c>
      <c r="K3076" t="s">
        <v>78</v>
      </c>
      <c r="L3076" t="s">
        <v>326</v>
      </c>
      <c r="M3076" t="s">
        <v>327</v>
      </c>
      <c r="N3076" t="s">
        <v>328</v>
      </c>
      <c r="O3076" t="s">
        <v>82</v>
      </c>
      <c r="P3076" t="str">
        <f>"2170710338                    "</f>
        <v xml:space="preserve">2170710338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48.33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10.8</v>
      </c>
      <c r="BJ3076">
        <v>9.3000000000000007</v>
      </c>
      <c r="BK3076">
        <v>11</v>
      </c>
      <c r="BL3076" s="4">
        <v>278.48</v>
      </c>
      <c r="BM3076" s="4">
        <v>41.77</v>
      </c>
      <c r="BN3076" s="4">
        <v>320.25</v>
      </c>
      <c r="BO3076" s="4">
        <v>320.25</v>
      </c>
      <c r="BQ3076" t="s">
        <v>95</v>
      </c>
      <c r="BR3076" t="s">
        <v>84</v>
      </c>
      <c r="BS3076" s="3">
        <v>43762</v>
      </c>
      <c r="BT3076" s="5">
        <v>0.3263888888888889</v>
      </c>
      <c r="BU3076" t="s">
        <v>3067</v>
      </c>
      <c r="BV3076" t="s">
        <v>90</v>
      </c>
      <c r="BY3076">
        <v>46374.81</v>
      </c>
      <c r="CA3076" t="s">
        <v>669</v>
      </c>
      <c r="CC3076" t="s">
        <v>327</v>
      </c>
      <c r="CD3076">
        <v>6229</v>
      </c>
      <c r="CE3076" t="s">
        <v>2255</v>
      </c>
      <c r="CF3076" s="3">
        <v>43763</v>
      </c>
      <c r="CI3076">
        <v>1</v>
      </c>
      <c r="CJ3076">
        <v>1</v>
      </c>
      <c r="CK3076">
        <v>21</v>
      </c>
      <c r="CL3076" t="s">
        <v>87</v>
      </c>
    </row>
    <row r="3077" spans="1:90">
      <c r="A3077" t="s">
        <v>72</v>
      </c>
      <c r="B3077" t="s">
        <v>73</v>
      </c>
      <c r="C3077" t="s">
        <v>74</v>
      </c>
      <c r="E3077" t="str">
        <f>"FES1162718677"</f>
        <v>FES1162718677</v>
      </c>
      <c r="F3077" s="3">
        <v>43761</v>
      </c>
      <c r="G3077">
        <v>202004</v>
      </c>
      <c r="H3077" t="s">
        <v>75</v>
      </c>
      <c r="I3077" t="s">
        <v>76</v>
      </c>
      <c r="J3077" t="s">
        <v>77</v>
      </c>
      <c r="K3077" t="s">
        <v>78</v>
      </c>
      <c r="L3077" t="s">
        <v>326</v>
      </c>
      <c r="M3077" t="s">
        <v>327</v>
      </c>
      <c r="N3077" t="s">
        <v>950</v>
      </c>
      <c r="O3077" t="s">
        <v>82</v>
      </c>
      <c r="P3077" t="str">
        <f>"217073427                     "</f>
        <v xml:space="preserve">217073427 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8.7899999999999991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 s="4">
        <v>50.66</v>
      </c>
      <c r="BM3077" s="4">
        <v>7.6</v>
      </c>
      <c r="BN3077" s="4">
        <v>58.26</v>
      </c>
      <c r="BO3077" s="4">
        <v>58.26</v>
      </c>
      <c r="BQ3077" t="s">
        <v>101</v>
      </c>
      <c r="BR3077" t="s">
        <v>84</v>
      </c>
      <c r="BS3077" s="3">
        <v>43762</v>
      </c>
      <c r="BT3077" s="5">
        <v>0.3298611111111111</v>
      </c>
      <c r="BU3077" t="s">
        <v>3068</v>
      </c>
      <c r="BV3077" t="s">
        <v>90</v>
      </c>
      <c r="BY3077">
        <v>1200</v>
      </c>
      <c r="CA3077" t="s">
        <v>669</v>
      </c>
      <c r="CC3077" t="s">
        <v>327</v>
      </c>
      <c r="CD3077">
        <v>6229</v>
      </c>
      <c r="CE3077" t="s">
        <v>96</v>
      </c>
      <c r="CF3077" s="3">
        <v>43763</v>
      </c>
      <c r="CI3077">
        <v>1</v>
      </c>
      <c r="CJ3077">
        <v>1</v>
      </c>
      <c r="CK3077">
        <v>21</v>
      </c>
      <c r="CL3077" t="s">
        <v>87</v>
      </c>
    </row>
    <row r="3078" spans="1:90">
      <c r="A3078" t="s">
        <v>72</v>
      </c>
      <c r="B3078" t="s">
        <v>73</v>
      </c>
      <c r="C3078" t="s">
        <v>74</v>
      </c>
      <c r="E3078" t="str">
        <f>"FES1162718637"</f>
        <v>FES1162718637</v>
      </c>
      <c r="F3078" s="3">
        <v>43761</v>
      </c>
      <c r="G3078">
        <v>202004</v>
      </c>
      <c r="H3078" t="s">
        <v>75</v>
      </c>
      <c r="I3078" t="s">
        <v>76</v>
      </c>
      <c r="J3078" t="s">
        <v>77</v>
      </c>
      <c r="K3078" t="s">
        <v>78</v>
      </c>
      <c r="L3078" t="s">
        <v>119</v>
      </c>
      <c r="M3078" t="s">
        <v>120</v>
      </c>
      <c r="N3078" t="s">
        <v>2392</v>
      </c>
      <c r="O3078" t="s">
        <v>82</v>
      </c>
      <c r="P3078" t="str">
        <f>"2170707578                    "</f>
        <v xml:space="preserve">2170707578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8.7899999999999991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 s="4">
        <v>50.66</v>
      </c>
      <c r="BM3078" s="4">
        <v>7.6</v>
      </c>
      <c r="BN3078" s="4">
        <v>58.26</v>
      </c>
      <c r="BO3078" s="4">
        <v>58.26</v>
      </c>
      <c r="BR3078" t="s">
        <v>84</v>
      </c>
      <c r="BS3078" s="3">
        <v>43762</v>
      </c>
      <c r="BT3078" s="5">
        <v>0.34027777777777773</v>
      </c>
      <c r="BU3078" t="s">
        <v>3069</v>
      </c>
      <c r="BV3078" t="s">
        <v>90</v>
      </c>
      <c r="BY3078">
        <v>1200</v>
      </c>
      <c r="CA3078" t="s">
        <v>209</v>
      </c>
      <c r="CC3078" t="s">
        <v>120</v>
      </c>
      <c r="CD3078">
        <v>6001</v>
      </c>
      <c r="CE3078" t="s">
        <v>96</v>
      </c>
      <c r="CF3078" s="3">
        <v>43763</v>
      </c>
      <c r="CI3078">
        <v>1</v>
      </c>
      <c r="CJ3078">
        <v>1</v>
      </c>
      <c r="CK3078">
        <v>21</v>
      </c>
      <c r="CL3078" t="s">
        <v>87</v>
      </c>
    </row>
    <row r="3079" spans="1:90">
      <c r="A3079" t="s">
        <v>72</v>
      </c>
      <c r="B3079" t="s">
        <v>73</v>
      </c>
      <c r="C3079" t="s">
        <v>74</v>
      </c>
      <c r="E3079" t="str">
        <f>"FES1162718768"</f>
        <v>FES1162718768</v>
      </c>
      <c r="F3079" s="3">
        <v>43761</v>
      </c>
      <c r="G3079">
        <v>202004</v>
      </c>
      <c r="H3079" t="s">
        <v>75</v>
      </c>
      <c r="I3079" t="s">
        <v>76</v>
      </c>
      <c r="J3079" t="s">
        <v>77</v>
      </c>
      <c r="K3079" t="s">
        <v>78</v>
      </c>
      <c r="L3079" t="s">
        <v>119</v>
      </c>
      <c r="M3079" t="s">
        <v>120</v>
      </c>
      <c r="N3079" t="s">
        <v>1241</v>
      </c>
      <c r="O3079" t="s">
        <v>82</v>
      </c>
      <c r="P3079" t="str">
        <f>"2170713485                    "</f>
        <v xml:space="preserve">2170713485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8.7899999999999991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 s="4">
        <v>50.66</v>
      </c>
      <c r="BM3079" s="4">
        <v>7.6</v>
      </c>
      <c r="BN3079" s="4">
        <v>58.26</v>
      </c>
      <c r="BO3079" s="4">
        <v>58.26</v>
      </c>
      <c r="BR3079" t="s">
        <v>84</v>
      </c>
      <c r="BS3079" s="3">
        <v>43762</v>
      </c>
      <c r="BT3079" s="5">
        <v>0.375</v>
      </c>
      <c r="BU3079" t="s">
        <v>2737</v>
      </c>
      <c r="BV3079" t="s">
        <v>90</v>
      </c>
      <c r="BY3079">
        <v>1200</v>
      </c>
      <c r="CA3079" t="s">
        <v>209</v>
      </c>
      <c r="CC3079" t="s">
        <v>120</v>
      </c>
      <c r="CD3079">
        <v>6001</v>
      </c>
      <c r="CE3079" t="s">
        <v>96</v>
      </c>
      <c r="CF3079" s="3">
        <v>43763</v>
      </c>
      <c r="CI3079">
        <v>1</v>
      </c>
      <c r="CJ3079">
        <v>1</v>
      </c>
      <c r="CK3079">
        <v>21</v>
      </c>
      <c r="CL3079" t="s">
        <v>87</v>
      </c>
    </row>
    <row r="3080" spans="1:90">
      <c r="A3080" t="s">
        <v>72</v>
      </c>
      <c r="B3080" t="s">
        <v>73</v>
      </c>
      <c r="C3080" t="s">
        <v>74</v>
      </c>
      <c r="E3080" t="str">
        <f>"FES1162718660"</f>
        <v>FES1162718660</v>
      </c>
      <c r="F3080" s="3">
        <v>43761</v>
      </c>
      <c r="G3080">
        <v>202004</v>
      </c>
      <c r="H3080" t="s">
        <v>75</v>
      </c>
      <c r="I3080" t="s">
        <v>76</v>
      </c>
      <c r="J3080" t="s">
        <v>77</v>
      </c>
      <c r="K3080" t="s">
        <v>78</v>
      </c>
      <c r="L3080" t="s">
        <v>119</v>
      </c>
      <c r="M3080" t="s">
        <v>120</v>
      </c>
      <c r="N3080" t="s">
        <v>369</v>
      </c>
      <c r="O3080" t="s">
        <v>82</v>
      </c>
      <c r="P3080" t="str">
        <f>"2170713324                    "</f>
        <v xml:space="preserve">2170713324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8.7899999999999991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 s="4">
        <v>50.66</v>
      </c>
      <c r="BM3080" s="4">
        <v>7.6</v>
      </c>
      <c r="BN3080" s="4">
        <v>58.26</v>
      </c>
      <c r="BO3080" s="4">
        <v>58.26</v>
      </c>
      <c r="BQ3080" t="s">
        <v>95</v>
      </c>
      <c r="BR3080" t="s">
        <v>84</v>
      </c>
      <c r="BS3080" s="3">
        <v>43762</v>
      </c>
      <c r="BT3080" s="5">
        <v>0.41041666666666665</v>
      </c>
      <c r="BU3080" t="s">
        <v>370</v>
      </c>
      <c r="BV3080" t="s">
        <v>90</v>
      </c>
      <c r="BY3080">
        <v>1200</v>
      </c>
      <c r="CA3080" t="s">
        <v>108</v>
      </c>
      <c r="CC3080" t="s">
        <v>120</v>
      </c>
      <c r="CD3080">
        <v>6001</v>
      </c>
      <c r="CE3080" t="s">
        <v>96</v>
      </c>
      <c r="CF3080" s="3">
        <v>43763</v>
      </c>
      <c r="CI3080">
        <v>1</v>
      </c>
      <c r="CJ3080">
        <v>1</v>
      </c>
      <c r="CK3080">
        <v>21</v>
      </c>
      <c r="CL3080" t="s">
        <v>87</v>
      </c>
    </row>
    <row r="3081" spans="1:90">
      <c r="A3081" t="s">
        <v>72</v>
      </c>
      <c r="B3081" t="s">
        <v>73</v>
      </c>
      <c r="C3081" t="s">
        <v>74</v>
      </c>
      <c r="E3081" t="str">
        <f>"FES1162718787"</f>
        <v>FES1162718787</v>
      </c>
      <c r="F3081" s="3">
        <v>43761</v>
      </c>
      <c r="G3081">
        <v>202004</v>
      </c>
      <c r="H3081" t="s">
        <v>75</v>
      </c>
      <c r="I3081" t="s">
        <v>76</v>
      </c>
      <c r="J3081" t="s">
        <v>77</v>
      </c>
      <c r="K3081" t="s">
        <v>78</v>
      </c>
      <c r="L3081" t="s">
        <v>199</v>
      </c>
      <c r="M3081" t="s">
        <v>200</v>
      </c>
      <c r="N3081" t="s">
        <v>746</v>
      </c>
      <c r="O3081" t="s">
        <v>82</v>
      </c>
      <c r="P3081" t="str">
        <f>"2170712187                    "</f>
        <v xml:space="preserve">2170712187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8.7899999999999991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 s="4">
        <v>50.66</v>
      </c>
      <c r="BM3081" s="4">
        <v>7.6</v>
      </c>
      <c r="BN3081" s="4">
        <v>58.26</v>
      </c>
      <c r="BO3081" s="4">
        <v>58.26</v>
      </c>
      <c r="BQ3081" t="s">
        <v>95</v>
      </c>
      <c r="BR3081" t="s">
        <v>84</v>
      </c>
      <c r="BS3081" s="3">
        <v>43762</v>
      </c>
      <c r="BT3081" s="5">
        <v>0.43402777777777773</v>
      </c>
      <c r="BU3081" t="s">
        <v>747</v>
      </c>
      <c r="BV3081" t="s">
        <v>90</v>
      </c>
      <c r="BY3081">
        <v>1200</v>
      </c>
      <c r="CA3081" t="s">
        <v>2679</v>
      </c>
      <c r="CC3081" t="s">
        <v>200</v>
      </c>
      <c r="CD3081">
        <v>5201</v>
      </c>
      <c r="CE3081" t="s">
        <v>96</v>
      </c>
      <c r="CF3081" s="3">
        <v>43763</v>
      </c>
      <c r="CI3081">
        <v>1</v>
      </c>
      <c r="CJ3081">
        <v>1</v>
      </c>
      <c r="CK3081">
        <v>21</v>
      </c>
      <c r="CL3081" t="s">
        <v>87</v>
      </c>
    </row>
    <row r="3082" spans="1:90">
      <c r="A3082" t="s">
        <v>72</v>
      </c>
      <c r="B3082" t="s">
        <v>73</v>
      </c>
      <c r="C3082" t="s">
        <v>74</v>
      </c>
      <c r="E3082" t="str">
        <f>"FES1162718780"</f>
        <v>FES1162718780</v>
      </c>
      <c r="F3082" s="3">
        <v>43761</v>
      </c>
      <c r="G3082">
        <v>202004</v>
      </c>
      <c r="H3082" t="s">
        <v>75</v>
      </c>
      <c r="I3082" t="s">
        <v>76</v>
      </c>
      <c r="J3082" t="s">
        <v>77</v>
      </c>
      <c r="K3082" t="s">
        <v>78</v>
      </c>
      <c r="L3082" t="s">
        <v>119</v>
      </c>
      <c r="M3082" t="s">
        <v>120</v>
      </c>
      <c r="N3082" t="s">
        <v>121</v>
      </c>
      <c r="O3082" t="s">
        <v>82</v>
      </c>
      <c r="P3082" t="str">
        <f>"2170711327                    "</f>
        <v xml:space="preserve">2170711327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8.7899999999999991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 s="4">
        <v>50.66</v>
      </c>
      <c r="BM3082" s="4">
        <v>7.6</v>
      </c>
      <c r="BN3082" s="4">
        <v>58.26</v>
      </c>
      <c r="BO3082" s="4">
        <v>58.26</v>
      </c>
      <c r="BQ3082" t="s">
        <v>95</v>
      </c>
      <c r="BR3082" t="s">
        <v>84</v>
      </c>
      <c r="BS3082" s="3">
        <v>43762</v>
      </c>
      <c r="BT3082" s="5">
        <v>0.37847222222222227</v>
      </c>
      <c r="BU3082" t="s">
        <v>1743</v>
      </c>
      <c r="BV3082" t="s">
        <v>90</v>
      </c>
      <c r="BY3082">
        <v>1200</v>
      </c>
      <c r="CA3082" t="s">
        <v>123</v>
      </c>
      <c r="CC3082" t="s">
        <v>120</v>
      </c>
      <c r="CD3082">
        <v>6001</v>
      </c>
      <c r="CE3082" t="s">
        <v>96</v>
      </c>
      <c r="CF3082" s="3">
        <v>43763</v>
      </c>
      <c r="CI3082">
        <v>1</v>
      </c>
      <c r="CJ3082">
        <v>1</v>
      </c>
      <c r="CK3082">
        <v>21</v>
      </c>
      <c r="CL3082" t="s">
        <v>87</v>
      </c>
    </row>
    <row r="3083" spans="1:90">
      <c r="A3083" t="s">
        <v>72</v>
      </c>
      <c r="B3083" t="s">
        <v>73</v>
      </c>
      <c r="C3083" t="s">
        <v>74</v>
      </c>
      <c r="E3083" t="str">
        <f>"FES1162718803"</f>
        <v>FES1162718803</v>
      </c>
      <c r="F3083" s="3">
        <v>43761</v>
      </c>
      <c r="G3083">
        <v>202004</v>
      </c>
      <c r="H3083" t="s">
        <v>75</v>
      </c>
      <c r="I3083" t="s">
        <v>76</v>
      </c>
      <c r="J3083" t="s">
        <v>77</v>
      </c>
      <c r="K3083" t="s">
        <v>78</v>
      </c>
      <c r="L3083" t="s">
        <v>326</v>
      </c>
      <c r="M3083" t="s">
        <v>327</v>
      </c>
      <c r="N3083" t="s">
        <v>336</v>
      </c>
      <c r="O3083" t="s">
        <v>82</v>
      </c>
      <c r="P3083" t="str">
        <f>"2170713509                    "</f>
        <v xml:space="preserve">2170713509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8.7899999999999991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 s="4">
        <v>50.66</v>
      </c>
      <c r="BM3083" s="4">
        <v>7.6</v>
      </c>
      <c r="BN3083" s="4">
        <v>58.26</v>
      </c>
      <c r="BO3083" s="4">
        <v>58.26</v>
      </c>
      <c r="BQ3083" t="s">
        <v>95</v>
      </c>
      <c r="BR3083" t="s">
        <v>84</v>
      </c>
      <c r="BS3083" s="3">
        <v>43762</v>
      </c>
      <c r="BT3083" s="5">
        <v>0.31944444444444448</v>
      </c>
      <c r="BU3083" t="s">
        <v>2686</v>
      </c>
      <c r="BV3083" t="s">
        <v>90</v>
      </c>
      <c r="BY3083">
        <v>1200</v>
      </c>
      <c r="CA3083" t="s">
        <v>669</v>
      </c>
      <c r="CC3083" t="s">
        <v>327</v>
      </c>
      <c r="CD3083">
        <v>6230</v>
      </c>
      <c r="CE3083" t="s">
        <v>96</v>
      </c>
      <c r="CF3083" s="3">
        <v>43763</v>
      </c>
      <c r="CI3083">
        <v>1</v>
      </c>
      <c r="CJ3083">
        <v>1</v>
      </c>
      <c r="CK3083">
        <v>21</v>
      </c>
      <c r="CL3083" t="s">
        <v>87</v>
      </c>
    </row>
    <row r="3084" spans="1:90">
      <c r="A3084" t="s">
        <v>72</v>
      </c>
      <c r="B3084" t="s">
        <v>73</v>
      </c>
      <c r="C3084" t="s">
        <v>74</v>
      </c>
      <c r="E3084" t="str">
        <f>"FES1162718671"</f>
        <v>FES1162718671</v>
      </c>
      <c r="F3084" s="3">
        <v>43761</v>
      </c>
      <c r="G3084">
        <v>202004</v>
      </c>
      <c r="H3084" t="s">
        <v>75</v>
      </c>
      <c r="I3084" t="s">
        <v>76</v>
      </c>
      <c r="J3084" t="s">
        <v>77</v>
      </c>
      <c r="K3084" t="s">
        <v>78</v>
      </c>
      <c r="L3084" t="s">
        <v>119</v>
      </c>
      <c r="M3084" t="s">
        <v>120</v>
      </c>
      <c r="N3084" t="s">
        <v>3070</v>
      </c>
      <c r="O3084" t="s">
        <v>82</v>
      </c>
      <c r="P3084" t="str">
        <f>"2170713416                    "</f>
        <v xml:space="preserve">2170713416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8.7899999999999991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 s="4">
        <v>50.66</v>
      </c>
      <c r="BM3084" s="4">
        <v>7.6</v>
      </c>
      <c r="BN3084" s="4">
        <v>58.26</v>
      </c>
      <c r="BO3084" s="4">
        <v>58.26</v>
      </c>
      <c r="BQ3084" t="s">
        <v>101</v>
      </c>
      <c r="BR3084" t="s">
        <v>84</v>
      </c>
      <c r="BS3084" s="3">
        <v>43762</v>
      </c>
      <c r="BT3084" s="5">
        <v>0.33333333333333331</v>
      </c>
      <c r="BU3084" t="s">
        <v>246</v>
      </c>
      <c r="BV3084" t="s">
        <v>90</v>
      </c>
      <c r="BY3084">
        <v>1200</v>
      </c>
      <c r="CA3084" t="s">
        <v>669</v>
      </c>
      <c r="CC3084" t="s">
        <v>120</v>
      </c>
      <c r="CD3084">
        <v>6001</v>
      </c>
      <c r="CE3084" t="s">
        <v>96</v>
      </c>
      <c r="CF3084" s="3">
        <v>43763</v>
      </c>
      <c r="CI3084">
        <v>1</v>
      </c>
      <c r="CJ3084">
        <v>1</v>
      </c>
      <c r="CK3084">
        <v>21</v>
      </c>
      <c r="CL3084" t="s">
        <v>87</v>
      </c>
    </row>
    <row r="3085" spans="1:90">
      <c r="A3085" t="s">
        <v>72</v>
      </c>
      <c r="B3085" t="s">
        <v>73</v>
      </c>
      <c r="C3085" t="s">
        <v>74</v>
      </c>
      <c r="E3085" t="str">
        <f>"FES1162718759"</f>
        <v>FES1162718759</v>
      </c>
      <c r="F3085" s="3">
        <v>43761</v>
      </c>
      <c r="G3085">
        <v>202004</v>
      </c>
      <c r="H3085" t="s">
        <v>75</v>
      </c>
      <c r="I3085" t="s">
        <v>76</v>
      </c>
      <c r="J3085" t="s">
        <v>77</v>
      </c>
      <c r="K3085" t="s">
        <v>78</v>
      </c>
      <c r="L3085" t="s">
        <v>119</v>
      </c>
      <c r="M3085" t="s">
        <v>120</v>
      </c>
      <c r="N3085" t="s">
        <v>1164</v>
      </c>
      <c r="O3085" t="s">
        <v>82</v>
      </c>
      <c r="P3085" t="str">
        <f>"2170713475                    "</f>
        <v xml:space="preserve">2170713475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8.7899999999999991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 s="4">
        <v>50.66</v>
      </c>
      <c r="BM3085" s="4">
        <v>7.6</v>
      </c>
      <c r="BN3085" s="4">
        <v>58.26</v>
      </c>
      <c r="BO3085" s="4">
        <v>58.26</v>
      </c>
      <c r="BQ3085" t="s">
        <v>83</v>
      </c>
      <c r="BR3085" t="s">
        <v>84</v>
      </c>
      <c r="BS3085" s="3">
        <v>43762</v>
      </c>
      <c r="BT3085" s="5">
        <v>0.37152777777777773</v>
      </c>
      <c r="BU3085" t="s">
        <v>3071</v>
      </c>
      <c r="BV3085" t="s">
        <v>90</v>
      </c>
      <c r="BY3085">
        <v>1200</v>
      </c>
      <c r="CC3085" t="s">
        <v>120</v>
      </c>
      <c r="CD3085">
        <v>6001</v>
      </c>
      <c r="CE3085" t="s">
        <v>96</v>
      </c>
      <c r="CF3085" s="3">
        <v>43763</v>
      </c>
      <c r="CI3085">
        <v>1</v>
      </c>
      <c r="CJ3085">
        <v>1</v>
      </c>
      <c r="CK3085">
        <v>21</v>
      </c>
      <c r="CL3085" t="s">
        <v>87</v>
      </c>
    </row>
    <row r="3086" spans="1:90">
      <c r="A3086" t="s">
        <v>72</v>
      </c>
      <c r="B3086" t="s">
        <v>73</v>
      </c>
      <c r="C3086" t="s">
        <v>74</v>
      </c>
      <c r="E3086" t="str">
        <f>"FES1162718652"</f>
        <v>FES1162718652</v>
      </c>
      <c r="F3086" s="3">
        <v>43761</v>
      </c>
      <c r="G3086">
        <v>202004</v>
      </c>
      <c r="H3086" t="s">
        <v>75</v>
      </c>
      <c r="I3086" t="s">
        <v>76</v>
      </c>
      <c r="J3086" t="s">
        <v>77</v>
      </c>
      <c r="K3086" t="s">
        <v>78</v>
      </c>
      <c r="L3086" t="s">
        <v>119</v>
      </c>
      <c r="M3086" t="s">
        <v>120</v>
      </c>
      <c r="N3086" t="s">
        <v>2392</v>
      </c>
      <c r="O3086" t="s">
        <v>82</v>
      </c>
      <c r="P3086" t="str">
        <f>"2170712765                    "</f>
        <v xml:space="preserve">2170712765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8.7899999999999991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 s="4">
        <v>50.66</v>
      </c>
      <c r="BM3086" s="4">
        <v>7.6</v>
      </c>
      <c r="BN3086" s="4">
        <v>58.26</v>
      </c>
      <c r="BO3086" s="4">
        <v>58.26</v>
      </c>
      <c r="BR3086" t="s">
        <v>84</v>
      </c>
      <c r="BS3086" s="3">
        <v>43762</v>
      </c>
      <c r="BT3086" s="5">
        <v>0.34027777777777773</v>
      </c>
      <c r="BU3086" t="s">
        <v>3069</v>
      </c>
      <c r="BV3086" t="s">
        <v>90</v>
      </c>
      <c r="BY3086">
        <v>1200</v>
      </c>
      <c r="CA3086" t="s">
        <v>209</v>
      </c>
      <c r="CC3086" t="s">
        <v>120</v>
      </c>
      <c r="CD3086">
        <v>6001</v>
      </c>
      <c r="CE3086" t="s">
        <v>96</v>
      </c>
      <c r="CF3086" s="3">
        <v>43763</v>
      </c>
      <c r="CI3086">
        <v>1</v>
      </c>
      <c r="CJ3086">
        <v>1</v>
      </c>
      <c r="CK3086">
        <v>21</v>
      </c>
      <c r="CL3086" t="s">
        <v>87</v>
      </c>
    </row>
    <row r="3087" spans="1:90">
      <c r="A3087" t="s">
        <v>72</v>
      </c>
      <c r="B3087" t="s">
        <v>73</v>
      </c>
      <c r="C3087" t="s">
        <v>74</v>
      </c>
      <c r="E3087" t="str">
        <f>"FES1162718700"</f>
        <v>FES1162718700</v>
      </c>
      <c r="F3087" s="3">
        <v>43761</v>
      </c>
      <c r="G3087">
        <v>202004</v>
      </c>
      <c r="H3087" t="s">
        <v>75</v>
      </c>
      <c r="I3087" t="s">
        <v>76</v>
      </c>
      <c r="J3087" t="s">
        <v>77</v>
      </c>
      <c r="K3087" t="s">
        <v>78</v>
      </c>
      <c r="L3087" t="s">
        <v>92</v>
      </c>
      <c r="M3087" t="s">
        <v>93</v>
      </c>
      <c r="N3087" t="s">
        <v>1558</v>
      </c>
      <c r="O3087" t="s">
        <v>82</v>
      </c>
      <c r="P3087" t="str">
        <f>"2170710628                    "</f>
        <v xml:space="preserve">2170710628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32.96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7.4</v>
      </c>
      <c r="BJ3087">
        <v>5.4</v>
      </c>
      <c r="BK3087">
        <v>7.5</v>
      </c>
      <c r="BL3087" s="4">
        <v>189.89</v>
      </c>
      <c r="BM3087" s="4">
        <v>28.48</v>
      </c>
      <c r="BN3087" s="4">
        <v>218.37</v>
      </c>
      <c r="BO3087" s="4">
        <v>218.37</v>
      </c>
      <c r="BQ3087" t="s">
        <v>83</v>
      </c>
      <c r="BR3087" t="s">
        <v>84</v>
      </c>
      <c r="BS3087" s="3">
        <v>43763</v>
      </c>
      <c r="BT3087" s="5">
        <v>0.38263888888888892</v>
      </c>
      <c r="BU3087" t="s">
        <v>3072</v>
      </c>
      <c r="BV3087" t="s">
        <v>87</v>
      </c>
      <c r="BW3087" t="s">
        <v>3073</v>
      </c>
      <c r="BX3087" t="s">
        <v>1251</v>
      </c>
      <c r="BY3087">
        <v>27038.560000000001</v>
      </c>
      <c r="CA3087" t="s">
        <v>2233</v>
      </c>
      <c r="CC3087" t="s">
        <v>93</v>
      </c>
      <c r="CD3087">
        <v>8000</v>
      </c>
      <c r="CE3087" t="s">
        <v>86</v>
      </c>
      <c r="CF3087" s="3">
        <v>43766</v>
      </c>
      <c r="CI3087">
        <v>1</v>
      </c>
      <c r="CJ3087">
        <v>2</v>
      </c>
      <c r="CK3087">
        <v>21</v>
      </c>
      <c r="CL3087" t="s">
        <v>87</v>
      </c>
    </row>
    <row r="3088" spans="1:90">
      <c r="A3088" t="s">
        <v>72</v>
      </c>
      <c r="B3088" t="s">
        <v>73</v>
      </c>
      <c r="C3088" t="s">
        <v>74</v>
      </c>
      <c r="E3088" t="str">
        <f>"FES1162718689"</f>
        <v>FES1162718689</v>
      </c>
      <c r="F3088" s="3">
        <v>43761</v>
      </c>
      <c r="G3088">
        <v>202004</v>
      </c>
      <c r="H3088" t="s">
        <v>75</v>
      </c>
      <c r="I3088" t="s">
        <v>76</v>
      </c>
      <c r="J3088" t="s">
        <v>77</v>
      </c>
      <c r="K3088" t="s">
        <v>78</v>
      </c>
      <c r="L3088" t="s">
        <v>308</v>
      </c>
      <c r="M3088" t="s">
        <v>308</v>
      </c>
      <c r="N3088" t="s">
        <v>309</v>
      </c>
      <c r="O3088" t="s">
        <v>82</v>
      </c>
      <c r="P3088" t="str">
        <f>"2170709736                    "</f>
        <v xml:space="preserve">2170709736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17.04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0.8</v>
      </c>
      <c r="BJ3088">
        <v>1.2</v>
      </c>
      <c r="BK3088">
        <v>1.5</v>
      </c>
      <c r="BL3088" s="4">
        <v>98.16</v>
      </c>
      <c r="BM3088" s="4">
        <v>14.72</v>
      </c>
      <c r="BN3088" s="4">
        <v>112.88</v>
      </c>
      <c r="BO3088" s="4">
        <v>112.88</v>
      </c>
      <c r="BR3088" t="s">
        <v>84</v>
      </c>
      <c r="BS3088" s="3">
        <v>43762</v>
      </c>
      <c r="BT3088" s="5">
        <v>0.49722222222222223</v>
      </c>
      <c r="BU3088" t="s">
        <v>310</v>
      </c>
      <c r="BV3088" t="s">
        <v>90</v>
      </c>
      <c r="BY3088">
        <v>6239.26</v>
      </c>
      <c r="CA3088" t="s">
        <v>311</v>
      </c>
      <c r="CC3088" t="s">
        <v>308</v>
      </c>
      <c r="CD3088">
        <v>7646</v>
      </c>
      <c r="CE3088" t="s">
        <v>86</v>
      </c>
      <c r="CF3088" s="3">
        <v>43763</v>
      </c>
      <c r="CI3088">
        <v>1</v>
      </c>
      <c r="CJ3088">
        <v>1</v>
      </c>
      <c r="CK3088">
        <v>23</v>
      </c>
      <c r="CL3088" t="s">
        <v>87</v>
      </c>
    </row>
    <row r="3089" spans="1:90">
      <c r="A3089" t="s">
        <v>72</v>
      </c>
      <c r="B3089" t="s">
        <v>73</v>
      </c>
      <c r="C3089" t="s">
        <v>74</v>
      </c>
      <c r="E3089" t="str">
        <f>"FES1162718691"</f>
        <v>FES1162718691</v>
      </c>
      <c r="F3089" s="3">
        <v>43761</v>
      </c>
      <c r="G3089">
        <v>202004</v>
      </c>
      <c r="H3089" t="s">
        <v>75</v>
      </c>
      <c r="I3089" t="s">
        <v>76</v>
      </c>
      <c r="J3089" t="s">
        <v>77</v>
      </c>
      <c r="K3089" t="s">
        <v>78</v>
      </c>
      <c r="L3089" t="s">
        <v>92</v>
      </c>
      <c r="M3089" t="s">
        <v>93</v>
      </c>
      <c r="N3089" t="s">
        <v>2163</v>
      </c>
      <c r="O3089" t="s">
        <v>82</v>
      </c>
      <c r="P3089" t="str">
        <f>"2170711007                    "</f>
        <v xml:space="preserve">2170711007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8.7899999999999991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1.1000000000000001</v>
      </c>
      <c r="BK3089">
        <v>1.5</v>
      </c>
      <c r="BL3089" s="4">
        <v>50.66</v>
      </c>
      <c r="BM3089" s="4">
        <v>7.6</v>
      </c>
      <c r="BN3089" s="4">
        <v>58.26</v>
      </c>
      <c r="BO3089" s="4">
        <v>58.26</v>
      </c>
      <c r="BQ3089" t="s">
        <v>2164</v>
      </c>
      <c r="BR3089" t="s">
        <v>84</v>
      </c>
      <c r="BS3089" s="3">
        <v>43762</v>
      </c>
      <c r="BT3089" s="5">
        <v>0.37013888888888885</v>
      </c>
      <c r="BU3089" t="s">
        <v>3074</v>
      </c>
      <c r="BV3089" t="s">
        <v>90</v>
      </c>
      <c r="BY3089">
        <v>5681.76</v>
      </c>
      <c r="CA3089" t="s">
        <v>662</v>
      </c>
      <c r="CC3089" t="s">
        <v>93</v>
      </c>
      <c r="CD3089">
        <v>7493</v>
      </c>
      <c r="CE3089" t="s">
        <v>86</v>
      </c>
      <c r="CF3089" s="3">
        <v>43763</v>
      </c>
      <c r="CI3089">
        <v>1</v>
      </c>
      <c r="CJ3089">
        <v>1</v>
      </c>
      <c r="CK3089">
        <v>21</v>
      </c>
      <c r="CL3089" t="s">
        <v>87</v>
      </c>
    </row>
    <row r="3090" spans="1:90">
      <c r="A3090" t="s">
        <v>72</v>
      </c>
      <c r="B3090" t="s">
        <v>73</v>
      </c>
      <c r="C3090" t="s">
        <v>74</v>
      </c>
      <c r="E3090" t="str">
        <f>"FES1162718647"</f>
        <v>FES1162718647</v>
      </c>
      <c r="F3090" s="3">
        <v>43761</v>
      </c>
      <c r="G3090">
        <v>202004</v>
      </c>
      <c r="H3090" t="s">
        <v>75</v>
      </c>
      <c r="I3090" t="s">
        <v>76</v>
      </c>
      <c r="J3090" t="s">
        <v>77</v>
      </c>
      <c r="K3090" t="s">
        <v>78</v>
      </c>
      <c r="L3090" t="s">
        <v>119</v>
      </c>
      <c r="M3090" t="s">
        <v>120</v>
      </c>
      <c r="N3090" t="s">
        <v>2757</v>
      </c>
      <c r="O3090" t="s">
        <v>82</v>
      </c>
      <c r="P3090" t="str">
        <f>"217071275                     "</f>
        <v xml:space="preserve">217071275 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19.78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4.0999999999999996</v>
      </c>
      <c r="BJ3090">
        <v>3</v>
      </c>
      <c r="BK3090">
        <v>4.5</v>
      </c>
      <c r="BL3090" s="4">
        <v>113.95</v>
      </c>
      <c r="BM3090" s="4">
        <v>17.09</v>
      </c>
      <c r="BN3090" s="4">
        <v>131.04</v>
      </c>
      <c r="BO3090" s="4">
        <v>131.04</v>
      </c>
      <c r="BQ3090" t="s">
        <v>83</v>
      </c>
      <c r="BR3090" t="s">
        <v>84</v>
      </c>
      <c r="BS3090" s="3">
        <v>43762</v>
      </c>
      <c r="BT3090" s="5">
        <v>0.38263888888888892</v>
      </c>
      <c r="BU3090" t="s">
        <v>3075</v>
      </c>
      <c r="BV3090" t="s">
        <v>90</v>
      </c>
      <c r="BY3090">
        <v>15054.84</v>
      </c>
      <c r="CA3090" t="s">
        <v>209</v>
      </c>
      <c r="CC3090" t="s">
        <v>120</v>
      </c>
      <c r="CD3090">
        <v>6001</v>
      </c>
      <c r="CE3090" t="s">
        <v>86</v>
      </c>
      <c r="CF3090" s="3">
        <v>43763</v>
      </c>
      <c r="CI3090">
        <v>1</v>
      </c>
      <c r="CJ3090">
        <v>1</v>
      </c>
      <c r="CK3090">
        <v>21</v>
      </c>
      <c r="CL3090" t="s">
        <v>87</v>
      </c>
    </row>
    <row r="3091" spans="1:90">
      <c r="A3091" t="s">
        <v>72</v>
      </c>
      <c r="B3091" t="s">
        <v>73</v>
      </c>
      <c r="C3091" t="s">
        <v>74</v>
      </c>
      <c r="E3091" t="str">
        <f>"FES1162718640"</f>
        <v>FES1162718640</v>
      </c>
      <c r="F3091" s="3">
        <v>43761</v>
      </c>
      <c r="G3091">
        <v>202004</v>
      </c>
      <c r="H3091" t="s">
        <v>75</v>
      </c>
      <c r="I3091" t="s">
        <v>76</v>
      </c>
      <c r="J3091" t="s">
        <v>77</v>
      </c>
      <c r="K3091" t="s">
        <v>78</v>
      </c>
      <c r="L3091" t="s">
        <v>119</v>
      </c>
      <c r="M3091" t="s">
        <v>120</v>
      </c>
      <c r="N3091" t="s">
        <v>369</v>
      </c>
      <c r="O3091" t="s">
        <v>82</v>
      </c>
      <c r="P3091" t="str">
        <f>"2170710202                    "</f>
        <v xml:space="preserve">2170710202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15.38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2.2000000000000002</v>
      </c>
      <c r="BJ3091">
        <v>3.3</v>
      </c>
      <c r="BK3091">
        <v>3.5</v>
      </c>
      <c r="BL3091" s="4">
        <v>88.63</v>
      </c>
      <c r="BM3091" s="4">
        <v>13.29</v>
      </c>
      <c r="BN3091" s="4">
        <v>101.92</v>
      </c>
      <c r="BO3091" s="4">
        <v>101.92</v>
      </c>
      <c r="BQ3091" t="s">
        <v>95</v>
      </c>
      <c r="BR3091" t="s">
        <v>84</v>
      </c>
      <c r="BS3091" s="3">
        <v>43762</v>
      </c>
      <c r="BT3091" s="5">
        <v>0.36458333333333331</v>
      </c>
      <c r="BU3091" t="s">
        <v>2903</v>
      </c>
      <c r="BV3091" t="s">
        <v>90</v>
      </c>
      <c r="BY3091">
        <v>16726.05</v>
      </c>
      <c r="CA3091" t="s">
        <v>3076</v>
      </c>
      <c r="CC3091" t="s">
        <v>120</v>
      </c>
      <c r="CD3091">
        <v>6001</v>
      </c>
      <c r="CE3091" t="s">
        <v>86</v>
      </c>
      <c r="CF3091" s="3">
        <v>43763</v>
      </c>
      <c r="CI3091">
        <v>1</v>
      </c>
      <c r="CJ3091">
        <v>1</v>
      </c>
      <c r="CK3091">
        <v>21</v>
      </c>
      <c r="CL3091" t="s">
        <v>87</v>
      </c>
    </row>
    <row r="3092" spans="1:90">
      <c r="A3092" t="s">
        <v>72</v>
      </c>
      <c r="B3092" t="s">
        <v>73</v>
      </c>
      <c r="C3092" t="s">
        <v>74</v>
      </c>
      <c r="E3092" t="str">
        <f>"FES1162718687"</f>
        <v>FES1162718687</v>
      </c>
      <c r="F3092" s="3">
        <v>43761</v>
      </c>
      <c r="G3092">
        <v>202004</v>
      </c>
      <c r="H3092" t="s">
        <v>75</v>
      </c>
      <c r="I3092" t="s">
        <v>76</v>
      </c>
      <c r="J3092" t="s">
        <v>77</v>
      </c>
      <c r="K3092" t="s">
        <v>78</v>
      </c>
      <c r="L3092" t="s">
        <v>199</v>
      </c>
      <c r="M3092" t="s">
        <v>200</v>
      </c>
      <c r="N3092" t="s">
        <v>580</v>
      </c>
      <c r="O3092" t="s">
        <v>82</v>
      </c>
      <c r="P3092" t="str">
        <f>"21707132145                   "</f>
        <v xml:space="preserve">21707132145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26.37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2</v>
      </c>
      <c r="BI3092">
        <v>5.7</v>
      </c>
      <c r="BJ3092">
        <v>3.1</v>
      </c>
      <c r="BK3092">
        <v>6</v>
      </c>
      <c r="BL3092" s="4">
        <v>151.91999999999999</v>
      </c>
      <c r="BM3092" s="4">
        <v>22.79</v>
      </c>
      <c r="BN3092" s="4">
        <v>174.71</v>
      </c>
      <c r="BO3092" s="4">
        <v>174.71</v>
      </c>
      <c r="BQ3092" t="s">
        <v>95</v>
      </c>
      <c r="BR3092" t="s">
        <v>84</v>
      </c>
      <c r="BS3092" s="3">
        <v>43762</v>
      </c>
      <c r="BT3092" s="5">
        <v>0.34375</v>
      </c>
      <c r="BU3092" t="s">
        <v>3077</v>
      </c>
      <c r="BV3092" t="s">
        <v>90</v>
      </c>
      <c r="BY3092">
        <v>15590.81</v>
      </c>
      <c r="CA3092" t="s">
        <v>203</v>
      </c>
      <c r="CC3092" t="s">
        <v>200</v>
      </c>
      <c r="CD3092">
        <v>5201</v>
      </c>
      <c r="CE3092" t="s">
        <v>86</v>
      </c>
      <c r="CF3092" s="3">
        <v>43763</v>
      </c>
      <c r="CI3092">
        <v>1</v>
      </c>
      <c r="CJ3092">
        <v>1</v>
      </c>
      <c r="CK3092">
        <v>21</v>
      </c>
      <c r="CL3092" t="s">
        <v>87</v>
      </c>
    </row>
    <row r="3093" spans="1:90">
      <c r="A3093" t="s">
        <v>72</v>
      </c>
      <c r="B3093" t="s">
        <v>73</v>
      </c>
      <c r="C3093" t="s">
        <v>74</v>
      </c>
      <c r="E3093" t="str">
        <f>"FES1162718672"</f>
        <v>FES1162718672</v>
      </c>
      <c r="F3093" s="3">
        <v>43761</v>
      </c>
      <c r="G3093">
        <v>202004</v>
      </c>
      <c r="H3093" t="s">
        <v>75</v>
      </c>
      <c r="I3093" t="s">
        <v>76</v>
      </c>
      <c r="J3093" t="s">
        <v>77</v>
      </c>
      <c r="K3093" t="s">
        <v>78</v>
      </c>
      <c r="L3093" t="s">
        <v>308</v>
      </c>
      <c r="M3093" t="s">
        <v>308</v>
      </c>
      <c r="N3093" t="s">
        <v>491</v>
      </c>
      <c r="O3093" t="s">
        <v>82</v>
      </c>
      <c r="P3093" t="str">
        <f>"2170713417                    "</f>
        <v xml:space="preserve">2170713417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36.270000000000003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4.3</v>
      </c>
      <c r="BJ3093">
        <v>2</v>
      </c>
      <c r="BK3093">
        <v>4.5</v>
      </c>
      <c r="BL3093" s="4">
        <v>208.99</v>
      </c>
      <c r="BM3093" s="4">
        <v>31.35</v>
      </c>
      <c r="BN3093" s="4">
        <v>240.34</v>
      </c>
      <c r="BO3093" s="4">
        <v>240.34</v>
      </c>
      <c r="BQ3093" t="s">
        <v>95</v>
      </c>
      <c r="BR3093" t="s">
        <v>84</v>
      </c>
      <c r="BS3093" s="3">
        <v>43762</v>
      </c>
      <c r="BT3093" s="5">
        <v>0.49444444444444446</v>
      </c>
      <c r="BU3093" t="s">
        <v>492</v>
      </c>
      <c r="BV3093" t="s">
        <v>90</v>
      </c>
      <c r="BY3093">
        <v>10204.209999999999</v>
      </c>
      <c r="CA3093" t="s">
        <v>311</v>
      </c>
      <c r="CC3093" t="s">
        <v>308</v>
      </c>
      <c r="CD3093">
        <v>7646</v>
      </c>
      <c r="CE3093" t="s">
        <v>86</v>
      </c>
      <c r="CF3093" s="3">
        <v>43763</v>
      </c>
      <c r="CI3093">
        <v>1</v>
      </c>
      <c r="CJ3093">
        <v>1</v>
      </c>
      <c r="CK3093">
        <v>23</v>
      </c>
      <c r="CL3093" t="s">
        <v>87</v>
      </c>
    </row>
    <row r="3094" spans="1:90">
      <c r="A3094" t="s">
        <v>72</v>
      </c>
      <c r="B3094" t="s">
        <v>73</v>
      </c>
      <c r="C3094" t="s">
        <v>74</v>
      </c>
      <c r="E3094" t="str">
        <f>"FES1162718678"</f>
        <v>FES1162718678</v>
      </c>
      <c r="F3094" s="3">
        <v>43761</v>
      </c>
      <c r="G3094">
        <v>202004</v>
      </c>
      <c r="H3094" t="s">
        <v>75</v>
      </c>
      <c r="I3094" t="s">
        <v>76</v>
      </c>
      <c r="J3094" t="s">
        <v>77</v>
      </c>
      <c r="K3094" t="s">
        <v>78</v>
      </c>
      <c r="L3094" t="s">
        <v>92</v>
      </c>
      <c r="M3094" t="s">
        <v>93</v>
      </c>
      <c r="N3094" t="s">
        <v>711</v>
      </c>
      <c r="O3094" t="s">
        <v>82</v>
      </c>
      <c r="P3094" t="str">
        <f>"2170134030                    "</f>
        <v xml:space="preserve">2170134030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13.19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2.9</v>
      </c>
      <c r="BJ3094">
        <v>1.5</v>
      </c>
      <c r="BK3094">
        <v>3</v>
      </c>
      <c r="BL3094" s="4">
        <v>75.98</v>
      </c>
      <c r="BM3094" s="4">
        <v>11.4</v>
      </c>
      <c r="BN3094" s="4">
        <v>87.38</v>
      </c>
      <c r="BO3094" s="4">
        <v>87.38</v>
      </c>
      <c r="BQ3094" t="s">
        <v>712</v>
      </c>
      <c r="BR3094" t="s">
        <v>84</v>
      </c>
      <c r="BS3094" s="3">
        <v>43762</v>
      </c>
      <c r="BT3094" s="5">
        <v>0.37083333333333335</v>
      </c>
      <c r="BU3094" t="s">
        <v>3078</v>
      </c>
      <c r="BV3094" t="s">
        <v>90</v>
      </c>
      <c r="BY3094">
        <v>7579.8</v>
      </c>
      <c r="CA3094" t="s">
        <v>1067</v>
      </c>
      <c r="CC3094" t="s">
        <v>93</v>
      </c>
      <c r="CD3094">
        <v>7441</v>
      </c>
      <c r="CE3094" t="s">
        <v>2255</v>
      </c>
      <c r="CF3094" s="3">
        <v>43763</v>
      </c>
      <c r="CI3094">
        <v>1</v>
      </c>
      <c r="CJ3094">
        <v>1</v>
      </c>
      <c r="CK3094">
        <v>21</v>
      </c>
      <c r="CL3094" t="s">
        <v>87</v>
      </c>
    </row>
    <row r="3095" spans="1:90">
      <c r="A3095" t="s">
        <v>72</v>
      </c>
      <c r="B3095" t="s">
        <v>73</v>
      </c>
      <c r="C3095" t="s">
        <v>74</v>
      </c>
      <c r="E3095" t="str">
        <f>"FES1162718688"</f>
        <v>FES1162718688</v>
      </c>
      <c r="F3095" s="3">
        <v>43761</v>
      </c>
      <c r="G3095">
        <v>202004</v>
      </c>
      <c r="H3095" t="s">
        <v>75</v>
      </c>
      <c r="I3095" t="s">
        <v>76</v>
      </c>
      <c r="J3095" t="s">
        <v>77</v>
      </c>
      <c r="K3095" t="s">
        <v>78</v>
      </c>
      <c r="L3095" t="s">
        <v>215</v>
      </c>
      <c r="M3095" t="s">
        <v>216</v>
      </c>
      <c r="N3095" t="s">
        <v>787</v>
      </c>
      <c r="O3095" t="s">
        <v>82</v>
      </c>
      <c r="P3095" t="str">
        <f>"2170709809                    "</f>
        <v xml:space="preserve">2170709809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19.78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1.7</v>
      </c>
      <c r="BJ3095">
        <v>4.2</v>
      </c>
      <c r="BK3095">
        <v>4.5</v>
      </c>
      <c r="BL3095" s="4">
        <v>113.95</v>
      </c>
      <c r="BM3095" s="4">
        <v>17.09</v>
      </c>
      <c r="BN3095" s="4">
        <v>131.04</v>
      </c>
      <c r="BO3095" s="4">
        <v>131.04</v>
      </c>
      <c r="BQ3095" t="s">
        <v>788</v>
      </c>
      <c r="BR3095" t="s">
        <v>84</v>
      </c>
      <c r="BS3095" s="3">
        <v>43762</v>
      </c>
      <c r="BT3095" s="5">
        <v>0.41597222222222219</v>
      </c>
      <c r="BU3095" t="s">
        <v>1542</v>
      </c>
      <c r="BV3095" t="s">
        <v>90</v>
      </c>
      <c r="BY3095">
        <v>20752.16</v>
      </c>
      <c r="CA3095" t="s">
        <v>782</v>
      </c>
      <c r="CC3095" t="s">
        <v>216</v>
      </c>
      <c r="CD3095">
        <v>3201</v>
      </c>
      <c r="CE3095" t="s">
        <v>86</v>
      </c>
      <c r="CF3095" s="3">
        <v>43766</v>
      </c>
      <c r="CI3095">
        <v>1</v>
      </c>
      <c r="CJ3095">
        <v>1</v>
      </c>
      <c r="CK3095">
        <v>21</v>
      </c>
      <c r="CL3095" t="s">
        <v>87</v>
      </c>
    </row>
    <row r="3096" spans="1:90">
      <c r="A3096" t="s">
        <v>72</v>
      </c>
      <c r="B3096" t="s">
        <v>73</v>
      </c>
      <c r="C3096" t="s">
        <v>74</v>
      </c>
      <c r="E3096" t="str">
        <f>"FES1162718692"</f>
        <v>FES1162718692</v>
      </c>
      <c r="F3096" s="3">
        <v>43761</v>
      </c>
      <c r="G3096">
        <v>202004</v>
      </c>
      <c r="H3096" t="s">
        <v>75</v>
      </c>
      <c r="I3096" t="s">
        <v>76</v>
      </c>
      <c r="J3096" t="s">
        <v>77</v>
      </c>
      <c r="K3096" t="s">
        <v>78</v>
      </c>
      <c r="L3096" t="s">
        <v>98</v>
      </c>
      <c r="M3096" t="s">
        <v>99</v>
      </c>
      <c r="N3096" t="s">
        <v>795</v>
      </c>
      <c r="O3096" t="s">
        <v>82</v>
      </c>
      <c r="P3096" t="str">
        <f>"2170710796                    "</f>
        <v xml:space="preserve">2170710796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37.35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5.2</v>
      </c>
      <c r="BJ3096">
        <v>8.1999999999999993</v>
      </c>
      <c r="BK3096">
        <v>8.5</v>
      </c>
      <c r="BL3096" s="4">
        <v>215.2</v>
      </c>
      <c r="BM3096" s="4">
        <v>32.28</v>
      </c>
      <c r="BN3096" s="4">
        <v>247.48</v>
      </c>
      <c r="BO3096" s="4">
        <v>247.48</v>
      </c>
      <c r="BQ3096" t="s">
        <v>83</v>
      </c>
      <c r="BR3096" t="s">
        <v>84</v>
      </c>
      <c r="BS3096" s="3">
        <v>43762</v>
      </c>
      <c r="BT3096" s="5">
        <v>0.41666666666666669</v>
      </c>
      <c r="BU3096" t="s">
        <v>452</v>
      </c>
      <c r="BV3096" t="s">
        <v>90</v>
      </c>
      <c r="BY3096">
        <v>41086.65</v>
      </c>
      <c r="CA3096" t="s">
        <v>453</v>
      </c>
      <c r="CC3096" t="s">
        <v>99</v>
      </c>
      <c r="CD3096">
        <v>3610</v>
      </c>
      <c r="CE3096" t="s">
        <v>2255</v>
      </c>
      <c r="CF3096" s="3">
        <v>43766</v>
      </c>
      <c r="CI3096">
        <v>1</v>
      </c>
      <c r="CJ3096">
        <v>1</v>
      </c>
      <c r="CK3096">
        <v>21</v>
      </c>
      <c r="CL3096" t="s">
        <v>87</v>
      </c>
    </row>
    <row r="3097" spans="1:90">
      <c r="A3097" t="s">
        <v>72</v>
      </c>
      <c r="B3097" t="s">
        <v>73</v>
      </c>
      <c r="C3097" t="s">
        <v>74</v>
      </c>
      <c r="E3097" t="str">
        <f>"FES1162718662"</f>
        <v>FES1162718662</v>
      </c>
      <c r="F3097" s="3">
        <v>43761</v>
      </c>
      <c r="G3097">
        <v>202004</v>
      </c>
      <c r="H3097" t="s">
        <v>75</v>
      </c>
      <c r="I3097" t="s">
        <v>76</v>
      </c>
      <c r="J3097" t="s">
        <v>77</v>
      </c>
      <c r="K3097" t="s">
        <v>78</v>
      </c>
      <c r="L3097" t="s">
        <v>162</v>
      </c>
      <c r="M3097" t="s">
        <v>163</v>
      </c>
      <c r="N3097" t="s">
        <v>166</v>
      </c>
      <c r="O3097" t="s">
        <v>82</v>
      </c>
      <c r="P3097" t="str">
        <f>"2170713398                    "</f>
        <v xml:space="preserve">2170713398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17.04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1.6</v>
      </c>
      <c r="BJ3097">
        <v>1.2</v>
      </c>
      <c r="BK3097">
        <v>2</v>
      </c>
      <c r="BL3097" s="4">
        <v>98.16</v>
      </c>
      <c r="BM3097" s="4">
        <v>14.72</v>
      </c>
      <c r="BN3097" s="4">
        <v>112.88</v>
      </c>
      <c r="BO3097" s="4">
        <v>112.88</v>
      </c>
      <c r="BQ3097" t="s">
        <v>95</v>
      </c>
      <c r="BR3097" t="s">
        <v>84</v>
      </c>
      <c r="BS3097" s="3">
        <v>43762</v>
      </c>
      <c r="BT3097" s="5">
        <v>0.41666666666666669</v>
      </c>
      <c r="BU3097" t="s">
        <v>2946</v>
      </c>
      <c r="BV3097" t="s">
        <v>90</v>
      </c>
      <c r="BY3097">
        <v>6118.88</v>
      </c>
      <c r="CC3097" t="s">
        <v>163</v>
      </c>
      <c r="CD3097">
        <v>7130</v>
      </c>
      <c r="CE3097" t="s">
        <v>86</v>
      </c>
      <c r="CF3097" s="3">
        <v>43763</v>
      </c>
      <c r="CI3097">
        <v>1</v>
      </c>
      <c r="CJ3097">
        <v>1</v>
      </c>
      <c r="CK3097">
        <v>23</v>
      </c>
      <c r="CL3097" t="s">
        <v>87</v>
      </c>
    </row>
    <row r="3098" spans="1:90">
      <c r="A3098" t="s">
        <v>72</v>
      </c>
      <c r="B3098" t="s">
        <v>73</v>
      </c>
      <c r="C3098" t="s">
        <v>74</v>
      </c>
      <c r="E3098" t="str">
        <f>"FES1162718771"</f>
        <v>FES1162718771</v>
      </c>
      <c r="F3098" s="3">
        <v>43761</v>
      </c>
      <c r="G3098">
        <v>202004</v>
      </c>
      <c r="H3098" t="s">
        <v>75</v>
      </c>
      <c r="I3098" t="s">
        <v>76</v>
      </c>
      <c r="J3098" t="s">
        <v>77</v>
      </c>
      <c r="K3098" t="s">
        <v>78</v>
      </c>
      <c r="L3098" t="s">
        <v>1457</v>
      </c>
      <c r="M3098" t="s">
        <v>1458</v>
      </c>
      <c r="N3098" t="s">
        <v>2670</v>
      </c>
      <c r="O3098" t="s">
        <v>82</v>
      </c>
      <c r="P3098" t="str">
        <f>"2170713490                    "</f>
        <v xml:space="preserve">2170713490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28.58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3</v>
      </c>
      <c r="BJ3098">
        <v>3.4</v>
      </c>
      <c r="BK3098">
        <v>3.5</v>
      </c>
      <c r="BL3098" s="4">
        <v>164.66</v>
      </c>
      <c r="BM3098" s="4">
        <v>24.7</v>
      </c>
      <c r="BN3098" s="4">
        <v>189.36</v>
      </c>
      <c r="BO3098" s="4">
        <v>189.36</v>
      </c>
      <c r="BQ3098" t="s">
        <v>3079</v>
      </c>
      <c r="BR3098" t="s">
        <v>84</v>
      </c>
      <c r="BS3098" s="3">
        <v>43762</v>
      </c>
      <c r="BT3098" s="5">
        <v>0.5229166666666667</v>
      </c>
      <c r="BU3098" t="s">
        <v>3080</v>
      </c>
      <c r="BV3098" t="s">
        <v>90</v>
      </c>
      <c r="BY3098">
        <v>17025.28</v>
      </c>
      <c r="CA3098" t="s">
        <v>311</v>
      </c>
      <c r="CC3098" t="s">
        <v>1458</v>
      </c>
      <c r="CD3098">
        <v>7655</v>
      </c>
      <c r="CE3098" t="s">
        <v>86</v>
      </c>
      <c r="CF3098" s="3">
        <v>43763</v>
      </c>
      <c r="CI3098">
        <v>1</v>
      </c>
      <c r="CJ3098">
        <v>1</v>
      </c>
      <c r="CK3098">
        <v>23</v>
      </c>
      <c r="CL3098" t="s">
        <v>87</v>
      </c>
    </row>
    <row r="3099" spans="1:90">
      <c r="A3099" t="s">
        <v>72</v>
      </c>
      <c r="B3099" t="s">
        <v>73</v>
      </c>
      <c r="C3099" t="s">
        <v>74</v>
      </c>
      <c r="E3099" t="str">
        <f>"FES1162718663"</f>
        <v>FES1162718663</v>
      </c>
      <c r="F3099" s="3">
        <v>43761</v>
      </c>
      <c r="G3099">
        <v>202004</v>
      </c>
      <c r="H3099" t="s">
        <v>75</v>
      </c>
      <c r="I3099" t="s">
        <v>76</v>
      </c>
      <c r="J3099" t="s">
        <v>77</v>
      </c>
      <c r="K3099" t="s">
        <v>78</v>
      </c>
      <c r="L3099" t="s">
        <v>199</v>
      </c>
      <c r="M3099" t="s">
        <v>200</v>
      </c>
      <c r="N3099" t="s">
        <v>767</v>
      </c>
      <c r="O3099" t="s">
        <v>82</v>
      </c>
      <c r="P3099" t="str">
        <f>"2170713404                    "</f>
        <v xml:space="preserve">2170713404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15.38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3.2</v>
      </c>
      <c r="BJ3099">
        <v>1.5</v>
      </c>
      <c r="BK3099">
        <v>3.5</v>
      </c>
      <c r="BL3099" s="4">
        <v>88.63</v>
      </c>
      <c r="BM3099" s="4">
        <v>13.29</v>
      </c>
      <c r="BN3099" s="4">
        <v>101.92</v>
      </c>
      <c r="BO3099" s="4">
        <v>101.92</v>
      </c>
      <c r="BR3099" t="s">
        <v>84</v>
      </c>
      <c r="BS3099" s="3">
        <v>43762</v>
      </c>
      <c r="BT3099" s="5">
        <v>0.4368055555555555</v>
      </c>
      <c r="BU3099" t="s">
        <v>2772</v>
      </c>
      <c r="BV3099" t="s">
        <v>90</v>
      </c>
      <c r="BY3099">
        <v>7447.45</v>
      </c>
      <c r="CA3099" t="s">
        <v>769</v>
      </c>
      <c r="CC3099" t="s">
        <v>200</v>
      </c>
      <c r="CD3099">
        <v>5200</v>
      </c>
      <c r="CE3099" t="s">
        <v>86</v>
      </c>
      <c r="CF3099" s="3">
        <v>43766</v>
      </c>
      <c r="CI3099">
        <v>1</v>
      </c>
      <c r="CJ3099">
        <v>1</v>
      </c>
      <c r="CK3099">
        <v>21</v>
      </c>
      <c r="CL3099" t="s">
        <v>87</v>
      </c>
    </row>
    <row r="3100" spans="1:90">
      <c r="A3100" t="s">
        <v>72</v>
      </c>
      <c r="B3100" t="s">
        <v>73</v>
      </c>
      <c r="C3100" t="s">
        <v>74</v>
      </c>
      <c r="E3100" t="str">
        <f>"FES1162718811"</f>
        <v>FES1162718811</v>
      </c>
      <c r="F3100" s="3">
        <v>43761</v>
      </c>
      <c r="G3100">
        <v>202004</v>
      </c>
      <c r="H3100" t="s">
        <v>75</v>
      </c>
      <c r="I3100" t="s">
        <v>76</v>
      </c>
      <c r="J3100" t="s">
        <v>77</v>
      </c>
      <c r="K3100" t="s">
        <v>78</v>
      </c>
      <c r="L3100" t="s">
        <v>92</v>
      </c>
      <c r="M3100" t="s">
        <v>93</v>
      </c>
      <c r="N3100" t="s">
        <v>212</v>
      </c>
      <c r="O3100" t="s">
        <v>82</v>
      </c>
      <c r="P3100" t="str">
        <f>"2170708393                    "</f>
        <v xml:space="preserve">2170708393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8.7899999999999991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0.2</v>
      </c>
      <c r="BJ3100">
        <v>1.1000000000000001</v>
      </c>
      <c r="BK3100">
        <v>1.5</v>
      </c>
      <c r="BL3100" s="4">
        <v>50.66</v>
      </c>
      <c r="BM3100" s="4">
        <v>7.6</v>
      </c>
      <c r="BN3100" s="4">
        <v>58.26</v>
      </c>
      <c r="BO3100" s="4">
        <v>58.26</v>
      </c>
      <c r="BQ3100" t="s">
        <v>95</v>
      </c>
      <c r="BR3100" t="s">
        <v>84</v>
      </c>
      <c r="BS3100" s="3">
        <v>43762</v>
      </c>
      <c r="BT3100" s="5">
        <v>0.3444444444444445</v>
      </c>
      <c r="BU3100" t="s">
        <v>2378</v>
      </c>
      <c r="BV3100" t="s">
        <v>90</v>
      </c>
      <c r="BY3100">
        <v>5683.04</v>
      </c>
      <c r="CA3100" t="s">
        <v>214</v>
      </c>
      <c r="CC3100" t="s">
        <v>93</v>
      </c>
      <c r="CD3100">
        <v>7405</v>
      </c>
      <c r="CE3100" t="s">
        <v>86</v>
      </c>
      <c r="CF3100" s="3">
        <v>43763</v>
      </c>
      <c r="CI3100">
        <v>1</v>
      </c>
      <c r="CJ3100">
        <v>1</v>
      </c>
      <c r="CK3100">
        <v>21</v>
      </c>
      <c r="CL3100" t="s">
        <v>87</v>
      </c>
    </row>
    <row r="3101" spans="1:90">
      <c r="A3101" t="s">
        <v>72</v>
      </c>
      <c r="B3101" t="s">
        <v>73</v>
      </c>
      <c r="C3101" t="s">
        <v>74</v>
      </c>
      <c r="E3101" t="str">
        <f>"FES1162718657"</f>
        <v>FES1162718657</v>
      </c>
      <c r="F3101" s="3">
        <v>43761</v>
      </c>
      <c r="G3101">
        <v>202004</v>
      </c>
      <c r="H3101" t="s">
        <v>75</v>
      </c>
      <c r="I3101" t="s">
        <v>76</v>
      </c>
      <c r="J3101" t="s">
        <v>77</v>
      </c>
      <c r="K3101" t="s">
        <v>78</v>
      </c>
      <c r="L3101" t="s">
        <v>152</v>
      </c>
      <c r="M3101" t="s">
        <v>153</v>
      </c>
      <c r="N3101" t="s">
        <v>726</v>
      </c>
      <c r="O3101" t="s">
        <v>82</v>
      </c>
      <c r="P3101" t="str">
        <f>"2170713047                    "</f>
        <v xml:space="preserve">2170713047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17.04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 s="4">
        <v>98.16</v>
      </c>
      <c r="BM3101" s="4">
        <v>14.72</v>
      </c>
      <c r="BN3101" s="4">
        <v>112.88</v>
      </c>
      <c r="BO3101" s="4">
        <v>112.88</v>
      </c>
      <c r="BQ3101" t="s">
        <v>83</v>
      </c>
      <c r="BR3101" t="s">
        <v>84</v>
      </c>
      <c r="BS3101" s="3">
        <v>43763</v>
      </c>
      <c r="BT3101" s="5">
        <v>0.58194444444444449</v>
      </c>
      <c r="BU3101" t="s">
        <v>965</v>
      </c>
      <c r="BV3101" t="s">
        <v>90</v>
      </c>
      <c r="BY3101">
        <v>1200</v>
      </c>
      <c r="CA3101" t="s">
        <v>157</v>
      </c>
      <c r="CC3101" t="s">
        <v>153</v>
      </c>
      <c r="CD3101">
        <v>6849</v>
      </c>
      <c r="CE3101" t="s">
        <v>96</v>
      </c>
      <c r="CF3101" s="3">
        <v>43766</v>
      </c>
      <c r="CI3101">
        <v>3</v>
      </c>
      <c r="CJ3101">
        <v>2</v>
      </c>
      <c r="CK3101">
        <v>23</v>
      </c>
      <c r="CL3101" t="s">
        <v>87</v>
      </c>
    </row>
    <row r="3102" spans="1:90">
      <c r="A3102" t="s">
        <v>72</v>
      </c>
      <c r="B3102" t="s">
        <v>73</v>
      </c>
      <c r="C3102" t="s">
        <v>74</v>
      </c>
      <c r="E3102" t="str">
        <f>"FES1162718781"</f>
        <v>FES1162718781</v>
      </c>
      <c r="F3102" s="3">
        <v>43761</v>
      </c>
      <c r="G3102">
        <v>202004</v>
      </c>
      <c r="H3102" t="s">
        <v>75</v>
      </c>
      <c r="I3102" t="s">
        <v>76</v>
      </c>
      <c r="J3102" t="s">
        <v>77</v>
      </c>
      <c r="K3102" t="s">
        <v>78</v>
      </c>
      <c r="L3102" t="s">
        <v>152</v>
      </c>
      <c r="M3102" t="s">
        <v>153</v>
      </c>
      <c r="N3102" t="s">
        <v>726</v>
      </c>
      <c r="O3102" t="s">
        <v>82</v>
      </c>
      <c r="P3102" t="str">
        <f>"2170711675                    "</f>
        <v xml:space="preserve">2170711675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17.04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 s="4">
        <v>98.16</v>
      </c>
      <c r="BM3102" s="4">
        <v>14.72</v>
      </c>
      <c r="BN3102" s="4">
        <v>112.88</v>
      </c>
      <c r="BO3102" s="4">
        <v>112.88</v>
      </c>
      <c r="BQ3102" t="s">
        <v>83</v>
      </c>
      <c r="BR3102" t="s">
        <v>84</v>
      </c>
      <c r="BS3102" s="3">
        <v>43763</v>
      </c>
      <c r="BT3102" s="5">
        <v>0.58194444444444449</v>
      </c>
      <c r="BU3102" t="s">
        <v>965</v>
      </c>
      <c r="BV3102" t="s">
        <v>90</v>
      </c>
      <c r="BY3102">
        <v>1200</v>
      </c>
      <c r="CA3102" t="s">
        <v>157</v>
      </c>
      <c r="CC3102" t="s">
        <v>153</v>
      </c>
      <c r="CD3102">
        <v>6849</v>
      </c>
      <c r="CE3102" t="s">
        <v>96</v>
      </c>
      <c r="CF3102" s="3">
        <v>43766</v>
      </c>
      <c r="CI3102">
        <v>3</v>
      </c>
      <c r="CJ3102">
        <v>2</v>
      </c>
      <c r="CK3102">
        <v>23</v>
      </c>
      <c r="CL3102" t="s">
        <v>87</v>
      </c>
    </row>
    <row r="3103" spans="1:90">
      <c r="A3103" t="s">
        <v>72</v>
      </c>
      <c r="B3103" t="s">
        <v>73</v>
      </c>
      <c r="C3103" t="s">
        <v>74</v>
      </c>
      <c r="E3103" t="str">
        <f>"FES1162718767"</f>
        <v>FES1162718767</v>
      </c>
      <c r="F3103" s="3">
        <v>43761</v>
      </c>
      <c r="G3103">
        <v>202004</v>
      </c>
      <c r="H3103" t="s">
        <v>75</v>
      </c>
      <c r="I3103" t="s">
        <v>76</v>
      </c>
      <c r="J3103" t="s">
        <v>77</v>
      </c>
      <c r="K3103" t="s">
        <v>78</v>
      </c>
      <c r="L3103" t="s">
        <v>92</v>
      </c>
      <c r="M3103" t="s">
        <v>93</v>
      </c>
      <c r="N3103" t="s">
        <v>1863</v>
      </c>
      <c r="O3103" t="s">
        <v>82</v>
      </c>
      <c r="P3103" t="str">
        <f>"2170713848                    "</f>
        <v xml:space="preserve">2170713848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8.7899999999999991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 s="4">
        <v>50.66</v>
      </c>
      <c r="BM3103" s="4">
        <v>7.6</v>
      </c>
      <c r="BN3103" s="4">
        <v>58.26</v>
      </c>
      <c r="BO3103" s="4">
        <v>58.26</v>
      </c>
      <c r="BQ3103" t="s">
        <v>83</v>
      </c>
      <c r="BR3103" t="s">
        <v>84</v>
      </c>
      <c r="BS3103" s="3">
        <v>43762</v>
      </c>
      <c r="BT3103" s="5">
        <v>0.4375</v>
      </c>
      <c r="BU3103" t="s">
        <v>2820</v>
      </c>
      <c r="BV3103" t="s">
        <v>90</v>
      </c>
      <c r="BY3103">
        <v>1200</v>
      </c>
      <c r="CA3103" t="s">
        <v>2312</v>
      </c>
      <c r="CC3103" t="s">
        <v>93</v>
      </c>
      <c r="CD3103">
        <v>7800</v>
      </c>
      <c r="CE3103" t="s">
        <v>96</v>
      </c>
      <c r="CI3103">
        <v>1</v>
      </c>
      <c r="CJ3103">
        <v>1</v>
      </c>
      <c r="CK3103">
        <v>21</v>
      </c>
      <c r="CL3103" t="s">
        <v>87</v>
      </c>
    </row>
    <row r="3104" spans="1:90">
      <c r="A3104" t="s">
        <v>72</v>
      </c>
      <c r="B3104" t="s">
        <v>73</v>
      </c>
      <c r="C3104" t="s">
        <v>74</v>
      </c>
      <c r="E3104" t="str">
        <f>"FES1162718762"</f>
        <v>FES1162718762</v>
      </c>
      <c r="F3104" s="3">
        <v>43761</v>
      </c>
      <c r="G3104">
        <v>202004</v>
      </c>
      <c r="H3104" t="s">
        <v>75</v>
      </c>
      <c r="I3104" t="s">
        <v>76</v>
      </c>
      <c r="J3104" t="s">
        <v>77</v>
      </c>
      <c r="K3104" t="s">
        <v>78</v>
      </c>
      <c r="L3104" t="s">
        <v>119</v>
      </c>
      <c r="M3104" t="s">
        <v>120</v>
      </c>
      <c r="N3104" t="s">
        <v>667</v>
      </c>
      <c r="O3104" t="s">
        <v>82</v>
      </c>
      <c r="P3104" t="str">
        <f>"2170713058                    "</f>
        <v xml:space="preserve">2170713058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8.7899999999999991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 s="4">
        <v>50.66</v>
      </c>
      <c r="BM3104" s="4">
        <v>7.6</v>
      </c>
      <c r="BN3104" s="4">
        <v>58.26</v>
      </c>
      <c r="BO3104" s="4">
        <v>58.26</v>
      </c>
      <c r="BQ3104" t="s">
        <v>83</v>
      </c>
      <c r="BR3104" t="s">
        <v>84</v>
      </c>
      <c r="BS3104" s="3">
        <v>43762</v>
      </c>
      <c r="BT3104" s="5">
        <v>0.3263888888888889</v>
      </c>
      <c r="BU3104" t="s">
        <v>668</v>
      </c>
      <c r="BV3104" t="s">
        <v>90</v>
      </c>
      <c r="BY3104">
        <v>1200</v>
      </c>
      <c r="CA3104" t="s">
        <v>669</v>
      </c>
      <c r="CC3104" t="s">
        <v>120</v>
      </c>
      <c r="CD3104">
        <v>6001</v>
      </c>
      <c r="CE3104" t="s">
        <v>96</v>
      </c>
      <c r="CF3104" s="3">
        <v>43763</v>
      </c>
      <c r="CI3104">
        <v>1</v>
      </c>
      <c r="CJ3104">
        <v>1</v>
      </c>
      <c r="CK3104">
        <v>21</v>
      </c>
      <c r="CL3104" t="s">
        <v>87</v>
      </c>
    </row>
    <row r="3105" spans="1:90">
      <c r="A3105" t="s">
        <v>72</v>
      </c>
      <c r="B3105" t="s">
        <v>73</v>
      </c>
      <c r="C3105" t="s">
        <v>74</v>
      </c>
      <c r="E3105" t="str">
        <f>"FES1162718729"</f>
        <v>FES1162718729</v>
      </c>
      <c r="F3105" s="3">
        <v>43761</v>
      </c>
      <c r="G3105">
        <v>202004</v>
      </c>
      <c r="H3105" t="s">
        <v>75</v>
      </c>
      <c r="I3105" t="s">
        <v>76</v>
      </c>
      <c r="J3105" t="s">
        <v>77</v>
      </c>
      <c r="K3105" t="s">
        <v>78</v>
      </c>
      <c r="L3105" t="s">
        <v>119</v>
      </c>
      <c r="M3105" t="s">
        <v>120</v>
      </c>
      <c r="N3105" t="s">
        <v>1007</v>
      </c>
      <c r="O3105" t="s">
        <v>82</v>
      </c>
      <c r="P3105" t="str">
        <f>"2170713445                    "</f>
        <v xml:space="preserve">2170713445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8.7899999999999991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 s="4">
        <v>50.66</v>
      </c>
      <c r="BM3105" s="4">
        <v>7.6</v>
      </c>
      <c r="BN3105" s="4">
        <v>58.26</v>
      </c>
      <c r="BO3105" s="4">
        <v>58.26</v>
      </c>
      <c r="BQ3105" t="s">
        <v>643</v>
      </c>
      <c r="BR3105" t="s">
        <v>84</v>
      </c>
      <c r="BS3105" s="3">
        <v>43762</v>
      </c>
      <c r="BT3105" s="5">
        <v>0.31944444444444448</v>
      </c>
      <c r="BU3105" t="s">
        <v>3081</v>
      </c>
      <c r="BV3105" t="s">
        <v>90</v>
      </c>
      <c r="BY3105">
        <v>1200</v>
      </c>
      <c r="CA3105" t="s">
        <v>123</v>
      </c>
      <c r="CC3105" t="s">
        <v>120</v>
      </c>
      <c r="CD3105">
        <v>6001</v>
      </c>
      <c r="CE3105" t="s">
        <v>96</v>
      </c>
      <c r="CF3105" s="3">
        <v>43763</v>
      </c>
      <c r="CI3105">
        <v>1</v>
      </c>
      <c r="CJ3105">
        <v>1</v>
      </c>
      <c r="CK3105">
        <v>21</v>
      </c>
      <c r="CL3105" t="s">
        <v>87</v>
      </c>
    </row>
    <row r="3106" spans="1:90">
      <c r="A3106" t="s">
        <v>72</v>
      </c>
      <c r="B3106" t="s">
        <v>73</v>
      </c>
      <c r="C3106" t="s">
        <v>74</v>
      </c>
      <c r="E3106" t="str">
        <f>"FES1162718654"</f>
        <v>FES1162718654</v>
      </c>
      <c r="F3106" s="3">
        <v>43761</v>
      </c>
      <c r="G3106">
        <v>202004</v>
      </c>
      <c r="H3106" t="s">
        <v>75</v>
      </c>
      <c r="I3106" t="s">
        <v>76</v>
      </c>
      <c r="J3106" t="s">
        <v>77</v>
      </c>
      <c r="K3106" t="s">
        <v>78</v>
      </c>
      <c r="L3106" t="s">
        <v>104</v>
      </c>
      <c r="M3106" t="s">
        <v>105</v>
      </c>
      <c r="N3106" t="s">
        <v>106</v>
      </c>
      <c r="O3106" t="s">
        <v>82</v>
      </c>
      <c r="P3106" t="str">
        <f>"21707142393                   "</f>
        <v xml:space="preserve">21707142393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8.7899999999999991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 s="4">
        <v>50.66</v>
      </c>
      <c r="BM3106" s="4">
        <v>7.6</v>
      </c>
      <c r="BN3106" s="4">
        <v>58.26</v>
      </c>
      <c r="BO3106" s="4">
        <v>58.26</v>
      </c>
      <c r="BQ3106" t="s">
        <v>83</v>
      </c>
      <c r="BR3106" t="s">
        <v>84</v>
      </c>
      <c r="BS3106" s="3">
        <v>43762</v>
      </c>
      <c r="BT3106" s="5">
        <v>0.35069444444444442</v>
      </c>
      <c r="BU3106" t="s">
        <v>3082</v>
      </c>
      <c r="BV3106" t="s">
        <v>90</v>
      </c>
      <c r="BY3106">
        <v>1200</v>
      </c>
      <c r="CA3106" t="s">
        <v>108</v>
      </c>
      <c r="CC3106" t="s">
        <v>105</v>
      </c>
      <c r="CD3106">
        <v>6220</v>
      </c>
      <c r="CE3106" t="s">
        <v>96</v>
      </c>
      <c r="CF3106" s="3">
        <v>43763</v>
      </c>
      <c r="CI3106">
        <v>1</v>
      </c>
      <c r="CJ3106">
        <v>1</v>
      </c>
      <c r="CK3106">
        <v>21</v>
      </c>
      <c r="CL3106" t="s">
        <v>87</v>
      </c>
    </row>
    <row r="3107" spans="1:90">
      <c r="A3107" t="s">
        <v>72</v>
      </c>
      <c r="B3107" t="s">
        <v>73</v>
      </c>
      <c r="C3107" t="s">
        <v>74</v>
      </c>
      <c r="E3107" t="str">
        <f>"FES1162718795"</f>
        <v>FES1162718795</v>
      </c>
      <c r="F3107" s="3">
        <v>43761</v>
      </c>
      <c r="G3107">
        <v>202004</v>
      </c>
      <c r="H3107" t="s">
        <v>75</v>
      </c>
      <c r="I3107" t="s">
        <v>76</v>
      </c>
      <c r="J3107" t="s">
        <v>77</v>
      </c>
      <c r="K3107" t="s">
        <v>78</v>
      </c>
      <c r="L3107" t="s">
        <v>92</v>
      </c>
      <c r="M3107" t="s">
        <v>93</v>
      </c>
      <c r="N3107" t="s">
        <v>3083</v>
      </c>
      <c r="O3107" t="s">
        <v>82</v>
      </c>
      <c r="P3107" t="str">
        <f>"2170713502                    "</f>
        <v xml:space="preserve">2170713502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8.7899999999999991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 s="4">
        <v>50.66</v>
      </c>
      <c r="BM3107" s="4">
        <v>7.6</v>
      </c>
      <c r="BN3107" s="4">
        <v>58.26</v>
      </c>
      <c r="BO3107" s="4">
        <v>58.26</v>
      </c>
      <c r="BQ3107" t="s">
        <v>83</v>
      </c>
      <c r="BR3107" t="s">
        <v>84</v>
      </c>
      <c r="BS3107" s="3">
        <v>43762</v>
      </c>
      <c r="BT3107" s="5">
        <v>0.3444444444444445</v>
      </c>
      <c r="BU3107" t="s">
        <v>3084</v>
      </c>
      <c r="BV3107" t="s">
        <v>90</v>
      </c>
      <c r="BY3107">
        <v>1200</v>
      </c>
      <c r="CA3107" t="s">
        <v>1247</v>
      </c>
      <c r="CC3107" t="s">
        <v>93</v>
      </c>
      <c r="CD3107">
        <v>7405</v>
      </c>
      <c r="CE3107" t="s">
        <v>96</v>
      </c>
      <c r="CF3107" s="3">
        <v>43763</v>
      </c>
      <c r="CI3107">
        <v>1</v>
      </c>
      <c r="CJ3107">
        <v>1</v>
      </c>
      <c r="CK3107">
        <v>21</v>
      </c>
      <c r="CL3107" t="s">
        <v>87</v>
      </c>
    </row>
    <row r="3108" spans="1:90">
      <c r="A3108" t="s">
        <v>72</v>
      </c>
      <c r="B3108" t="s">
        <v>73</v>
      </c>
      <c r="C3108" t="s">
        <v>74</v>
      </c>
      <c r="E3108" t="str">
        <f>"FES1162718774"</f>
        <v>FES1162718774</v>
      </c>
      <c r="F3108" s="3">
        <v>43761</v>
      </c>
      <c r="G3108">
        <v>202004</v>
      </c>
      <c r="H3108" t="s">
        <v>75</v>
      </c>
      <c r="I3108" t="s">
        <v>76</v>
      </c>
      <c r="J3108" t="s">
        <v>77</v>
      </c>
      <c r="K3108" t="s">
        <v>78</v>
      </c>
      <c r="L3108" t="s">
        <v>92</v>
      </c>
      <c r="M3108" t="s">
        <v>93</v>
      </c>
      <c r="N3108" t="s">
        <v>870</v>
      </c>
      <c r="O3108" t="s">
        <v>82</v>
      </c>
      <c r="P3108" t="str">
        <f>"2170713497                    "</f>
        <v xml:space="preserve">2170713497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8.7899999999999991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 s="4">
        <v>50.66</v>
      </c>
      <c r="BM3108" s="4">
        <v>7.6</v>
      </c>
      <c r="BN3108" s="4">
        <v>58.26</v>
      </c>
      <c r="BO3108" s="4">
        <v>58.26</v>
      </c>
      <c r="BQ3108" t="s">
        <v>95</v>
      </c>
      <c r="BR3108" t="s">
        <v>84</v>
      </c>
      <c r="BS3108" s="3">
        <v>43762</v>
      </c>
      <c r="BT3108" s="5">
        <v>0.42569444444444443</v>
      </c>
      <c r="BU3108" t="s">
        <v>3085</v>
      </c>
      <c r="BV3108" t="s">
        <v>90</v>
      </c>
      <c r="BY3108">
        <v>1200</v>
      </c>
      <c r="CA3108" t="s">
        <v>147</v>
      </c>
      <c r="CC3108" t="s">
        <v>93</v>
      </c>
      <c r="CD3108">
        <v>7441</v>
      </c>
      <c r="CE3108" t="s">
        <v>96</v>
      </c>
      <c r="CF3108" s="3">
        <v>43763</v>
      </c>
      <c r="CI3108">
        <v>1</v>
      </c>
      <c r="CJ3108">
        <v>1</v>
      </c>
      <c r="CK3108">
        <v>21</v>
      </c>
      <c r="CL3108" t="s">
        <v>87</v>
      </c>
    </row>
    <row r="3109" spans="1:90">
      <c r="A3109" t="s">
        <v>72</v>
      </c>
      <c r="B3109" t="s">
        <v>73</v>
      </c>
      <c r="C3109" t="s">
        <v>74</v>
      </c>
      <c r="E3109" t="str">
        <f>"FES1162718724"</f>
        <v>FES1162718724</v>
      </c>
      <c r="F3109" s="3">
        <v>43761</v>
      </c>
      <c r="G3109">
        <v>202004</v>
      </c>
      <c r="H3109" t="s">
        <v>75</v>
      </c>
      <c r="I3109" t="s">
        <v>76</v>
      </c>
      <c r="J3109" t="s">
        <v>77</v>
      </c>
      <c r="K3109" t="s">
        <v>78</v>
      </c>
      <c r="L3109" t="s">
        <v>92</v>
      </c>
      <c r="M3109" t="s">
        <v>93</v>
      </c>
      <c r="N3109" t="s">
        <v>3086</v>
      </c>
      <c r="O3109" t="s">
        <v>82</v>
      </c>
      <c r="P3109" t="str">
        <f>"2170713454                    "</f>
        <v xml:space="preserve">2170713454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8.7899999999999991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 s="4">
        <v>50.66</v>
      </c>
      <c r="BM3109" s="4">
        <v>7.6</v>
      </c>
      <c r="BN3109" s="4">
        <v>58.26</v>
      </c>
      <c r="BO3109" s="4">
        <v>58.26</v>
      </c>
      <c r="BQ3109" t="s">
        <v>83</v>
      </c>
      <c r="BR3109" t="s">
        <v>84</v>
      </c>
      <c r="BS3109" s="3">
        <v>43767</v>
      </c>
      <c r="BT3109" s="5">
        <v>0.50208333333333333</v>
      </c>
      <c r="BU3109" t="s">
        <v>322</v>
      </c>
      <c r="BV3109" t="s">
        <v>87</v>
      </c>
      <c r="BY3109">
        <v>1200</v>
      </c>
      <c r="CA3109" t="s">
        <v>325</v>
      </c>
      <c r="CC3109" t="s">
        <v>93</v>
      </c>
      <c r="CD3109">
        <v>7560</v>
      </c>
      <c r="CE3109" t="s">
        <v>96</v>
      </c>
      <c r="CI3109">
        <v>1</v>
      </c>
      <c r="CJ3109">
        <v>4</v>
      </c>
      <c r="CK3109">
        <v>21</v>
      </c>
      <c r="CL3109" t="s">
        <v>87</v>
      </c>
    </row>
    <row r="3110" spans="1:90">
      <c r="A3110" t="s">
        <v>72</v>
      </c>
      <c r="B3110" t="s">
        <v>73</v>
      </c>
      <c r="C3110" t="s">
        <v>74</v>
      </c>
      <c r="E3110" t="str">
        <f>"FES1162718717"</f>
        <v>FES1162718717</v>
      </c>
      <c r="F3110" s="3">
        <v>43761</v>
      </c>
      <c r="G3110">
        <v>202004</v>
      </c>
      <c r="H3110" t="s">
        <v>75</v>
      </c>
      <c r="I3110" t="s">
        <v>76</v>
      </c>
      <c r="J3110" t="s">
        <v>77</v>
      </c>
      <c r="K3110" t="s">
        <v>78</v>
      </c>
      <c r="L3110" t="s">
        <v>92</v>
      </c>
      <c r="M3110" t="s">
        <v>93</v>
      </c>
      <c r="N3110" t="s">
        <v>3087</v>
      </c>
      <c r="O3110" t="s">
        <v>82</v>
      </c>
      <c r="P3110" t="str">
        <f>"2170713441                    "</f>
        <v xml:space="preserve">2170713441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8.7899999999999991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 s="4">
        <v>50.66</v>
      </c>
      <c r="BM3110" s="4">
        <v>7.6</v>
      </c>
      <c r="BN3110" s="4">
        <v>58.26</v>
      </c>
      <c r="BO3110" s="4">
        <v>58.26</v>
      </c>
      <c r="BQ3110" t="s">
        <v>95</v>
      </c>
      <c r="BR3110" t="s">
        <v>84</v>
      </c>
      <c r="BS3110" s="3">
        <v>43762</v>
      </c>
      <c r="BT3110" s="5">
        <v>0.39930555555555558</v>
      </c>
      <c r="BU3110" t="s">
        <v>3088</v>
      </c>
      <c r="BV3110" t="s">
        <v>90</v>
      </c>
      <c r="BY3110">
        <v>1200</v>
      </c>
      <c r="CA3110" t="s">
        <v>923</v>
      </c>
      <c r="CC3110" t="s">
        <v>93</v>
      </c>
      <c r="CD3110">
        <v>7925</v>
      </c>
      <c r="CE3110" t="s">
        <v>96</v>
      </c>
      <c r="CF3110" s="3">
        <v>43763</v>
      </c>
      <c r="CI3110">
        <v>1</v>
      </c>
      <c r="CJ3110">
        <v>1</v>
      </c>
      <c r="CK3110">
        <v>21</v>
      </c>
      <c r="CL3110" t="s">
        <v>87</v>
      </c>
    </row>
    <row r="3111" spans="1:90">
      <c r="A3111" t="s">
        <v>72</v>
      </c>
      <c r="B3111" t="s">
        <v>73</v>
      </c>
      <c r="C3111" t="s">
        <v>74</v>
      </c>
      <c r="E3111" t="str">
        <f>"FES1162718776"</f>
        <v>FES1162718776</v>
      </c>
      <c r="F3111" s="3">
        <v>43761</v>
      </c>
      <c r="G3111">
        <v>202004</v>
      </c>
      <c r="H3111" t="s">
        <v>75</v>
      </c>
      <c r="I3111" t="s">
        <v>76</v>
      </c>
      <c r="J3111" t="s">
        <v>77</v>
      </c>
      <c r="K3111" t="s">
        <v>78</v>
      </c>
      <c r="L3111" t="s">
        <v>241</v>
      </c>
      <c r="M3111" t="s">
        <v>242</v>
      </c>
      <c r="N3111" t="s">
        <v>434</v>
      </c>
      <c r="O3111" t="s">
        <v>82</v>
      </c>
      <c r="P3111" t="str">
        <f>"2170718318                    "</f>
        <v xml:space="preserve">2170718318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8.7899999999999991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 s="4">
        <v>50.66</v>
      </c>
      <c r="BM3111" s="4">
        <v>7.6</v>
      </c>
      <c r="BN3111" s="4">
        <v>58.26</v>
      </c>
      <c r="BO3111" s="4">
        <v>58.26</v>
      </c>
      <c r="BQ3111" t="s">
        <v>83</v>
      </c>
      <c r="BR3111" t="s">
        <v>84</v>
      </c>
      <c r="BS3111" s="3">
        <v>43762</v>
      </c>
      <c r="BT3111" s="5">
        <v>0.45902777777777781</v>
      </c>
      <c r="BU3111" t="s">
        <v>435</v>
      </c>
      <c r="BV3111" t="s">
        <v>90</v>
      </c>
      <c r="BY3111">
        <v>1200</v>
      </c>
      <c r="CA3111" t="s">
        <v>245</v>
      </c>
      <c r="CC3111" t="s">
        <v>242</v>
      </c>
      <c r="CD3111">
        <v>7600</v>
      </c>
      <c r="CE3111" t="s">
        <v>96</v>
      </c>
      <c r="CF3111" s="3">
        <v>43763</v>
      </c>
      <c r="CI3111">
        <v>1</v>
      </c>
      <c r="CJ3111">
        <v>1</v>
      </c>
      <c r="CK3111">
        <v>21</v>
      </c>
      <c r="CL3111" t="s">
        <v>87</v>
      </c>
    </row>
    <row r="3112" spans="1:90">
      <c r="A3112" t="s">
        <v>72</v>
      </c>
      <c r="B3112" t="s">
        <v>73</v>
      </c>
      <c r="C3112" t="s">
        <v>74</v>
      </c>
      <c r="E3112" t="str">
        <f>"FES1162718738"</f>
        <v>FES1162718738</v>
      </c>
      <c r="F3112" s="3">
        <v>43761</v>
      </c>
      <c r="G3112">
        <v>202004</v>
      </c>
      <c r="H3112" t="s">
        <v>75</v>
      </c>
      <c r="I3112" t="s">
        <v>76</v>
      </c>
      <c r="J3112" t="s">
        <v>77</v>
      </c>
      <c r="K3112" t="s">
        <v>78</v>
      </c>
      <c r="L3112" t="s">
        <v>308</v>
      </c>
      <c r="M3112" t="s">
        <v>308</v>
      </c>
      <c r="N3112" t="s">
        <v>491</v>
      </c>
      <c r="O3112" t="s">
        <v>82</v>
      </c>
      <c r="P3112" t="str">
        <f>"2170713466                    "</f>
        <v xml:space="preserve">2170713466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17.04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 s="4">
        <v>98.16</v>
      </c>
      <c r="BM3112" s="4">
        <v>14.72</v>
      </c>
      <c r="BN3112" s="4">
        <v>112.88</v>
      </c>
      <c r="BO3112" s="4">
        <v>112.88</v>
      </c>
      <c r="BQ3112" t="s">
        <v>95</v>
      </c>
      <c r="BR3112" t="s">
        <v>84</v>
      </c>
      <c r="BS3112" s="3">
        <v>43762</v>
      </c>
      <c r="BT3112" s="5">
        <v>0.49444444444444446</v>
      </c>
      <c r="BU3112" t="s">
        <v>492</v>
      </c>
      <c r="BV3112" t="s">
        <v>90</v>
      </c>
      <c r="BY3112">
        <v>1200</v>
      </c>
      <c r="CA3112" t="s">
        <v>311</v>
      </c>
      <c r="CC3112" t="s">
        <v>308</v>
      </c>
      <c r="CD3112">
        <v>7646</v>
      </c>
      <c r="CE3112" t="s">
        <v>96</v>
      </c>
      <c r="CF3112" s="3">
        <v>43763</v>
      </c>
      <c r="CI3112">
        <v>1</v>
      </c>
      <c r="CJ3112">
        <v>1</v>
      </c>
      <c r="CK3112">
        <v>23</v>
      </c>
      <c r="CL3112" t="s">
        <v>87</v>
      </c>
    </row>
    <row r="3113" spans="1:90">
      <c r="A3113" t="s">
        <v>72</v>
      </c>
      <c r="B3113" t="s">
        <v>73</v>
      </c>
      <c r="C3113" t="s">
        <v>74</v>
      </c>
      <c r="E3113" t="str">
        <f>"FES1162718659"</f>
        <v>FES1162718659</v>
      </c>
      <c r="F3113" s="3">
        <v>43761</v>
      </c>
      <c r="G3113">
        <v>202004</v>
      </c>
      <c r="H3113" t="s">
        <v>75</v>
      </c>
      <c r="I3113" t="s">
        <v>76</v>
      </c>
      <c r="J3113" t="s">
        <v>77</v>
      </c>
      <c r="K3113" t="s">
        <v>78</v>
      </c>
      <c r="L3113" t="s">
        <v>92</v>
      </c>
      <c r="M3113" t="s">
        <v>93</v>
      </c>
      <c r="N3113" t="s">
        <v>94</v>
      </c>
      <c r="O3113" t="s">
        <v>82</v>
      </c>
      <c r="P3113" t="str">
        <f>"217071316+6                   "</f>
        <v xml:space="preserve">217071316+6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8.7899999999999991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 s="4">
        <v>50.66</v>
      </c>
      <c r="BM3113" s="4">
        <v>7.6</v>
      </c>
      <c r="BN3113" s="4">
        <v>58.26</v>
      </c>
      <c r="BO3113" s="4">
        <v>58.26</v>
      </c>
      <c r="BQ3113" t="s">
        <v>95</v>
      </c>
      <c r="BR3113" t="s">
        <v>84</v>
      </c>
      <c r="BS3113" s="3">
        <v>43762</v>
      </c>
      <c r="BT3113" s="5">
        <v>0.375</v>
      </c>
      <c r="BU3113" t="s">
        <v>3010</v>
      </c>
      <c r="BV3113" t="s">
        <v>90</v>
      </c>
      <c r="BY3113">
        <v>1200</v>
      </c>
      <c r="CA3113" t="s">
        <v>147</v>
      </c>
      <c r="CC3113" t="s">
        <v>93</v>
      </c>
      <c r="CD3113">
        <v>7441</v>
      </c>
      <c r="CE3113" t="s">
        <v>96</v>
      </c>
      <c r="CF3113" s="3">
        <v>43763</v>
      </c>
      <c r="CI3113">
        <v>1</v>
      </c>
      <c r="CJ3113">
        <v>1</v>
      </c>
      <c r="CK3113">
        <v>21</v>
      </c>
      <c r="CL3113" t="s">
        <v>87</v>
      </c>
    </row>
    <row r="3114" spans="1:90">
      <c r="A3114" t="s">
        <v>72</v>
      </c>
      <c r="B3114" t="s">
        <v>73</v>
      </c>
      <c r="C3114" t="s">
        <v>74</v>
      </c>
      <c r="E3114" t="str">
        <f>"FES1162718827"</f>
        <v>FES1162718827</v>
      </c>
      <c r="F3114" s="3">
        <v>43761</v>
      </c>
      <c r="G3114">
        <v>202004</v>
      </c>
      <c r="H3114" t="s">
        <v>75</v>
      </c>
      <c r="I3114" t="s">
        <v>76</v>
      </c>
      <c r="J3114" t="s">
        <v>77</v>
      </c>
      <c r="K3114" t="s">
        <v>78</v>
      </c>
      <c r="L3114" t="s">
        <v>119</v>
      </c>
      <c r="M3114" t="s">
        <v>120</v>
      </c>
      <c r="N3114" t="s">
        <v>2511</v>
      </c>
      <c r="O3114" t="s">
        <v>82</v>
      </c>
      <c r="P3114" t="str">
        <f>"2170705735                    "</f>
        <v xml:space="preserve">2170705735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15.38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1.6</v>
      </c>
      <c r="BJ3114">
        <v>3.1</v>
      </c>
      <c r="BK3114">
        <v>3.5</v>
      </c>
      <c r="BL3114" s="4">
        <v>88.63</v>
      </c>
      <c r="BM3114" s="4">
        <v>13.29</v>
      </c>
      <c r="BN3114" s="4">
        <v>101.92</v>
      </c>
      <c r="BO3114" s="4">
        <v>101.92</v>
      </c>
      <c r="BQ3114" t="s">
        <v>95</v>
      </c>
      <c r="BR3114" t="s">
        <v>84</v>
      </c>
      <c r="BS3114" s="3">
        <v>43762</v>
      </c>
      <c r="BT3114" s="5">
        <v>0.38194444444444442</v>
      </c>
      <c r="BU3114" t="s">
        <v>3089</v>
      </c>
      <c r="BV3114" t="s">
        <v>90</v>
      </c>
      <c r="BY3114">
        <v>15251.68</v>
      </c>
      <c r="CA3114" t="s">
        <v>123</v>
      </c>
      <c r="CC3114" t="s">
        <v>120</v>
      </c>
      <c r="CD3114">
        <v>6001</v>
      </c>
      <c r="CE3114" t="s">
        <v>86</v>
      </c>
      <c r="CF3114" s="3">
        <v>43763</v>
      </c>
      <c r="CI3114">
        <v>1</v>
      </c>
      <c r="CJ3114">
        <v>1</v>
      </c>
      <c r="CK3114">
        <v>21</v>
      </c>
      <c r="CL3114" t="s">
        <v>87</v>
      </c>
    </row>
    <row r="3115" spans="1:90">
      <c r="A3115" t="s">
        <v>72</v>
      </c>
      <c r="B3115" t="s">
        <v>73</v>
      </c>
      <c r="C3115" t="s">
        <v>74</v>
      </c>
      <c r="E3115" t="str">
        <f>"FES1162718664"</f>
        <v>FES1162718664</v>
      </c>
      <c r="F3115" s="3">
        <v>43761</v>
      </c>
      <c r="G3115">
        <v>202004</v>
      </c>
      <c r="H3115" t="s">
        <v>75</v>
      </c>
      <c r="I3115" t="s">
        <v>76</v>
      </c>
      <c r="J3115" t="s">
        <v>77</v>
      </c>
      <c r="K3115" t="s">
        <v>78</v>
      </c>
      <c r="L3115" t="s">
        <v>175</v>
      </c>
      <c r="M3115" t="s">
        <v>176</v>
      </c>
      <c r="N3115" t="s">
        <v>935</v>
      </c>
      <c r="O3115" t="s">
        <v>82</v>
      </c>
      <c r="P3115" t="str">
        <f>"2170713406                    "</f>
        <v xml:space="preserve">2170713406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13.19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2.8</v>
      </c>
      <c r="BJ3115">
        <v>1</v>
      </c>
      <c r="BK3115">
        <v>3</v>
      </c>
      <c r="BL3115" s="4">
        <v>75.98</v>
      </c>
      <c r="BM3115" s="4">
        <v>11.4</v>
      </c>
      <c r="BN3115" s="4">
        <v>87.38</v>
      </c>
      <c r="BO3115" s="4">
        <v>87.38</v>
      </c>
      <c r="BQ3115" t="s">
        <v>83</v>
      </c>
      <c r="BR3115" t="s">
        <v>84</v>
      </c>
      <c r="BS3115" s="3">
        <v>43762</v>
      </c>
      <c r="BT3115" s="5">
        <v>0.41666666666666669</v>
      </c>
      <c r="BU3115" t="s">
        <v>3040</v>
      </c>
      <c r="BV3115" t="s">
        <v>90</v>
      </c>
      <c r="BY3115">
        <v>5131.62</v>
      </c>
      <c r="CC3115" t="s">
        <v>176</v>
      </c>
      <c r="CD3115">
        <v>4001</v>
      </c>
      <c r="CE3115" t="s">
        <v>86</v>
      </c>
      <c r="CF3115" s="3">
        <v>43766</v>
      </c>
      <c r="CI3115">
        <v>1</v>
      </c>
      <c r="CJ3115">
        <v>1</v>
      </c>
      <c r="CK3115">
        <v>21</v>
      </c>
      <c r="CL3115" t="s">
        <v>87</v>
      </c>
    </row>
    <row r="3116" spans="1:90">
      <c r="A3116" t="s">
        <v>72</v>
      </c>
      <c r="B3116" t="s">
        <v>73</v>
      </c>
      <c r="C3116" t="s">
        <v>74</v>
      </c>
      <c r="E3116" t="str">
        <f>"FES1162718673"</f>
        <v>FES1162718673</v>
      </c>
      <c r="F3116" s="3">
        <v>43761</v>
      </c>
      <c r="G3116">
        <v>202004</v>
      </c>
      <c r="H3116" t="s">
        <v>75</v>
      </c>
      <c r="I3116" t="s">
        <v>76</v>
      </c>
      <c r="J3116" t="s">
        <v>77</v>
      </c>
      <c r="K3116" t="s">
        <v>78</v>
      </c>
      <c r="L3116" t="s">
        <v>570</v>
      </c>
      <c r="M3116" t="s">
        <v>571</v>
      </c>
      <c r="N3116" t="s">
        <v>2528</v>
      </c>
      <c r="O3116" t="s">
        <v>82</v>
      </c>
      <c r="P3116" t="str">
        <f>"2170713420                    "</f>
        <v xml:space="preserve">2170713420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8.7899999999999991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 s="4">
        <v>50.66</v>
      </c>
      <c r="BM3116" s="4">
        <v>7.6</v>
      </c>
      <c r="BN3116" s="4">
        <v>58.26</v>
      </c>
      <c r="BO3116" s="4">
        <v>58.26</v>
      </c>
      <c r="BQ3116" t="s">
        <v>1184</v>
      </c>
      <c r="BR3116" t="s">
        <v>84</v>
      </c>
      <c r="BS3116" s="3">
        <v>43762</v>
      </c>
      <c r="BT3116" s="5">
        <v>0.54861111111111105</v>
      </c>
      <c r="BU3116" t="s">
        <v>2529</v>
      </c>
      <c r="BV3116" t="s">
        <v>87</v>
      </c>
      <c r="BW3116" t="s">
        <v>903</v>
      </c>
      <c r="BX3116" t="s">
        <v>904</v>
      </c>
      <c r="BY3116">
        <v>1200</v>
      </c>
      <c r="CA3116" t="s">
        <v>128</v>
      </c>
      <c r="CC3116" t="s">
        <v>571</v>
      </c>
      <c r="CD3116">
        <v>4026</v>
      </c>
      <c r="CE3116" t="s">
        <v>96</v>
      </c>
      <c r="CF3116" s="3">
        <v>43766</v>
      </c>
      <c r="CI3116">
        <v>1</v>
      </c>
      <c r="CJ3116">
        <v>1</v>
      </c>
      <c r="CK3116">
        <v>21</v>
      </c>
      <c r="CL3116" t="s">
        <v>87</v>
      </c>
    </row>
    <row r="3117" spans="1:90">
      <c r="A3117" t="s">
        <v>72</v>
      </c>
      <c r="B3117" t="s">
        <v>73</v>
      </c>
      <c r="C3117" t="s">
        <v>74</v>
      </c>
      <c r="E3117" t="str">
        <f>"FES1162718807"</f>
        <v>FES1162718807</v>
      </c>
      <c r="F3117" s="3">
        <v>43761</v>
      </c>
      <c r="G3117">
        <v>202004</v>
      </c>
      <c r="H3117" t="s">
        <v>75</v>
      </c>
      <c r="I3117" t="s">
        <v>76</v>
      </c>
      <c r="J3117" t="s">
        <v>77</v>
      </c>
      <c r="K3117" t="s">
        <v>78</v>
      </c>
      <c r="L3117" t="s">
        <v>75</v>
      </c>
      <c r="M3117" t="s">
        <v>76</v>
      </c>
      <c r="N3117" t="s">
        <v>857</v>
      </c>
      <c r="O3117" t="s">
        <v>82</v>
      </c>
      <c r="P3117" t="str">
        <f>"2170713516                    "</f>
        <v xml:space="preserve">2170713516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6.87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 s="4">
        <v>39.58</v>
      </c>
      <c r="BM3117" s="4">
        <v>5.94</v>
      </c>
      <c r="BN3117" s="4">
        <v>45.52</v>
      </c>
      <c r="BO3117" s="4">
        <v>45.52</v>
      </c>
      <c r="BR3117" t="s">
        <v>84</v>
      </c>
      <c r="BS3117" s="3">
        <v>43762</v>
      </c>
      <c r="BT3117" s="5">
        <v>0.4236111111111111</v>
      </c>
      <c r="BU3117" t="s">
        <v>858</v>
      </c>
      <c r="BV3117" t="s">
        <v>90</v>
      </c>
      <c r="BY3117">
        <v>1200</v>
      </c>
      <c r="CA3117" t="s">
        <v>91</v>
      </c>
      <c r="CC3117" t="s">
        <v>76</v>
      </c>
      <c r="CD3117">
        <v>1624</v>
      </c>
      <c r="CE3117" t="s">
        <v>96</v>
      </c>
      <c r="CF3117" s="3">
        <v>43763</v>
      </c>
      <c r="CI3117">
        <v>1</v>
      </c>
      <c r="CJ3117">
        <v>1</v>
      </c>
      <c r="CK3117">
        <v>22</v>
      </c>
      <c r="CL3117" t="s">
        <v>87</v>
      </c>
    </row>
    <row r="3118" spans="1:90">
      <c r="A3118" t="s">
        <v>72</v>
      </c>
      <c r="B3118" t="s">
        <v>73</v>
      </c>
      <c r="C3118" t="s">
        <v>74</v>
      </c>
      <c r="E3118" t="str">
        <f>"FES1162718733"</f>
        <v>FES1162718733</v>
      </c>
      <c r="F3118" s="3">
        <v>43761</v>
      </c>
      <c r="G3118">
        <v>202004</v>
      </c>
      <c r="H3118" t="s">
        <v>75</v>
      </c>
      <c r="I3118" t="s">
        <v>76</v>
      </c>
      <c r="J3118" t="s">
        <v>77</v>
      </c>
      <c r="K3118" t="s">
        <v>78</v>
      </c>
      <c r="L3118" t="s">
        <v>695</v>
      </c>
      <c r="M3118" t="s">
        <v>696</v>
      </c>
      <c r="N3118" t="s">
        <v>1617</v>
      </c>
      <c r="O3118" t="s">
        <v>82</v>
      </c>
      <c r="P3118" t="str">
        <f>"2170713459                    "</f>
        <v xml:space="preserve">2170713459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6.87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 s="4">
        <v>39.58</v>
      </c>
      <c r="BM3118" s="4">
        <v>5.94</v>
      </c>
      <c r="BN3118" s="4">
        <v>45.52</v>
      </c>
      <c r="BO3118" s="4">
        <v>45.52</v>
      </c>
      <c r="BQ3118" t="s">
        <v>95</v>
      </c>
      <c r="BR3118" t="s">
        <v>84</v>
      </c>
      <c r="BS3118" s="3">
        <v>43762</v>
      </c>
      <c r="BT3118" s="5">
        <v>0.42499999999999999</v>
      </c>
      <c r="BU3118" t="s">
        <v>3090</v>
      </c>
      <c r="BV3118" t="s">
        <v>90</v>
      </c>
      <c r="BY3118">
        <v>1200</v>
      </c>
      <c r="CA3118" t="s">
        <v>742</v>
      </c>
      <c r="CC3118" t="s">
        <v>696</v>
      </c>
      <c r="CD3118">
        <v>2163</v>
      </c>
      <c r="CE3118" t="s">
        <v>96</v>
      </c>
      <c r="CF3118" s="3">
        <v>43763</v>
      </c>
      <c r="CI3118">
        <v>1</v>
      </c>
      <c r="CJ3118">
        <v>1</v>
      </c>
      <c r="CK3118">
        <v>22</v>
      </c>
      <c r="CL3118" t="s">
        <v>87</v>
      </c>
    </row>
    <row r="3119" spans="1:90">
      <c r="A3119" t="s">
        <v>72</v>
      </c>
      <c r="B3119" t="s">
        <v>73</v>
      </c>
      <c r="C3119" t="s">
        <v>74</v>
      </c>
      <c r="E3119" t="str">
        <f>"FES1162718766"</f>
        <v>FES1162718766</v>
      </c>
      <c r="F3119" s="3">
        <v>43761</v>
      </c>
      <c r="G3119">
        <v>202004</v>
      </c>
      <c r="H3119" t="s">
        <v>75</v>
      </c>
      <c r="I3119" t="s">
        <v>76</v>
      </c>
      <c r="J3119" t="s">
        <v>77</v>
      </c>
      <c r="K3119" t="s">
        <v>78</v>
      </c>
      <c r="L3119" t="s">
        <v>75</v>
      </c>
      <c r="M3119" t="s">
        <v>76</v>
      </c>
      <c r="N3119" t="s">
        <v>1488</v>
      </c>
      <c r="O3119" t="s">
        <v>82</v>
      </c>
      <c r="P3119" t="str">
        <f>"2170713482                    "</f>
        <v xml:space="preserve">2170713482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6.87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 s="4">
        <v>39.58</v>
      </c>
      <c r="BM3119" s="4">
        <v>5.94</v>
      </c>
      <c r="BN3119" s="4">
        <v>45.52</v>
      </c>
      <c r="BO3119" s="4">
        <v>45.52</v>
      </c>
      <c r="BQ3119" t="s">
        <v>3091</v>
      </c>
      <c r="BR3119" t="s">
        <v>84</v>
      </c>
      <c r="BS3119" s="3">
        <v>43762</v>
      </c>
      <c r="BT3119" s="5">
        <v>0.32916666666666666</v>
      </c>
      <c r="BU3119" t="s">
        <v>536</v>
      </c>
      <c r="BV3119" t="s">
        <v>90</v>
      </c>
      <c r="BY3119">
        <v>1200</v>
      </c>
      <c r="CA3119" t="s">
        <v>3092</v>
      </c>
      <c r="CC3119" t="s">
        <v>76</v>
      </c>
      <c r="CD3119">
        <v>1682</v>
      </c>
      <c r="CE3119" t="s">
        <v>96</v>
      </c>
      <c r="CF3119" s="3">
        <v>43763</v>
      </c>
      <c r="CI3119">
        <v>1</v>
      </c>
      <c r="CJ3119">
        <v>1</v>
      </c>
      <c r="CK3119">
        <v>22</v>
      </c>
      <c r="CL3119" t="s">
        <v>87</v>
      </c>
    </row>
    <row r="3120" spans="1:90">
      <c r="A3120" t="s">
        <v>72</v>
      </c>
      <c r="B3120" t="s">
        <v>73</v>
      </c>
      <c r="C3120" t="s">
        <v>74</v>
      </c>
      <c r="E3120" t="str">
        <f>"FES1162718711"</f>
        <v>FES1162718711</v>
      </c>
      <c r="F3120" s="3">
        <v>43761</v>
      </c>
      <c r="G3120">
        <v>202004</v>
      </c>
      <c r="H3120" t="s">
        <v>75</v>
      </c>
      <c r="I3120" t="s">
        <v>76</v>
      </c>
      <c r="J3120" t="s">
        <v>77</v>
      </c>
      <c r="K3120" t="s">
        <v>78</v>
      </c>
      <c r="L3120" t="s">
        <v>506</v>
      </c>
      <c r="M3120" t="s">
        <v>507</v>
      </c>
      <c r="N3120" t="s">
        <v>628</v>
      </c>
      <c r="O3120" t="s">
        <v>82</v>
      </c>
      <c r="P3120" t="str">
        <f>"2170713428                    "</f>
        <v xml:space="preserve">2170713428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12.36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 s="4">
        <v>71.239999999999995</v>
      </c>
      <c r="BM3120" s="4">
        <v>10.69</v>
      </c>
      <c r="BN3120" s="4">
        <v>81.93</v>
      </c>
      <c r="BO3120" s="4">
        <v>81.93</v>
      </c>
      <c r="BQ3120" t="s">
        <v>95</v>
      </c>
      <c r="BR3120" t="s">
        <v>84</v>
      </c>
      <c r="BS3120" s="3">
        <v>43762</v>
      </c>
      <c r="BT3120" s="5">
        <v>0.34722222222222227</v>
      </c>
      <c r="BU3120" t="s">
        <v>145</v>
      </c>
      <c r="BV3120" t="s">
        <v>90</v>
      </c>
      <c r="BY3120">
        <v>1200</v>
      </c>
      <c r="CC3120" t="s">
        <v>507</v>
      </c>
      <c r="CD3120">
        <v>1739</v>
      </c>
      <c r="CE3120" t="s">
        <v>96</v>
      </c>
      <c r="CF3120" s="3">
        <v>43763</v>
      </c>
      <c r="CI3120">
        <v>1</v>
      </c>
      <c r="CJ3120">
        <v>1</v>
      </c>
      <c r="CK3120">
        <v>24</v>
      </c>
      <c r="CL3120" t="s">
        <v>87</v>
      </c>
    </row>
    <row r="3121" spans="1:90">
      <c r="A3121" t="s">
        <v>72</v>
      </c>
      <c r="B3121" t="s">
        <v>73</v>
      </c>
      <c r="C3121" t="s">
        <v>74</v>
      </c>
      <c r="E3121" t="str">
        <f>"FES1162718732"</f>
        <v>FES1162718732</v>
      </c>
      <c r="F3121" s="3">
        <v>43761</v>
      </c>
      <c r="G3121">
        <v>202004</v>
      </c>
      <c r="H3121" t="s">
        <v>75</v>
      </c>
      <c r="I3121" t="s">
        <v>76</v>
      </c>
      <c r="J3121" t="s">
        <v>77</v>
      </c>
      <c r="K3121" t="s">
        <v>78</v>
      </c>
      <c r="L3121" t="s">
        <v>695</v>
      </c>
      <c r="M3121" t="s">
        <v>696</v>
      </c>
      <c r="N3121" t="s">
        <v>743</v>
      </c>
      <c r="O3121" t="s">
        <v>82</v>
      </c>
      <c r="P3121" t="str">
        <f>"2170713548                    "</f>
        <v xml:space="preserve">2170713548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6.87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 s="4">
        <v>39.58</v>
      </c>
      <c r="BM3121" s="4">
        <v>5.94</v>
      </c>
      <c r="BN3121" s="4">
        <v>45.52</v>
      </c>
      <c r="BO3121" s="4">
        <v>45.52</v>
      </c>
      <c r="BQ3121" t="s">
        <v>744</v>
      </c>
      <c r="BR3121" t="s">
        <v>84</v>
      </c>
      <c r="BS3121" s="3">
        <v>43762</v>
      </c>
      <c r="BT3121" s="5">
        <v>0.39374999999999999</v>
      </c>
      <c r="BU3121" t="s">
        <v>745</v>
      </c>
      <c r="BV3121" t="s">
        <v>90</v>
      </c>
      <c r="BY3121">
        <v>1200</v>
      </c>
      <c r="CA3121" t="s">
        <v>742</v>
      </c>
      <c r="CC3121" t="s">
        <v>696</v>
      </c>
      <c r="CD3121">
        <v>2163</v>
      </c>
      <c r="CE3121" t="s">
        <v>96</v>
      </c>
      <c r="CF3121" s="3">
        <v>43763</v>
      </c>
      <c r="CI3121">
        <v>1</v>
      </c>
      <c r="CJ3121">
        <v>1</v>
      </c>
      <c r="CK3121">
        <v>22</v>
      </c>
      <c r="CL3121" t="s">
        <v>87</v>
      </c>
    </row>
    <row r="3122" spans="1:90">
      <c r="A3122" t="s">
        <v>72</v>
      </c>
      <c r="B3122" t="s">
        <v>73</v>
      </c>
      <c r="C3122" t="s">
        <v>74</v>
      </c>
      <c r="E3122" t="str">
        <f>"FES1162718708"</f>
        <v>FES1162718708</v>
      </c>
      <c r="F3122" s="3">
        <v>43761</v>
      </c>
      <c r="G3122">
        <v>202004</v>
      </c>
      <c r="H3122" t="s">
        <v>75</v>
      </c>
      <c r="I3122" t="s">
        <v>76</v>
      </c>
      <c r="J3122" t="s">
        <v>77</v>
      </c>
      <c r="K3122" t="s">
        <v>78</v>
      </c>
      <c r="L3122" t="s">
        <v>119</v>
      </c>
      <c r="M3122" t="s">
        <v>120</v>
      </c>
      <c r="N3122" t="s">
        <v>3093</v>
      </c>
      <c r="O3122" t="s">
        <v>82</v>
      </c>
      <c r="P3122" t="str">
        <f>"2170713390                    "</f>
        <v xml:space="preserve">2170713390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8.7899999999999991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 s="4">
        <v>50.66</v>
      </c>
      <c r="BM3122" s="4">
        <v>7.6</v>
      </c>
      <c r="BN3122" s="4">
        <v>58.26</v>
      </c>
      <c r="BO3122" s="4">
        <v>58.26</v>
      </c>
      <c r="BR3122" t="s">
        <v>84</v>
      </c>
      <c r="BS3122" s="3">
        <v>43762</v>
      </c>
      <c r="BT3122" s="5">
        <v>0.36527777777777781</v>
      </c>
      <c r="BU3122" t="s">
        <v>3094</v>
      </c>
      <c r="BV3122" t="s">
        <v>90</v>
      </c>
      <c r="BY3122">
        <v>1200</v>
      </c>
      <c r="CA3122" t="s">
        <v>3095</v>
      </c>
      <c r="CC3122" t="s">
        <v>120</v>
      </c>
      <c r="CD3122">
        <v>6000</v>
      </c>
      <c r="CE3122" t="s">
        <v>96</v>
      </c>
      <c r="CF3122" s="3">
        <v>43763</v>
      </c>
      <c r="CI3122">
        <v>1</v>
      </c>
      <c r="CJ3122">
        <v>1</v>
      </c>
      <c r="CK3122">
        <v>21</v>
      </c>
      <c r="CL3122" t="s">
        <v>87</v>
      </c>
    </row>
    <row r="3123" spans="1:90">
      <c r="A3123" t="s">
        <v>72</v>
      </c>
      <c r="B3123" t="s">
        <v>73</v>
      </c>
      <c r="C3123" t="s">
        <v>74</v>
      </c>
      <c r="E3123" t="str">
        <f>"FES1162718676"</f>
        <v>FES1162718676</v>
      </c>
      <c r="F3123" s="3">
        <v>43761</v>
      </c>
      <c r="G3123">
        <v>202004</v>
      </c>
      <c r="H3123" t="s">
        <v>75</v>
      </c>
      <c r="I3123" t="s">
        <v>76</v>
      </c>
      <c r="J3123" t="s">
        <v>77</v>
      </c>
      <c r="K3123" t="s">
        <v>78</v>
      </c>
      <c r="L3123" t="s">
        <v>79</v>
      </c>
      <c r="M3123" t="s">
        <v>80</v>
      </c>
      <c r="N3123" t="s">
        <v>3096</v>
      </c>
      <c r="O3123" t="s">
        <v>82</v>
      </c>
      <c r="P3123" t="str">
        <f>"2170713424                    "</f>
        <v xml:space="preserve">2170713424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6.87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 s="4">
        <v>39.58</v>
      </c>
      <c r="BM3123" s="4">
        <v>5.94</v>
      </c>
      <c r="BN3123" s="4">
        <v>45.52</v>
      </c>
      <c r="BO3123" s="4">
        <v>45.52</v>
      </c>
      <c r="BQ3123" t="s">
        <v>3097</v>
      </c>
      <c r="BR3123" t="s">
        <v>84</v>
      </c>
      <c r="BS3123" s="3">
        <v>43762</v>
      </c>
      <c r="BT3123" s="5">
        <v>0.35902777777777778</v>
      </c>
      <c r="BU3123" t="s">
        <v>3098</v>
      </c>
      <c r="BV3123" t="s">
        <v>90</v>
      </c>
      <c r="BY3123">
        <v>1200</v>
      </c>
      <c r="CC3123" t="s">
        <v>80</v>
      </c>
      <c r="CD3123">
        <v>2094</v>
      </c>
      <c r="CE3123" t="s">
        <v>96</v>
      </c>
      <c r="CF3123" s="3">
        <v>43763</v>
      </c>
      <c r="CI3123">
        <v>1</v>
      </c>
      <c r="CJ3123">
        <v>1</v>
      </c>
      <c r="CK3123">
        <v>22</v>
      </c>
      <c r="CL3123" t="s">
        <v>87</v>
      </c>
    </row>
    <row r="3124" spans="1:90">
      <c r="A3124" t="s">
        <v>72</v>
      </c>
      <c r="B3124" t="s">
        <v>73</v>
      </c>
      <c r="C3124" t="s">
        <v>74</v>
      </c>
      <c r="E3124" t="str">
        <f>"FES1162718648"</f>
        <v>FES1162718648</v>
      </c>
      <c r="F3124" s="3">
        <v>43761</v>
      </c>
      <c r="G3124">
        <v>202004</v>
      </c>
      <c r="H3124" t="s">
        <v>75</v>
      </c>
      <c r="I3124" t="s">
        <v>76</v>
      </c>
      <c r="J3124" t="s">
        <v>77</v>
      </c>
      <c r="K3124" t="s">
        <v>78</v>
      </c>
      <c r="L3124" t="s">
        <v>92</v>
      </c>
      <c r="M3124" t="s">
        <v>93</v>
      </c>
      <c r="N3124" t="s">
        <v>81</v>
      </c>
      <c r="O3124" t="s">
        <v>82</v>
      </c>
      <c r="P3124" t="str">
        <f>"2170712176                    "</f>
        <v xml:space="preserve">2170712176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8.7899999999999991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 s="4">
        <v>50.66</v>
      </c>
      <c r="BM3124" s="4">
        <v>7.6</v>
      </c>
      <c r="BN3124" s="4">
        <v>58.26</v>
      </c>
      <c r="BO3124" s="4">
        <v>58.26</v>
      </c>
      <c r="BR3124" t="s">
        <v>84</v>
      </c>
      <c r="BS3124" s="3">
        <v>43762</v>
      </c>
      <c r="BT3124" s="5">
        <v>0.33194444444444443</v>
      </c>
      <c r="BU3124" t="s">
        <v>3099</v>
      </c>
      <c r="BV3124" t="s">
        <v>90</v>
      </c>
      <c r="BY3124">
        <v>1200</v>
      </c>
      <c r="CA3124" t="s">
        <v>214</v>
      </c>
      <c r="CC3124" t="s">
        <v>93</v>
      </c>
      <c r="CD3124">
        <v>8001</v>
      </c>
      <c r="CE3124" t="s">
        <v>96</v>
      </c>
      <c r="CF3124" s="3">
        <v>43763</v>
      </c>
      <c r="CI3124">
        <v>1</v>
      </c>
      <c r="CJ3124">
        <v>1</v>
      </c>
      <c r="CK3124">
        <v>21</v>
      </c>
      <c r="CL3124" t="s">
        <v>87</v>
      </c>
    </row>
    <row r="3125" spans="1:90">
      <c r="A3125" t="s">
        <v>72</v>
      </c>
      <c r="B3125" t="s">
        <v>73</v>
      </c>
      <c r="C3125" t="s">
        <v>74</v>
      </c>
      <c r="E3125" t="str">
        <f>"FES1162718773"</f>
        <v>FES1162718773</v>
      </c>
      <c r="F3125" s="3">
        <v>43761</v>
      </c>
      <c r="G3125">
        <v>202004</v>
      </c>
      <c r="H3125" t="s">
        <v>75</v>
      </c>
      <c r="I3125" t="s">
        <v>76</v>
      </c>
      <c r="J3125" t="s">
        <v>77</v>
      </c>
      <c r="K3125" t="s">
        <v>78</v>
      </c>
      <c r="L3125" t="s">
        <v>92</v>
      </c>
      <c r="M3125" t="s">
        <v>93</v>
      </c>
      <c r="N3125" t="s">
        <v>81</v>
      </c>
      <c r="O3125" t="s">
        <v>82</v>
      </c>
      <c r="P3125" t="str">
        <f>"2170713487                    "</f>
        <v xml:space="preserve">2170713487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8.7899999999999991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 s="4">
        <v>50.66</v>
      </c>
      <c r="BM3125" s="4">
        <v>7.6</v>
      </c>
      <c r="BN3125" s="4">
        <v>58.26</v>
      </c>
      <c r="BO3125" s="4">
        <v>58.26</v>
      </c>
      <c r="BR3125" t="s">
        <v>84</v>
      </c>
      <c r="BS3125" s="3">
        <v>43762</v>
      </c>
      <c r="BT3125" s="5">
        <v>0.33194444444444443</v>
      </c>
      <c r="BU3125" t="s">
        <v>3099</v>
      </c>
      <c r="BV3125" t="s">
        <v>90</v>
      </c>
      <c r="BY3125">
        <v>1200</v>
      </c>
      <c r="CA3125" t="s">
        <v>214</v>
      </c>
      <c r="CC3125" t="s">
        <v>93</v>
      </c>
      <c r="CD3125">
        <v>8001</v>
      </c>
      <c r="CE3125" t="s">
        <v>96</v>
      </c>
      <c r="CF3125" s="3">
        <v>43763</v>
      </c>
      <c r="CI3125">
        <v>1</v>
      </c>
      <c r="CJ3125">
        <v>1</v>
      </c>
      <c r="CK3125">
        <v>21</v>
      </c>
      <c r="CL3125" t="s">
        <v>87</v>
      </c>
    </row>
    <row r="3126" spans="1:90">
      <c r="A3126" t="s">
        <v>72</v>
      </c>
      <c r="B3126" t="s">
        <v>73</v>
      </c>
      <c r="C3126" t="s">
        <v>74</v>
      </c>
      <c r="E3126" t="str">
        <f>"FES1162718794"</f>
        <v>FES1162718794</v>
      </c>
      <c r="F3126" s="3">
        <v>43761</v>
      </c>
      <c r="G3126">
        <v>202004</v>
      </c>
      <c r="H3126" t="s">
        <v>75</v>
      </c>
      <c r="I3126" t="s">
        <v>76</v>
      </c>
      <c r="J3126" t="s">
        <v>77</v>
      </c>
      <c r="K3126" t="s">
        <v>78</v>
      </c>
      <c r="L3126" t="s">
        <v>79</v>
      </c>
      <c r="M3126" t="s">
        <v>80</v>
      </c>
      <c r="N3126" t="s">
        <v>3100</v>
      </c>
      <c r="O3126" t="s">
        <v>82</v>
      </c>
      <c r="P3126" t="str">
        <f>"2170713501                    "</f>
        <v xml:space="preserve">2170713501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6.87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 s="4">
        <v>39.58</v>
      </c>
      <c r="BM3126" s="4">
        <v>5.94</v>
      </c>
      <c r="BN3126" s="4">
        <v>45.52</v>
      </c>
      <c r="BO3126" s="4">
        <v>45.52</v>
      </c>
      <c r="BQ3126" t="s">
        <v>95</v>
      </c>
      <c r="BR3126" t="s">
        <v>84</v>
      </c>
      <c r="BS3126" s="3">
        <v>43762</v>
      </c>
      <c r="BT3126" s="5">
        <v>0.3263888888888889</v>
      </c>
      <c r="BU3126" t="s">
        <v>3101</v>
      </c>
      <c r="BV3126" t="s">
        <v>90</v>
      </c>
      <c r="BY3126">
        <v>1200</v>
      </c>
      <c r="CA3126" t="s">
        <v>307</v>
      </c>
      <c r="CC3126" t="s">
        <v>80</v>
      </c>
      <c r="CD3126">
        <v>2093</v>
      </c>
      <c r="CE3126" t="s">
        <v>96</v>
      </c>
      <c r="CF3126" s="3">
        <v>43763</v>
      </c>
      <c r="CI3126">
        <v>1</v>
      </c>
      <c r="CJ3126">
        <v>1</v>
      </c>
      <c r="CK3126">
        <v>22</v>
      </c>
      <c r="CL3126" t="s">
        <v>87</v>
      </c>
    </row>
    <row r="3127" spans="1:90">
      <c r="A3127" t="s">
        <v>72</v>
      </c>
      <c r="B3127" t="s">
        <v>73</v>
      </c>
      <c r="C3127" t="s">
        <v>74</v>
      </c>
      <c r="E3127" t="str">
        <f>"FES1162718793"</f>
        <v>FES1162718793</v>
      </c>
      <c r="F3127" s="3">
        <v>43761</v>
      </c>
      <c r="G3127">
        <v>202004</v>
      </c>
      <c r="H3127" t="s">
        <v>75</v>
      </c>
      <c r="I3127" t="s">
        <v>76</v>
      </c>
      <c r="J3127" t="s">
        <v>77</v>
      </c>
      <c r="K3127" t="s">
        <v>78</v>
      </c>
      <c r="L3127" t="s">
        <v>75</v>
      </c>
      <c r="M3127" t="s">
        <v>76</v>
      </c>
      <c r="N3127" t="s">
        <v>3102</v>
      </c>
      <c r="O3127" t="s">
        <v>82</v>
      </c>
      <c r="P3127" t="str">
        <f>"2170813433                    "</f>
        <v xml:space="preserve">2170813433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6.87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 s="4">
        <v>39.58</v>
      </c>
      <c r="BM3127" s="4">
        <v>5.94</v>
      </c>
      <c r="BN3127" s="4">
        <v>45.52</v>
      </c>
      <c r="BO3127" s="4">
        <v>45.52</v>
      </c>
      <c r="BR3127" t="s">
        <v>84</v>
      </c>
      <c r="BS3127" s="3">
        <v>43762</v>
      </c>
      <c r="BT3127" s="5">
        <v>0.33333333333333331</v>
      </c>
      <c r="BU3127" t="s">
        <v>3103</v>
      </c>
      <c r="BV3127" t="s">
        <v>90</v>
      </c>
      <c r="BY3127">
        <v>1200</v>
      </c>
      <c r="CA3127" t="s">
        <v>1499</v>
      </c>
      <c r="CC3127" t="s">
        <v>76</v>
      </c>
      <c r="CD3127">
        <v>1682</v>
      </c>
      <c r="CE3127" t="s">
        <v>96</v>
      </c>
      <c r="CF3127" s="3">
        <v>43763</v>
      </c>
      <c r="CI3127">
        <v>1</v>
      </c>
      <c r="CJ3127">
        <v>1</v>
      </c>
      <c r="CK3127">
        <v>22</v>
      </c>
      <c r="CL3127" t="s">
        <v>87</v>
      </c>
    </row>
    <row r="3128" spans="1:90">
      <c r="A3128" t="s">
        <v>72</v>
      </c>
      <c r="B3128" t="s">
        <v>73</v>
      </c>
      <c r="C3128" t="s">
        <v>74</v>
      </c>
      <c r="E3128" t="str">
        <f>"FES1162718721"</f>
        <v>FES1162718721</v>
      </c>
      <c r="F3128" s="3">
        <v>43761</v>
      </c>
      <c r="G3128">
        <v>202004</v>
      </c>
      <c r="H3128" t="s">
        <v>75</v>
      </c>
      <c r="I3128" t="s">
        <v>76</v>
      </c>
      <c r="J3128" t="s">
        <v>77</v>
      </c>
      <c r="K3128" t="s">
        <v>78</v>
      </c>
      <c r="L3128" t="s">
        <v>79</v>
      </c>
      <c r="M3128" t="s">
        <v>80</v>
      </c>
      <c r="N3128" t="s">
        <v>81</v>
      </c>
      <c r="O3128" t="s">
        <v>82</v>
      </c>
      <c r="P3128" t="str">
        <f>"2170713446                    "</f>
        <v xml:space="preserve">2170713446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6.87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 s="4">
        <v>39.58</v>
      </c>
      <c r="BM3128" s="4">
        <v>5.94</v>
      </c>
      <c r="BN3128" s="4">
        <v>45.52</v>
      </c>
      <c r="BO3128" s="4">
        <v>45.52</v>
      </c>
      <c r="BQ3128" t="s">
        <v>83</v>
      </c>
      <c r="BR3128" t="s">
        <v>84</v>
      </c>
      <c r="BS3128" s="3">
        <v>43762</v>
      </c>
      <c r="BT3128" s="5">
        <v>0.37916666666666665</v>
      </c>
      <c r="BU3128" t="s">
        <v>2459</v>
      </c>
      <c r="BV3128" t="s">
        <v>90</v>
      </c>
      <c r="BY3128">
        <v>1200</v>
      </c>
      <c r="CC3128" t="s">
        <v>80</v>
      </c>
      <c r="CD3128">
        <v>2094</v>
      </c>
      <c r="CE3128" t="s">
        <v>96</v>
      </c>
      <c r="CF3128" s="3">
        <v>43763</v>
      </c>
      <c r="CI3128">
        <v>1</v>
      </c>
      <c r="CJ3128">
        <v>1</v>
      </c>
      <c r="CK3128">
        <v>22</v>
      </c>
      <c r="CL3128" t="s">
        <v>87</v>
      </c>
    </row>
    <row r="3129" spans="1:90">
      <c r="A3129" t="s">
        <v>72</v>
      </c>
      <c r="B3129" t="s">
        <v>73</v>
      </c>
      <c r="C3129" t="s">
        <v>74</v>
      </c>
      <c r="E3129" t="str">
        <f>"FES1162718716"</f>
        <v>FES1162718716</v>
      </c>
      <c r="F3129" s="3">
        <v>43761</v>
      </c>
      <c r="G3129">
        <v>202004</v>
      </c>
      <c r="H3129" t="s">
        <v>75</v>
      </c>
      <c r="I3129" t="s">
        <v>76</v>
      </c>
      <c r="J3129" t="s">
        <v>77</v>
      </c>
      <c r="K3129" t="s">
        <v>78</v>
      </c>
      <c r="L3129" t="s">
        <v>114</v>
      </c>
      <c r="M3129" t="s">
        <v>115</v>
      </c>
      <c r="N3129" t="s">
        <v>3012</v>
      </c>
      <c r="O3129" t="s">
        <v>82</v>
      </c>
      <c r="P3129" t="str">
        <f>"2170713440                    "</f>
        <v xml:space="preserve">2170713440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8.7899999999999991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 s="4">
        <v>50.66</v>
      </c>
      <c r="BM3129" s="4">
        <v>7.6</v>
      </c>
      <c r="BN3129" s="4">
        <v>58.26</v>
      </c>
      <c r="BO3129" s="4">
        <v>58.26</v>
      </c>
      <c r="BQ3129" t="s">
        <v>95</v>
      </c>
      <c r="BR3129" t="s">
        <v>84</v>
      </c>
      <c r="BS3129" s="3">
        <v>43762</v>
      </c>
      <c r="BT3129" s="5">
        <v>0.3888888888888889</v>
      </c>
      <c r="BU3129" t="s">
        <v>3013</v>
      </c>
      <c r="BV3129" t="s">
        <v>90</v>
      </c>
      <c r="BY3129">
        <v>1200</v>
      </c>
      <c r="CA3129" t="s">
        <v>150</v>
      </c>
      <c r="CC3129" t="s">
        <v>115</v>
      </c>
      <c r="CD3129">
        <v>200</v>
      </c>
      <c r="CE3129" t="s">
        <v>96</v>
      </c>
      <c r="CF3129" s="3">
        <v>43763</v>
      </c>
      <c r="CI3129">
        <v>1</v>
      </c>
      <c r="CJ3129">
        <v>1</v>
      </c>
      <c r="CK3129">
        <v>21</v>
      </c>
      <c r="CL3129" t="s">
        <v>87</v>
      </c>
    </row>
    <row r="3130" spans="1:90">
      <c r="A3130" t="s">
        <v>72</v>
      </c>
      <c r="B3130" t="s">
        <v>73</v>
      </c>
      <c r="C3130" t="s">
        <v>74</v>
      </c>
      <c r="E3130" t="str">
        <f>"FES1162718756"</f>
        <v>FES1162718756</v>
      </c>
      <c r="F3130" s="3">
        <v>43761</v>
      </c>
      <c r="G3130">
        <v>202004</v>
      </c>
      <c r="H3130" t="s">
        <v>75</v>
      </c>
      <c r="I3130" t="s">
        <v>76</v>
      </c>
      <c r="J3130" t="s">
        <v>77</v>
      </c>
      <c r="K3130" t="s">
        <v>78</v>
      </c>
      <c r="L3130" t="s">
        <v>114</v>
      </c>
      <c r="M3130" t="s">
        <v>115</v>
      </c>
      <c r="N3130" t="s">
        <v>3104</v>
      </c>
      <c r="O3130" t="s">
        <v>82</v>
      </c>
      <c r="P3130" t="str">
        <f>"2170713439                    "</f>
        <v xml:space="preserve">2170713439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8.7899999999999991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 s="4">
        <v>50.66</v>
      </c>
      <c r="BM3130" s="4">
        <v>7.6</v>
      </c>
      <c r="BN3130" s="4">
        <v>58.26</v>
      </c>
      <c r="BO3130" s="4">
        <v>58.26</v>
      </c>
      <c r="BQ3130" t="s">
        <v>83</v>
      </c>
      <c r="BR3130" t="s">
        <v>84</v>
      </c>
      <c r="BS3130" s="3">
        <v>43762</v>
      </c>
      <c r="BT3130" s="5">
        <v>0.40972222222222227</v>
      </c>
      <c r="BU3130" t="s">
        <v>3105</v>
      </c>
      <c r="BV3130" t="s">
        <v>90</v>
      </c>
      <c r="BY3130">
        <v>1200</v>
      </c>
      <c r="CA3130" t="s">
        <v>150</v>
      </c>
      <c r="CC3130" t="s">
        <v>115</v>
      </c>
      <c r="CD3130">
        <v>200</v>
      </c>
      <c r="CE3130" t="s">
        <v>96</v>
      </c>
      <c r="CF3130" s="3">
        <v>43763</v>
      </c>
      <c r="CI3130">
        <v>1</v>
      </c>
      <c r="CJ3130">
        <v>1</v>
      </c>
      <c r="CK3130">
        <v>21</v>
      </c>
      <c r="CL3130" t="s">
        <v>87</v>
      </c>
    </row>
    <row r="3131" spans="1:90">
      <c r="A3131" t="s">
        <v>72</v>
      </c>
      <c r="B3131" t="s">
        <v>73</v>
      </c>
      <c r="C3131" t="s">
        <v>74</v>
      </c>
      <c r="E3131" t="str">
        <f>"FES1162718730"</f>
        <v>FES1162718730</v>
      </c>
      <c r="F3131" s="3">
        <v>43761</v>
      </c>
      <c r="G3131">
        <v>202004</v>
      </c>
      <c r="H3131" t="s">
        <v>75</v>
      </c>
      <c r="I3131" t="s">
        <v>76</v>
      </c>
      <c r="J3131" t="s">
        <v>77</v>
      </c>
      <c r="K3131" t="s">
        <v>78</v>
      </c>
      <c r="L3131" t="s">
        <v>134</v>
      </c>
      <c r="M3131" t="s">
        <v>135</v>
      </c>
      <c r="N3131" t="s">
        <v>2890</v>
      </c>
      <c r="O3131" t="s">
        <v>82</v>
      </c>
      <c r="P3131" t="str">
        <f>"217013450                     "</f>
        <v xml:space="preserve">217013450 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12.36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0.5</v>
      </c>
      <c r="BJ3131">
        <v>1.3</v>
      </c>
      <c r="BK3131">
        <v>1.5</v>
      </c>
      <c r="BL3131" s="4">
        <v>71.239999999999995</v>
      </c>
      <c r="BM3131" s="4">
        <v>10.69</v>
      </c>
      <c r="BN3131" s="4">
        <v>81.93</v>
      </c>
      <c r="BO3131" s="4">
        <v>81.93</v>
      </c>
      <c r="BQ3131" t="s">
        <v>2891</v>
      </c>
      <c r="BR3131" t="s">
        <v>84</v>
      </c>
      <c r="BS3131" s="3">
        <v>43763</v>
      </c>
      <c r="BT3131" s="5">
        <v>0.39930555555555558</v>
      </c>
      <c r="BU3131" t="s">
        <v>3106</v>
      </c>
      <c r="BV3131" t="s">
        <v>87</v>
      </c>
      <c r="BY3131">
        <v>6743.78</v>
      </c>
      <c r="CA3131" t="s">
        <v>617</v>
      </c>
      <c r="CC3131" t="s">
        <v>135</v>
      </c>
      <c r="CD3131">
        <v>299</v>
      </c>
      <c r="CE3131" t="s">
        <v>96</v>
      </c>
      <c r="CF3131" s="3">
        <v>43767</v>
      </c>
      <c r="CI3131">
        <v>1</v>
      </c>
      <c r="CJ3131">
        <v>2</v>
      </c>
      <c r="CK3131">
        <v>24</v>
      </c>
      <c r="CL3131" t="s">
        <v>87</v>
      </c>
    </row>
    <row r="3132" spans="1:90">
      <c r="A3132" t="s">
        <v>72</v>
      </c>
      <c r="B3132" t="s">
        <v>73</v>
      </c>
      <c r="C3132" t="s">
        <v>74</v>
      </c>
      <c r="E3132" t="str">
        <f>"FES1162718761"</f>
        <v>FES1162718761</v>
      </c>
      <c r="F3132" s="3">
        <v>43761</v>
      </c>
      <c r="G3132">
        <v>202004</v>
      </c>
      <c r="H3132" t="s">
        <v>75</v>
      </c>
      <c r="I3132" t="s">
        <v>76</v>
      </c>
      <c r="J3132" t="s">
        <v>77</v>
      </c>
      <c r="K3132" t="s">
        <v>78</v>
      </c>
      <c r="L3132" t="s">
        <v>222</v>
      </c>
      <c r="M3132" t="s">
        <v>223</v>
      </c>
      <c r="N3132" t="s">
        <v>503</v>
      </c>
      <c r="O3132" t="s">
        <v>82</v>
      </c>
      <c r="P3132" t="str">
        <f>"2170713480                    "</f>
        <v xml:space="preserve">2170713480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8.7899999999999991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 s="4">
        <v>50.66</v>
      </c>
      <c r="BM3132" s="4">
        <v>7.6</v>
      </c>
      <c r="BN3132" s="4">
        <v>58.26</v>
      </c>
      <c r="BO3132" s="4">
        <v>58.26</v>
      </c>
      <c r="BQ3132" t="s">
        <v>2574</v>
      </c>
      <c r="BR3132" t="s">
        <v>84</v>
      </c>
      <c r="BS3132" s="3">
        <v>43762</v>
      </c>
      <c r="BT3132" s="5">
        <v>0.42569444444444443</v>
      </c>
      <c r="BU3132" t="s">
        <v>3107</v>
      </c>
      <c r="BV3132" t="s">
        <v>90</v>
      </c>
      <c r="BY3132">
        <v>1200</v>
      </c>
      <c r="CC3132" t="s">
        <v>223</v>
      </c>
      <c r="CD3132">
        <v>157</v>
      </c>
      <c r="CE3132" t="s">
        <v>96</v>
      </c>
      <c r="CF3132" s="3">
        <v>43763</v>
      </c>
      <c r="CI3132">
        <v>1</v>
      </c>
      <c r="CJ3132">
        <v>1</v>
      </c>
      <c r="CK3132">
        <v>21</v>
      </c>
      <c r="CL3132" t="s">
        <v>87</v>
      </c>
    </row>
    <row r="3133" spans="1:90">
      <c r="A3133" t="s">
        <v>72</v>
      </c>
      <c r="B3133" t="s">
        <v>73</v>
      </c>
      <c r="C3133" t="s">
        <v>74</v>
      </c>
      <c r="E3133" t="str">
        <f>"FES1162718646"</f>
        <v>FES1162718646</v>
      </c>
      <c r="F3133" s="3">
        <v>43761</v>
      </c>
      <c r="G3133">
        <v>202004</v>
      </c>
      <c r="H3133" t="s">
        <v>75</v>
      </c>
      <c r="I3133" t="s">
        <v>76</v>
      </c>
      <c r="J3133" t="s">
        <v>77</v>
      </c>
      <c r="K3133" t="s">
        <v>78</v>
      </c>
      <c r="L3133" t="s">
        <v>119</v>
      </c>
      <c r="M3133" t="s">
        <v>120</v>
      </c>
      <c r="N3133" t="s">
        <v>406</v>
      </c>
      <c r="O3133" t="s">
        <v>82</v>
      </c>
      <c r="P3133" t="str">
        <f>"2170711402                    "</f>
        <v xml:space="preserve">2170711402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8.7899999999999991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 s="4">
        <v>50.66</v>
      </c>
      <c r="BM3133" s="4">
        <v>7.6</v>
      </c>
      <c r="BN3133" s="4">
        <v>58.26</v>
      </c>
      <c r="BO3133" s="4">
        <v>58.26</v>
      </c>
      <c r="BQ3133" t="s">
        <v>95</v>
      </c>
      <c r="BR3133" t="s">
        <v>84</v>
      </c>
      <c r="BS3133" s="3">
        <v>43762</v>
      </c>
      <c r="BT3133" s="5">
        <v>0.35694444444444445</v>
      </c>
      <c r="BU3133" t="s">
        <v>487</v>
      </c>
      <c r="BV3133" t="s">
        <v>90</v>
      </c>
      <c r="BY3133">
        <v>1200</v>
      </c>
      <c r="CA3133" t="s">
        <v>209</v>
      </c>
      <c r="CC3133" t="s">
        <v>120</v>
      </c>
      <c r="CD3133">
        <v>6001</v>
      </c>
      <c r="CE3133" t="s">
        <v>96</v>
      </c>
      <c r="CF3133" s="3">
        <v>43763</v>
      </c>
      <c r="CI3133">
        <v>1</v>
      </c>
      <c r="CJ3133">
        <v>1</v>
      </c>
      <c r="CK3133">
        <v>21</v>
      </c>
      <c r="CL3133" t="s">
        <v>87</v>
      </c>
    </row>
    <row r="3134" spans="1:90">
      <c r="A3134" t="s">
        <v>72</v>
      </c>
      <c r="B3134" t="s">
        <v>73</v>
      </c>
      <c r="C3134" t="s">
        <v>74</v>
      </c>
      <c r="E3134" t="str">
        <f>"FES1162718680"</f>
        <v>FES1162718680</v>
      </c>
      <c r="F3134" s="3">
        <v>43761</v>
      </c>
      <c r="G3134">
        <v>202004</v>
      </c>
      <c r="H3134" t="s">
        <v>75</v>
      </c>
      <c r="I3134" t="s">
        <v>76</v>
      </c>
      <c r="J3134" t="s">
        <v>77</v>
      </c>
      <c r="K3134" t="s">
        <v>78</v>
      </c>
      <c r="L3134" t="s">
        <v>114</v>
      </c>
      <c r="M3134" t="s">
        <v>115</v>
      </c>
      <c r="N3134" t="s">
        <v>3108</v>
      </c>
      <c r="O3134" t="s">
        <v>82</v>
      </c>
      <c r="P3134" t="str">
        <f>"2170713434                    "</f>
        <v xml:space="preserve">2170713434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8.7899999999999991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 s="4">
        <v>50.66</v>
      </c>
      <c r="BM3134" s="4">
        <v>7.6</v>
      </c>
      <c r="BN3134" s="4">
        <v>58.26</v>
      </c>
      <c r="BO3134" s="4">
        <v>58.26</v>
      </c>
      <c r="BR3134" t="s">
        <v>84</v>
      </c>
      <c r="BS3134" s="3">
        <v>43762</v>
      </c>
      <c r="BT3134" s="5">
        <v>0.62569444444444444</v>
      </c>
      <c r="BU3134" t="s">
        <v>3109</v>
      </c>
      <c r="BV3134" t="s">
        <v>87</v>
      </c>
      <c r="BW3134" t="s">
        <v>674</v>
      </c>
      <c r="BX3134" t="s">
        <v>1769</v>
      </c>
      <c r="BY3134">
        <v>1200</v>
      </c>
      <c r="CA3134" t="s">
        <v>150</v>
      </c>
      <c r="CC3134" t="s">
        <v>115</v>
      </c>
      <c r="CD3134">
        <v>200</v>
      </c>
      <c r="CE3134" t="s">
        <v>96</v>
      </c>
      <c r="CF3134" s="3">
        <v>43763</v>
      </c>
      <c r="CI3134">
        <v>1</v>
      </c>
      <c r="CJ3134">
        <v>1</v>
      </c>
      <c r="CK3134">
        <v>21</v>
      </c>
      <c r="CL3134" t="s">
        <v>87</v>
      </c>
    </row>
    <row r="3135" spans="1:90">
      <c r="A3135" t="s">
        <v>72</v>
      </c>
      <c r="B3135" t="s">
        <v>73</v>
      </c>
      <c r="C3135" t="s">
        <v>74</v>
      </c>
      <c r="E3135" t="str">
        <f>"FES1162718749"</f>
        <v>FES1162718749</v>
      </c>
      <c r="F3135" s="3">
        <v>43761</v>
      </c>
      <c r="G3135">
        <v>202004</v>
      </c>
      <c r="H3135" t="s">
        <v>75</v>
      </c>
      <c r="I3135" t="s">
        <v>76</v>
      </c>
      <c r="J3135" t="s">
        <v>77</v>
      </c>
      <c r="K3135" t="s">
        <v>78</v>
      </c>
      <c r="L3135" t="s">
        <v>75</v>
      </c>
      <c r="M3135" t="s">
        <v>76</v>
      </c>
      <c r="N3135" t="s">
        <v>1816</v>
      </c>
      <c r="O3135" t="s">
        <v>82</v>
      </c>
      <c r="P3135" t="str">
        <f>"2170711938                    "</f>
        <v xml:space="preserve">2170711938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6.87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 s="4">
        <v>39.58</v>
      </c>
      <c r="BM3135" s="4">
        <v>5.94</v>
      </c>
      <c r="BN3135" s="4">
        <v>45.52</v>
      </c>
      <c r="BO3135" s="4">
        <v>45.52</v>
      </c>
      <c r="BQ3135" t="s">
        <v>95</v>
      </c>
      <c r="BR3135" t="s">
        <v>84</v>
      </c>
      <c r="BS3135" s="3">
        <v>43762</v>
      </c>
      <c r="BT3135" s="5">
        <v>0.4375</v>
      </c>
      <c r="BU3135" t="s">
        <v>467</v>
      </c>
      <c r="BV3135" t="s">
        <v>90</v>
      </c>
      <c r="BY3135">
        <v>1200</v>
      </c>
      <c r="CC3135" t="s">
        <v>76</v>
      </c>
      <c r="CD3135">
        <v>1609</v>
      </c>
      <c r="CE3135" t="s">
        <v>96</v>
      </c>
      <c r="CF3135" s="3">
        <v>43763</v>
      </c>
      <c r="CI3135">
        <v>1</v>
      </c>
      <c r="CJ3135">
        <v>1</v>
      </c>
      <c r="CK3135">
        <v>22</v>
      </c>
      <c r="CL3135" t="s">
        <v>87</v>
      </c>
    </row>
    <row r="3136" spans="1:90">
      <c r="A3136" t="s">
        <v>72</v>
      </c>
      <c r="B3136" t="s">
        <v>73</v>
      </c>
      <c r="C3136" t="s">
        <v>74</v>
      </c>
      <c r="E3136" t="str">
        <f>"FES1162718720"</f>
        <v>FES1162718720</v>
      </c>
      <c r="F3136" s="3">
        <v>43761</v>
      </c>
      <c r="G3136">
        <v>202004</v>
      </c>
      <c r="H3136" t="s">
        <v>75</v>
      </c>
      <c r="I3136" t="s">
        <v>76</v>
      </c>
      <c r="J3136" t="s">
        <v>77</v>
      </c>
      <c r="K3136" t="s">
        <v>78</v>
      </c>
      <c r="L3136" t="s">
        <v>2170</v>
      </c>
      <c r="M3136" t="s">
        <v>2171</v>
      </c>
      <c r="N3136" t="s">
        <v>2433</v>
      </c>
      <c r="O3136" t="s">
        <v>82</v>
      </c>
      <c r="P3136" t="str">
        <f>"21707134444                   "</f>
        <v xml:space="preserve">21707134444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12.36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 s="4">
        <v>71.239999999999995</v>
      </c>
      <c r="BM3136" s="4">
        <v>10.69</v>
      </c>
      <c r="BN3136" s="4">
        <v>81.93</v>
      </c>
      <c r="BO3136" s="4">
        <v>81.93</v>
      </c>
      <c r="BQ3136" t="s">
        <v>3110</v>
      </c>
      <c r="BR3136" t="s">
        <v>84</v>
      </c>
      <c r="BS3136" s="3">
        <v>43762</v>
      </c>
      <c r="BT3136" s="5">
        <v>0.53819444444444442</v>
      </c>
      <c r="BU3136" t="s">
        <v>3111</v>
      </c>
      <c r="BV3136" t="s">
        <v>90</v>
      </c>
      <c r="BY3136">
        <v>1200</v>
      </c>
      <c r="CA3136" t="s">
        <v>133</v>
      </c>
      <c r="CC3136" t="s">
        <v>2171</v>
      </c>
      <c r="CD3136">
        <v>1020</v>
      </c>
      <c r="CE3136" t="s">
        <v>96</v>
      </c>
      <c r="CF3136" s="3">
        <v>43766</v>
      </c>
      <c r="CI3136">
        <v>1</v>
      </c>
      <c r="CJ3136">
        <v>1</v>
      </c>
      <c r="CK3136">
        <v>24</v>
      </c>
      <c r="CL3136" t="s">
        <v>87</v>
      </c>
    </row>
    <row r="3137" spans="1:90">
      <c r="A3137" t="s">
        <v>72</v>
      </c>
      <c r="B3137" t="s">
        <v>73</v>
      </c>
      <c r="C3137" t="s">
        <v>74</v>
      </c>
      <c r="E3137" t="str">
        <f>"FES1162718714"</f>
        <v>FES1162718714</v>
      </c>
      <c r="F3137" s="3">
        <v>43761</v>
      </c>
      <c r="G3137">
        <v>202004</v>
      </c>
      <c r="H3137" t="s">
        <v>75</v>
      </c>
      <c r="I3137" t="s">
        <v>76</v>
      </c>
      <c r="J3137" t="s">
        <v>77</v>
      </c>
      <c r="K3137" t="s">
        <v>78</v>
      </c>
      <c r="L3137" t="s">
        <v>114</v>
      </c>
      <c r="M3137" t="s">
        <v>115</v>
      </c>
      <c r="N3137" t="s">
        <v>515</v>
      </c>
      <c r="O3137" t="s">
        <v>82</v>
      </c>
      <c r="P3137" t="str">
        <f>"2170713438                    "</f>
        <v xml:space="preserve">2170713438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8.7899999999999991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 s="4">
        <v>50.66</v>
      </c>
      <c r="BM3137" s="4">
        <v>7.6</v>
      </c>
      <c r="BN3137" s="4">
        <v>58.26</v>
      </c>
      <c r="BO3137" s="4">
        <v>58.26</v>
      </c>
      <c r="BQ3137" t="s">
        <v>95</v>
      </c>
      <c r="BR3137" t="s">
        <v>84</v>
      </c>
      <c r="BS3137" s="3">
        <v>43762</v>
      </c>
      <c r="BT3137" s="5">
        <v>0.375</v>
      </c>
      <c r="BU3137" t="s">
        <v>3112</v>
      </c>
      <c r="BV3137" t="s">
        <v>90</v>
      </c>
      <c r="BY3137">
        <v>1200</v>
      </c>
      <c r="CA3137" t="s">
        <v>150</v>
      </c>
      <c r="CC3137" t="s">
        <v>115</v>
      </c>
      <c r="CD3137">
        <v>200</v>
      </c>
      <c r="CE3137" t="s">
        <v>96</v>
      </c>
      <c r="CF3137" s="3">
        <v>43763</v>
      </c>
      <c r="CI3137">
        <v>1</v>
      </c>
      <c r="CJ3137">
        <v>1</v>
      </c>
      <c r="CK3137">
        <v>21</v>
      </c>
      <c r="CL3137" t="s">
        <v>87</v>
      </c>
    </row>
    <row r="3138" spans="1:90">
      <c r="A3138" t="s">
        <v>72</v>
      </c>
      <c r="B3138" t="s">
        <v>73</v>
      </c>
      <c r="C3138" t="s">
        <v>74</v>
      </c>
      <c r="E3138" t="str">
        <f>"FES1162718639"</f>
        <v>FES1162718639</v>
      </c>
      <c r="F3138" s="3">
        <v>43761</v>
      </c>
      <c r="G3138">
        <v>202004</v>
      </c>
      <c r="H3138" t="s">
        <v>75</v>
      </c>
      <c r="I3138" t="s">
        <v>76</v>
      </c>
      <c r="J3138" t="s">
        <v>77</v>
      </c>
      <c r="K3138" t="s">
        <v>78</v>
      </c>
      <c r="L3138" t="s">
        <v>79</v>
      </c>
      <c r="M3138" t="s">
        <v>80</v>
      </c>
      <c r="N3138" t="s">
        <v>1411</v>
      </c>
      <c r="O3138" t="s">
        <v>82</v>
      </c>
      <c r="P3138" t="str">
        <f>"21707109701                   "</f>
        <v xml:space="preserve">21707109701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15.1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6.8</v>
      </c>
      <c r="BJ3138">
        <v>5.0999999999999996</v>
      </c>
      <c r="BK3138">
        <v>7</v>
      </c>
      <c r="BL3138" s="4">
        <v>87.01</v>
      </c>
      <c r="BM3138" s="4">
        <v>13.05</v>
      </c>
      <c r="BN3138" s="4">
        <v>100.06</v>
      </c>
      <c r="BO3138" s="4">
        <v>100.06</v>
      </c>
      <c r="BQ3138" t="s">
        <v>101</v>
      </c>
      <c r="BR3138" t="s">
        <v>84</v>
      </c>
      <c r="BS3138" s="3">
        <v>43762</v>
      </c>
      <c r="BT3138" s="5">
        <v>0.375</v>
      </c>
      <c r="BU3138" t="s">
        <v>2503</v>
      </c>
      <c r="BV3138" t="s">
        <v>90</v>
      </c>
      <c r="BY3138">
        <v>25435.54</v>
      </c>
      <c r="CA3138" t="s">
        <v>279</v>
      </c>
      <c r="CC3138" t="s">
        <v>80</v>
      </c>
      <c r="CD3138">
        <v>2013</v>
      </c>
      <c r="CE3138" t="s">
        <v>86</v>
      </c>
      <c r="CF3138" s="3">
        <v>43763</v>
      </c>
      <c r="CI3138">
        <v>1</v>
      </c>
      <c r="CJ3138">
        <v>1</v>
      </c>
      <c r="CK3138">
        <v>22</v>
      </c>
      <c r="CL3138" t="s">
        <v>87</v>
      </c>
    </row>
    <row r="3139" spans="1:90">
      <c r="A3139" t="s">
        <v>72</v>
      </c>
      <c r="B3139" t="s">
        <v>73</v>
      </c>
      <c r="C3139" t="s">
        <v>74</v>
      </c>
      <c r="E3139" t="str">
        <f>"FES1162718709"</f>
        <v>FES1162718709</v>
      </c>
      <c r="F3139" s="3">
        <v>43761</v>
      </c>
      <c r="G3139">
        <v>202004</v>
      </c>
      <c r="H3139" t="s">
        <v>75</v>
      </c>
      <c r="I3139" t="s">
        <v>76</v>
      </c>
      <c r="J3139" t="s">
        <v>77</v>
      </c>
      <c r="K3139" t="s">
        <v>78</v>
      </c>
      <c r="L3139" t="s">
        <v>142</v>
      </c>
      <c r="M3139" t="s">
        <v>143</v>
      </c>
      <c r="N3139" t="s">
        <v>1575</v>
      </c>
      <c r="O3139" t="s">
        <v>82</v>
      </c>
      <c r="P3139" t="str">
        <f>"2170713412                    "</f>
        <v xml:space="preserve">2170713412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8.52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2.6</v>
      </c>
      <c r="BJ3139">
        <v>0.9</v>
      </c>
      <c r="BK3139">
        <v>3</v>
      </c>
      <c r="BL3139" s="4">
        <v>49.07</v>
      </c>
      <c r="BM3139" s="4">
        <v>7.36</v>
      </c>
      <c r="BN3139" s="4">
        <v>56.43</v>
      </c>
      <c r="BO3139" s="4">
        <v>56.43</v>
      </c>
      <c r="BR3139" t="s">
        <v>84</v>
      </c>
      <c r="BS3139" s="3">
        <v>43762</v>
      </c>
      <c r="BT3139" s="5">
        <v>0.28125</v>
      </c>
      <c r="BU3139" t="s">
        <v>2828</v>
      </c>
      <c r="BV3139" t="s">
        <v>90</v>
      </c>
      <c r="BY3139">
        <v>4337.0600000000004</v>
      </c>
      <c r="CC3139" t="s">
        <v>143</v>
      </c>
      <c r="CD3139">
        <v>1460</v>
      </c>
      <c r="CE3139" t="s">
        <v>86</v>
      </c>
      <c r="CF3139" s="3">
        <v>43763</v>
      </c>
      <c r="CI3139">
        <v>1</v>
      </c>
      <c r="CJ3139">
        <v>1</v>
      </c>
      <c r="CK3139">
        <v>22</v>
      </c>
      <c r="CL3139" t="s">
        <v>87</v>
      </c>
    </row>
    <row r="3140" spans="1:90">
      <c r="A3140" t="s">
        <v>72</v>
      </c>
      <c r="B3140" t="s">
        <v>73</v>
      </c>
      <c r="C3140" t="s">
        <v>74</v>
      </c>
      <c r="E3140" t="str">
        <f>"FES1162718707"</f>
        <v>FES1162718707</v>
      </c>
      <c r="F3140" s="3">
        <v>43761</v>
      </c>
      <c r="G3140">
        <v>202004</v>
      </c>
      <c r="H3140" t="s">
        <v>75</v>
      </c>
      <c r="I3140" t="s">
        <v>76</v>
      </c>
      <c r="J3140" t="s">
        <v>77</v>
      </c>
      <c r="K3140" t="s">
        <v>78</v>
      </c>
      <c r="L3140" t="s">
        <v>79</v>
      </c>
      <c r="M3140" t="s">
        <v>80</v>
      </c>
      <c r="N3140" t="s">
        <v>81</v>
      </c>
      <c r="O3140" t="s">
        <v>82</v>
      </c>
      <c r="P3140" t="str">
        <f>"2170711221                    "</f>
        <v xml:space="preserve">2170711221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6.87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0.9</v>
      </c>
      <c r="BJ3140">
        <v>1.4</v>
      </c>
      <c r="BK3140">
        <v>1.5</v>
      </c>
      <c r="BL3140" s="4">
        <v>39.58</v>
      </c>
      <c r="BM3140" s="4">
        <v>5.94</v>
      </c>
      <c r="BN3140" s="4">
        <v>45.52</v>
      </c>
      <c r="BO3140" s="4">
        <v>45.52</v>
      </c>
      <c r="BQ3140" t="s">
        <v>83</v>
      </c>
      <c r="BR3140" t="s">
        <v>84</v>
      </c>
      <c r="BS3140" s="3">
        <v>43762</v>
      </c>
      <c r="BT3140" s="5">
        <v>0.37638888888888888</v>
      </c>
      <c r="BU3140" t="s">
        <v>2459</v>
      </c>
      <c r="BV3140" t="s">
        <v>90</v>
      </c>
      <c r="BY3140">
        <v>6839.81</v>
      </c>
      <c r="CC3140" t="s">
        <v>80</v>
      </c>
      <c r="CD3140">
        <v>2094</v>
      </c>
      <c r="CE3140" t="s">
        <v>86</v>
      </c>
      <c r="CF3140" s="3">
        <v>43763</v>
      </c>
      <c r="CI3140">
        <v>1</v>
      </c>
      <c r="CJ3140">
        <v>1</v>
      </c>
      <c r="CK3140">
        <v>22</v>
      </c>
      <c r="CL3140" t="s">
        <v>87</v>
      </c>
    </row>
    <row r="3141" spans="1:90">
      <c r="A3141" t="s">
        <v>72</v>
      </c>
      <c r="B3141" t="s">
        <v>73</v>
      </c>
      <c r="C3141" t="s">
        <v>74</v>
      </c>
      <c r="E3141" t="str">
        <f>"FES1162718703"</f>
        <v>FES1162718703</v>
      </c>
      <c r="F3141" s="3">
        <v>43761</v>
      </c>
      <c r="G3141">
        <v>202004</v>
      </c>
      <c r="H3141" t="s">
        <v>75</v>
      </c>
      <c r="I3141" t="s">
        <v>76</v>
      </c>
      <c r="J3141" t="s">
        <v>77</v>
      </c>
      <c r="K3141" t="s">
        <v>78</v>
      </c>
      <c r="L3141" t="s">
        <v>506</v>
      </c>
      <c r="M3141" t="s">
        <v>507</v>
      </c>
      <c r="N3141" t="s">
        <v>3113</v>
      </c>
      <c r="O3141" t="s">
        <v>82</v>
      </c>
      <c r="P3141" t="str">
        <f>"21707100800                   "</f>
        <v xml:space="preserve">21707100800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12.36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0.5</v>
      </c>
      <c r="BJ3141">
        <v>1.1000000000000001</v>
      </c>
      <c r="BK3141">
        <v>1.5</v>
      </c>
      <c r="BL3141" s="4">
        <v>71.239999999999995</v>
      </c>
      <c r="BM3141" s="4">
        <v>10.69</v>
      </c>
      <c r="BN3141" s="4">
        <v>81.93</v>
      </c>
      <c r="BO3141" s="4">
        <v>81.93</v>
      </c>
      <c r="BQ3141" t="s">
        <v>192</v>
      </c>
      <c r="BR3141" t="s">
        <v>84</v>
      </c>
      <c r="BS3141" s="3">
        <v>43762</v>
      </c>
      <c r="BT3141" s="5">
        <v>0.3520833333333333</v>
      </c>
      <c r="BU3141" t="s">
        <v>3114</v>
      </c>
      <c r="BV3141" t="s">
        <v>90</v>
      </c>
      <c r="BY3141">
        <v>5713.11</v>
      </c>
      <c r="CC3141" t="s">
        <v>507</v>
      </c>
      <c r="CD3141">
        <v>1754</v>
      </c>
      <c r="CE3141" t="s">
        <v>86</v>
      </c>
      <c r="CF3141" s="3">
        <v>43763</v>
      </c>
      <c r="CI3141">
        <v>1</v>
      </c>
      <c r="CJ3141">
        <v>1</v>
      </c>
      <c r="CK3141">
        <v>24</v>
      </c>
      <c r="CL3141" t="s">
        <v>87</v>
      </c>
    </row>
    <row r="3142" spans="1:90">
      <c r="A3142" t="s">
        <v>72</v>
      </c>
      <c r="B3142" t="s">
        <v>73</v>
      </c>
      <c r="C3142" t="s">
        <v>74</v>
      </c>
      <c r="E3142" t="str">
        <f>"FES1162718702"</f>
        <v>FES1162718702</v>
      </c>
      <c r="F3142" s="3">
        <v>43761</v>
      </c>
      <c r="G3142">
        <v>202004</v>
      </c>
      <c r="H3142" t="s">
        <v>75</v>
      </c>
      <c r="I3142" t="s">
        <v>76</v>
      </c>
      <c r="J3142" t="s">
        <v>77</v>
      </c>
      <c r="K3142" t="s">
        <v>78</v>
      </c>
      <c r="L3142" t="s">
        <v>114</v>
      </c>
      <c r="M3142" t="s">
        <v>115</v>
      </c>
      <c r="N3142" t="s">
        <v>2579</v>
      </c>
      <c r="O3142" t="s">
        <v>82</v>
      </c>
      <c r="P3142" t="str">
        <f>"2170710680                    "</f>
        <v xml:space="preserve">2170710680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10.99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1.3</v>
      </c>
      <c r="BJ3142">
        <v>2.5</v>
      </c>
      <c r="BK3142">
        <v>2.5</v>
      </c>
      <c r="BL3142" s="4">
        <v>63.32</v>
      </c>
      <c r="BM3142" s="4">
        <v>9.5</v>
      </c>
      <c r="BN3142" s="4">
        <v>72.819999999999993</v>
      </c>
      <c r="BO3142" s="4">
        <v>72.819999999999993</v>
      </c>
      <c r="BQ3142" t="s">
        <v>83</v>
      </c>
      <c r="BR3142" t="s">
        <v>84</v>
      </c>
      <c r="BS3142" s="3">
        <v>43762</v>
      </c>
      <c r="BT3142" s="5">
        <v>0.375</v>
      </c>
      <c r="BU3142" t="s">
        <v>2827</v>
      </c>
      <c r="BV3142" t="s">
        <v>90</v>
      </c>
      <c r="BY3142">
        <v>12620.26</v>
      </c>
      <c r="CA3142" t="s">
        <v>1878</v>
      </c>
      <c r="CC3142" t="s">
        <v>115</v>
      </c>
      <c r="CD3142">
        <v>1</v>
      </c>
      <c r="CE3142" t="s">
        <v>2255</v>
      </c>
      <c r="CF3142" s="3">
        <v>43763</v>
      </c>
      <c r="CI3142">
        <v>1</v>
      </c>
      <c r="CJ3142">
        <v>1</v>
      </c>
      <c r="CK3142">
        <v>21</v>
      </c>
      <c r="CL3142" t="s">
        <v>87</v>
      </c>
    </row>
    <row r="3143" spans="1:90">
      <c r="A3143" t="s">
        <v>72</v>
      </c>
      <c r="B3143" t="s">
        <v>73</v>
      </c>
      <c r="C3143" t="s">
        <v>74</v>
      </c>
      <c r="E3143" t="str">
        <f>"FES1162718653"</f>
        <v>FES1162718653</v>
      </c>
      <c r="F3143" s="3">
        <v>43761</v>
      </c>
      <c r="G3143">
        <v>202004</v>
      </c>
      <c r="H3143" t="s">
        <v>75</v>
      </c>
      <c r="I3143" t="s">
        <v>76</v>
      </c>
      <c r="J3143" t="s">
        <v>77</v>
      </c>
      <c r="K3143" t="s">
        <v>78</v>
      </c>
      <c r="L3143" t="s">
        <v>142</v>
      </c>
      <c r="M3143" t="s">
        <v>143</v>
      </c>
      <c r="N3143" t="s">
        <v>237</v>
      </c>
      <c r="O3143" t="s">
        <v>82</v>
      </c>
      <c r="P3143" t="str">
        <f>"2170132873                    "</f>
        <v xml:space="preserve">2170132873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6.87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 s="4">
        <v>39.58</v>
      </c>
      <c r="BM3143" s="4">
        <v>5.94</v>
      </c>
      <c r="BN3143" s="4">
        <v>45.52</v>
      </c>
      <c r="BO3143" s="4">
        <v>45.52</v>
      </c>
      <c r="BQ3143" t="s">
        <v>238</v>
      </c>
      <c r="BR3143" t="s">
        <v>84</v>
      </c>
      <c r="BS3143" s="3">
        <v>43762</v>
      </c>
      <c r="BT3143" s="5">
        <v>0.39583333333333331</v>
      </c>
      <c r="BU3143" t="s">
        <v>3115</v>
      </c>
      <c r="BV3143" t="s">
        <v>90</v>
      </c>
      <c r="BY3143">
        <v>1200</v>
      </c>
      <c r="CC3143" t="s">
        <v>143</v>
      </c>
      <c r="CD3143">
        <v>1459</v>
      </c>
      <c r="CE3143" t="s">
        <v>96</v>
      </c>
      <c r="CF3143" s="3">
        <v>43763</v>
      </c>
      <c r="CI3143">
        <v>1</v>
      </c>
      <c r="CJ3143">
        <v>1</v>
      </c>
      <c r="CK3143">
        <v>22</v>
      </c>
      <c r="CL3143" t="s">
        <v>87</v>
      </c>
    </row>
    <row r="3144" spans="1:90">
      <c r="A3144" t="s">
        <v>72</v>
      </c>
      <c r="B3144" t="s">
        <v>73</v>
      </c>
      <c r="C3144" t="s">
        <v>74</v>
      </c>
      <c r="E3144" t="str">
        <f>"FES1162718651"</f>
        <v>FES1162718651</v>
      </c>
      <c r="F3144" s="3">
        <v>43761</v>
      </c>
      <c r="G3144">
        <v>202004</v>
      </c>
      <c r="H3144" t="s">
        <v>75</v>
      </c>
      <c r="I3144" t="s">
        <v>76</v>
      </c>
      <c r="J3144" t="s">
        <v>77</v>
      </c>
      <c r="K3144" t="s">
        <v>78</v>
      </c>
      <c r="L3144" t="s">
        <v>142</v>
      </c>
      <c r="M3144" t="s">
        <v>143</v>
      </c>
      <c r="N3144" t="s">
        <v>413</v>
      </c>
      <c r="O3144" t="s">
        <v>82</v>
      </c>
      <c r="P3144" t="str">
        <f>"2170712515                    "</f>
        <v xml:space="preserve">2170712515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6.87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 s="4">
        <v>39.58</v>
      </c>
      <c r="BM3144" s="4">
        <v>5.94</v>
      </c>
      <c r="BN3144" s="4">
        <v>45.52</v>
      </c>
      <c r="BO3144" s="4">
        <v>45.52</v>
      </c>
      <c r="BQ3144" t="s">
        <v>83</v>
      </c>
      <c r="BR3144" t="s">
        <v>84</v>
      </c>
      <c r="BS3144" s="3">
        <v>43762</v>
      </c>
      <c r="BT3144" s="5">
        <v>0.31180555555555556</v>
      </c>
      <c r="BU3144" t="s">
        <v>414</v>
      </c>
      <c r="BV3144" t="s">
        <v>90</v>
      </c>
      <c r="BY3144">
        <v>1200</v>
      </c>
      <c r="CA3144" t="s">
        <v>347</v>
      </c>
      <c r="CC3144" t="s">
        <v>143</v>
      </c>
      <c r="CD3144">
        <v>1459</v>
      </c>
      <c r="CE3144" t="s">
        <v>96</v>
      </c>
      <c r="CF3144" s="3">
        <v>43763</v>
      </c>
      <c r="CI3144">
        <v>1</v>
      </c>
      <c r="CJ3144">
        <v>1</v>
      </c>
      <c r="CK3144">
        <v>22</v>
      </c>
      <c r="CL3144" t="s">
        <v>87</v>
      </c>
    </row>
    <row r="3145" spans="1:90">
      <c r="A3145" t="s">
        <v>72</v>
      </c>
      <c r="B3145" t="s">
        <v>73</v>
      </c>
      <c r="C3145" t="s">
        <v>74</v>
      </c>
      <c r="E3145" t="str">
        <f>"FES1162718805"</f>
        <v>FES1162718805</v>
      </c>
      <c r="F3145" s="3">
        <v>43761</v>
      </c>
      <c r="G3145">
        <v>202004</v>
      </c>
      <c r="H3145" t="s">
        <v>75</v>
      </c>
      <c r="I3145" t="s">
        <v>76</v>
      </c>
      <c r="J3145" t="s">
        <v>77</v>
      </c>
      <c r="K3145" t="s">
        <v>78</v>
      </c>
      <c r="L3145" t="s">
        <v>75</v>
      </c>
      <c r="M3145" t="s">
        <v>76</v>
      </c>
      <c r="N3145" t="s">
        <v>846</v>
      </c>
      <c r="O3145" t="s">
        <v>82</v>
      </c>
      <c r="P3145" t="str">
        <f>"2170713514                    "</f>
        <v xml:space="preserve">2170713514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6.87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 s="4">
        <v>39.58</v>
      </c>
      <c r="BM3145" s="4">
        <v>5.94</v>
      </c>
      <c r="BN3145" s="4">
        <v>45.52</v>
      </c>
      <c r="BO3145" s="4">
        <v>45.52</v>
      </c>
      <c r="BQ3145" t="s">
        <v>95</v>
      </c>
      <c r="BR3145" t="s">
        <v>84</v>
      </c>
      <c r="BS3145" s="3">
        <v>43762</v>
      </c>
      <c r="BT3145" s="5">
        <v>0.2986111111111111</v>
      </c>
      <c r="BU3145" t="s">
        <v>3116</v>
      </c>
      <c r="BV3145" t="s">
        <v>90</v>
      </c>
      <c r="BY3145">
        <v>1200</v>
      </c>
      <c r="CA3145" t="s">
        <v>848</v>
      </c>
      <c r="CC3145" t="s">
        <v>76</v>
      </c>
      <c r="CD3145">
        <v>1645</v>
      </c>
      <c r="CE3145" t="s">
        <v>96</v>
      </c>
      <c r="CF3145" s="3">
        <v>43763</v>
      </c>
      <c r="CI3145">
        <v>1</v>
      </c>
      <c r="CJ3145">
        <v>1</v>
      </c>
      <c r="CK3145">
        <v>22</v>
      </c>
      <c r="CL3145" t="s">
        <v>87</v>
      </c>
    </row>
    <row r="3146" spans="1:90">
      <c r="A3146" t="s">
        <v>72</v>
      </c>
      <c r="B3146" t="s">
        <v>73</v>
      </c>
      <c r="C3146" t="s">
        <v>74</v>
      </c>
      <c r="E3146" t="str">
        <f>"FES1162718641"</f>
        <v>FES1162718641</v>
      </c>
      <c r="F3146" s="3">
        <v>43761</v>
      </c>
      <c r="G3146">
        <v>202004</v>
      </c>
      <c r="H3146" t="s">
        <v>75</v>
      </c>
      <c r="I3146" t="s">
        <v>76</v>
      </c>
      <c r="J3146" t="s">
        <v>77</v>
      </c>
      <c r="K3146" t="s">
        <v>78</v>
      </c>
      <c r="L3146" t="s">
        <v>75</v>
      </c>
      <c r="M3146" t="s">
        <v>76</v>
      </c>
      <c r="N3146" t="s">
        <v>1034</v>
      </c>
      <c r="O3146" t="s">
        <v>82</v>
      </c>
      <c r="P3146" t="str">
        <f>"2170710489                    "</f>
        <v xml:space="preserve">2170710489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6.87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 s="4">
        <v>39.58</v>
      </c>
      <c r="BM3146" s="4">
        <v>5.94</v>
      </c>
      <c r="BN3146" s="4">
        <v>45.52</v>
      </c>
      <c r="BO3146" s="4">
        <v>45.52</v>
      </c>
      <c r="BQ3146" t="s">
        <v>1393</v>
      </c>
      <c r="BR3146" t="s">
        <v>84</v>
      </c>
      <c r="BS3146" s="3">
        <v>43762</v>
      </c>
      <c r="BT3146" s="5">
        <v>0.4375</v>
      </c>
      <c r="BU3146" t="s">
        <v>2081</v>
      </c>
      <c r="BV3146" t="s">
        <v>90</v>
      </c>
      <c r="BY3146">
        <v>1200</v>
      </c>
      <c r="CA3146" t="s">
        <v>1036</v>
      </c>
      <c r="CC3146" t="s">
        <v>76</v>
      </c>
      <c r="CD3146">
        <v>1619</v>
      </c>
      <c r="CE3146" t="s">
        <v>96</v>
      </c>
      <c r="CF3146" s="3">
        <v>43763</v>
      </c>
      <c r="CI3146">
        <v>1</v>
      </c>
      <c r="CJ3146">
        <v>1</v>
      </c>
      <c r="CK3146">
        <v>22</v>
      </c>
      <c r="CL3146" t="s">
        <v>87</v>
      </c>
    </row>
    <row r="3147" spans="1:90">
      <c r="A3147" t="s">
        <v>72</v>
      </c>
      <c r="B3147" t="s">
        <v>73</v>
      </c>
      <c r="C3147" t="s">
        <v>74</v>
      </c>
      <c r="E3147" t="str">
        <f>"FES1162718818"</f>
        <v>FES1162718818</v>
      </c>
      <c r="F3147" s="3">
        <v>43761</v>
      </c>
      <c r="G3147">
        <v>202004</v>
      </c>
      <c r="H3147" t="s">
        <v>75</v>
      </c>
      <c r="I3147" t="s">
        <v>76</v>
      </c>
      <c r="J3147" t="s">
        <v>77</v>
      </c>
      <c r="K3147" t="s">
        <v>78</v>
      </c>
      <c r="L3147" t="s">
        <v>185</v>
      </c>
      <c r="M3147" t="s">
        <v>186</v>
      </c>
      <c r="N3147" t="s">
        <v>1490</v>
      </c>
      <c r="O3147" t="s">
        <v>82</v>
      </c>
      <c r="P3147" t="str">
        <f>"2170713530                    "</f>
        <v xml:space="preserve">2170713530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6.87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 s="4">
        <v>39.58</v>
      </c>
      <c r="BM3147" s="4">
        <v>5.94</v>
      </c>
      <c r="BN3147" s="4">
        <v>45.52</v>
      </c>
      <c r="BO3147" s="4">
        <v>45.52</v>
      </c>
      <c r="BQ3147" t="s">
        <v>1491</v>
      </c>
      <c r="BR3147" t="s">
        <v>84</v>
      </c>
      <c r="BS3147" s="3">
        <v>43762</v>
      </c>
      <c r="BT3147" s="5">
        <v>0.52222222222222225</v>
      </c>
      <c r="BU3147" t="s">
        <v>3032</v>
      </c>
      <c r="BV3147" t="s">
        <v>87</v>
      </c>
      <c r="BW3147" t="s">
        <v>232</v>
      </c>
      <c r="BX3147" t="s">
        <v>324</v>
      </c>
      <c r="BY3147">
        <v>1200</v>
      </c>
      <c r="CA3147" t="s">
        <v>3033</v>
      </c>
      <c r="CC3147" t="s">
        <v>186</v>
      </c>
      <c r="CD3147">
        <v>1422</v>
      </c>
      <c r="CE3147" t="s">
        <v>96</v>
      </c>
      <c r="CF3147" s="3">
        <v>43763</v>
      </c>
      <c r="CI3147">
        <v>1</v>
      </c>
      <c r="CJ3147">
        <v>1</v>
      </c>
      <c r="CK3147">
        <v>22</v>
      </c>
      <c r="CL3147" t="s">
        <v>87</v>
      </c>
    </row>
    <row r="3148" spans="1:90">
      <c r="A3148" t="s">
        <v>72</v>
      </c>
      <c r="B3148" t="s">
        <v>73</v>
      </c>
      <c r="C3148" t="s">
        <v>74</v>
      </c>
      <c r="E3148" t="str">
        <f>"FES1162718765"</f>
        <v>FES1162718765</v>
      </c>
      <c r="F3148" s="3">
        <v>43761</v>
      </c>
      <c r="G3148">
        <v>202004</v>
      </c>
      <c r="H3148" t="s">
        <v>75</v>
      </c>
      <c r="I3148" t="s">
        <v>76</v>
      </c>
      <c r="J3148" t="s">
        <v>77</v>
      </c>
      <c r="K3148" t="s">
        <v>78</v>
      </c>
      <c r="L3148" t="s">
        <v>282</v>
      </c>
      <c r="M3148" t="s">
        <v>283</v>
      </c>
      <c r="N3148" t="s">
        <v>284</v>
      </c>
      <c r="O3148" t="s">
        <v>82</v>
      </c>
      <c r="P3148" t="str">
        <f>"2170713841                    "</f>
        <v xml:space="preserve">2170713841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6.87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 s="4">
        <v>39.58</v>
      </c>
      <c r="BM3148" s="4">
        <v>5.94</v>
      </c>
      <c r="BN3148" s="4">
        <v>45.52</v>
      </c>
      <c r="BO3148" s="4">
        <v>45.52</v>
      </c>
      <c r="BQ3148" t="s">
        <v>285</v>
      </c>
      <c r="BR3148" t="s">
        <v>84</v>
      </c>
      <c r="BS3148" s="3">
        <v>43762</v>
      </c>
      <c r="BT3148" s="5">
        <v>0.36805555555555558</v>
      </c>
      <c r="BU3148" t="s">
        <v>1081</v>
      </c>
      <c r="BV3148" t="s">
        <v>90</v>
      </c>
      <c r="BY3148">
        <v>1200</v>
      </c>
      <c r="CA3148" t="s">
        <v>422</v>
      </c>
      <c r="CC3148" t="s">
        <v>283</v>
      </c>
      <c r="CD3148">
        <v>1554</v>
      </c>
      <c r="CE3148" t="s">
        <v>96</v>
      </c>
      <c r="CF3148" s="3">
        <v>43763</v>
      </c>
      <c r="CI3148">
        <v>1</v>
      </c>
      <c r="CJ3148">
        <v>1</v>
      </c>
      <c r="CK3148">
        <v>22</v>
      </c>
      <c r="CL3148" t="s">
        <v>87</v>
      </c>
    </row>
    <row r="3149" spans="1:90">
      <c r="A3149" t="s">
        <v>72</v>
      </c>
      <c r="B3149" t="s">
        <v>73</v>
      </c>
      <c r="C3149" t="s">
        <v>74</v>
      </c>
      <c r="E3149" t="str">
        <f>"FES1162718802"</f>
        <v>FES1162718802</v>
      </c>
      <c r="F3149" s="3">
        <v>43761</v>
      </c>
      <c r="G3149">
        <v>202004</v>
      </c>
      <c r="H3149" t="s">
        <v>75</v>
      </c>
      <c r="I3149" t="s">
        <v>76</v>
      </c>
      <c r="J3149" t="s">
        <v>77</v>
      </c>
      <c r="K3149" t="s">
        <v>78</v>
      </c>
      <c r="L3149" t="s">
        <v>185</v>
      </c>
      <c r="M3149" t="s">
        <v>186</v>
      </c>
      <c r="N3149" t="s">
        <v>481</v>
      </c>
      <c r="O3149" t="s">
        <v>82</v>
      </c>
      <c r="P3149" t="str">
        <f>"2170713508                    "</f>
        <v xml:space="preserve">2170713508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6.87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 s="4">
        <v>39.58</v>
      </c>
      <c r="BM3149" s="4">
        <v>5.94</v>
      </c>
      <c r="BN3149" s="4">
        <v>45.52</v>
      </c>
      <c r="BO3149" s="4">
        <v>45.52</v>
      </c>
      <c r="BQ3149" t="s">
        <v>3059</v>
      </c>
      <c r="BR3149" t="s">
        <v>84</v>
      </c>
      <c r="BS3149" s="3">
        <v>43762</v>
      </c>
      <c r="BT3149" s="5">
        <v>0.35972222222222222</v>
      </c>
      <c r="BU3149" t="s">
        <v>3060</v>
      </c>
      <c r="BV3149" t="s">
        <v>90</v>
      </c>
      <c r="BY3149">
        <v>1200</v>
      </c>
      <c r="CC3149" t="s">
        <v>186</v>
      </c>
      <c r="CD3149">
        <v>1406</v>
      </c>
      <c r="CE3149" t="s">
        <v>96</v>
      </c>
      <c r="CF3149" s="3">
        <v>43763</v>
      </c>
      <c r="CI3149">
        <v>1</v>
      </c>
      <c r="CJ3149">
        <v>1</v>
      </c>
      <c r="CK3149">
        <v>22</v>
      </c>
      <c r="CL3149" t="s">
        <v>87</v>
      </c>
    </row>
    <row r="3150" spans="1:90">
      <c r="A3150" t="s">
        <v>72</v>
      </c>
      <c r="B3150" t="s">
        <v>73</v>
      </c>
      <c r="C3150" t="s">
        <v>74</v>
      </c>
      <c r="E3150" t="str">
        <f>"FES1162718799"</f>
        <v>FES1162718799</v>
      </c>
      <c r="F3150" s="3">
        <v>43761</v>
      </c>
      <c r="G3150">
        <v>202004</v>
      </c>
      <c r="H3150" t="s">
        <v>75</v>
      </c>
      <c r="I3150" t="s">
        <v>76</v>
      </c>
      <c r="J3150" t="s">
        <v>77</v>
      </c>
      <c r="K3150" t="s">
        <v>78</v>
      </c>
      <c r="L3150" t="s">
        <v>185</v>
      </c>
      <c r="M3150" t="s">
        <v>186</v>
      </c>
      <c r="N3150" t="s">
        <v>1490</v>
      </c>
      <c r="O3150" t="s">
        <v>82</v>
      </c>
      <c r="P3150" t="str">
        <f>"2170713505                    "</f>
        <v xml:space="preserve">2170713505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6.87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 s="4">
        <v>39.58</v>
      </c>
      <c r="BM3150" s="4">
        <v>5.94</v>
      </c>
      <c r="BN3150" s="4">
        <v>45.52</v>
      </c>
      <c r="BO3150" s="4">
        <v>45.52</v>
      </c>
      <c r="BQ3150" t="s">
        <v>1491</v>
      </c>
      <c r="BR3150" t="s">
        <v>84</v>
      </c>
      <c r="BS3150" s="3">
        <v>43762</v>
      </c>
      <c r="BT3150" s="5">
        <v>0.52222222222222225</v>
      </c>
      <c r="BU3150" t="s">
        <v>3032</v>
      </c>
      <c r="BV3150" t="s">
        <v>87</v>
      </c>
      <c r="BW3150" t="s">
        <v>232</v>
      </c>
      <c r="BX3150" t="s">
        <v>324</v>
      </c>
      <c r="BY3150">
        <v>1200</v>
      </c>
      <c r="CA3150" t="s">
        <v>3033</v>
      </c>
      <c r="CC3150" t="s">
        <v>186</v>
      </c>
      <c r="CD3150">
        <v>1422</v>
      </c>
      <c r="CE3150" t="s">
        <v>96</v>
      </c>
      <c r="CF3150" s="3">
        <v>43763</v>
      </c>
      <c r="CI3150">
        <v>1</v>
      </c>
      <c r="CJ3150">
        <v>1</v>
      </c>
      <c r="CK3150">
        <v>22</v>
      </c>
      <c r="CL3150" t="s">
        <v>87</v>
      </c>
    </row>
    <row r="3151" spans="1:90">
      <c r="A3151" t="s">
        <v>72</v>
      </c>
      <c r="B3151" t="s">
        <v>73</v>
      </c>
      <c r="C3151" t="s">
        <v>74</v>
      </c>
      <c r="E3151" t="str">
        <f>"FES1162718726"</f>
        <v>FES1162718726</v>
      </c>
      <c r="F3151" s="3">
        <v>43761</v>
      </c>
      <c r="G3151">
        <v>202004</v>
      </c>
      <c r="H3151" t="s">
        <v>75</v>
      </c>
      <c r="I3151" t="s">
        <v>76</v>
      </c>
      <c r="J3151" t="s">
        <v>77</v>
      </c>
      <c r="K3151" t="s">
        <v>78</v>
      </c>
      <c r="L3151" t="s">
        <v>551</v>
      </c>
      <c r="M3151" t="s">
        <v>552</v>
      </c>
      <c r="N3151" t="s">
        <v>1082</v>
      </c>
      <c r="O3151" t="s">
        <v>82</v>
      </c>
      <c r="P3151" t="str">
        <f>"217071431                     "</f>
        <v xml:space="preserve">217071431 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17.04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 s="4">
        <v>98.16</v>
      </c>
      <c r="BM3151" s="4">
        <v>14.72</v>
      </c>
      <c r="BN3151" s="4">
        <v>112.88</v>
      </c>
      <c r="BO3151" s="4">
        <v>112.88</v>
      </c>
      <c r="BQ3151" t="s">
        <v>83</v>
      </c>
      <c r="BR3151" t="s">
        <v>84</v>
      </c>
      <c r="BS3151" s="3">
        <v>43762</v>
      </c>
      <c r="BT3151" s="5">
        <v>0.32777777777777778</v>
      </c>
      <c r="BU3151" t="s">
        <v>1652</v>
      </c>
      <c r="BV3151" t="s">
        <v>90</v>
      </c>
      <c r="BY3151">
        <v>1200</v>
      </c>
      <c r="CC3151" t="s">
        <v>552</v>
      </c>
      <c r="CD3151">
        <v>1947</v>
      </c>
      <c r="CE3151" t="s">
        <v>96</v>
      </c>
      <c r="CF3151" s="3">
        <v>43763</v>
      </c>
      <c r="CI3151">
        <v>1</v>
      </c>
      <c r="CJ3151">
        <v>1</v>
      </c>
      <c r="CK3151">
        <v>23</v>
      </c>
      <c r="CL3151" t="s">
        <v>87</v>
      </c>
    </row>
    <row r="3152" spans="1:90">
      <c r="A3152" t="s">
        <v>72</v>
      </c>
      <c r="B3152" t="s">
        <v>73</v>
      </c>
      <c r="C3152" t="s">
        <v>74</v>
      </c>
      <c r="E3152" t="str">
        <f>"FES1162718786"</f>
        <v>FES1162718786</v>
      </c>
      <c r="F3152" s="3">
        <v>43761</v>
      </c>
      <c r="G3152">
        <v>202004</v>
      </c>
      <c r="H3152" t="s">
        <v>75</v>
      </c>
      <c r="I3152" t="s">
        <v>76</v>
      </c>
      <c r="J3152" t="s">
        <v>77</v>
      </c>
      <c r="K3152" t="s">
        <v>78</v>
      </c>
      <c r="L3152" t="s">
        <v>98</v>
      </c>
      <c r="M3152" t="s">
        <v>99</v>
      </c>
      <c r="N3152" t="s">
        <v>919</v>
      </c>
      <c r="O3152" t="s">
        <v>82</v>
      </c>
      <c r="P3152" t="str">
        <f>"2170712060                    "</f>
        <v xml:space="preserve">2170712060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15.38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2.5</v>
      </c>
      <c r="BJ3152">
        <v>3.2</v>
      </c>
      <c r="BK3152">
        <v>3.5</v>
      </c>
      <c r="BL3152" s="4">
        <v>88.63</v>
      </c>
      <c r="BM3152" s="4">
        <v>13.29</v>
      </c>
      <c r="BN3152" s="4">
        <v>101.92</v>
      </c>
      <c r="BO3152" s="4">
        <v>101.92</v>
      </c>
      <c r="BQ3152" t="s">
        <v>95</v>
      </c>
      <c r="BR3152" t="s">
        <v>84</v>
      </c>
      <c r="BS3152" s="3">
        <v>43762</v>
      </c>
      <c r="BT3152" s="5">
        <v>0.40069444444444446</v>
      </c>
      <c r="BU3152" t="s">
        <v>3117</v>
      </c>
      <c r="BV3152" t="s">
        <v>90</v>
      </c>
      <c r="BY3152">
        <v>15818.81</v>
      </c>
      <c r="CA3152" t="s">
        <v>3049</v>
      </c>
      <c r="CC3152" t="s">
        <v>99</v>
      </c>
      <c r="CD3152">
        <v>3600</v>
      </c>
      <c r="CE3152" t="s">
        <v>86</v>
      </c>
      <c r="CF3152" s="3">
        <v>43766</v>
      </c>
      <c r="CI3152">
        <v>1</v>
      </c>
      <c r="CJ3152">
        <v>1</v>
      </c>
      <c r="CK3152">
        <v>21</v>
      </c>
      <c r="CL3152" t="s">
        <v>87</v>
      </c>
    </row>
    <row r="3153" spans="1:90">
      <c r="A3153" t="s">
        <v>72</v>
      </c>
      <c r="B3153" t="s">
        <v>73</v>
      </c>
      <c r="C3153" t="s">
        <v>74</v>
      </c>
      <c r="E3153" t="str">
        <f>"FES1162718913"</f>
        <v>FES1162718913</v>
      </c>
      <c r="F3153" s="3">
        <v>43761</v>
      </c>
      <c r="G3153">
        <v>202004</v>
      </c>
      <c r="H3153" t="s">
        <v>75</v>
      </c>
      <c r="I3153" t="s">
        <v>76</v>
      </c>
      <c r="J3153" t="s">
        <v>77</v>
      </c>
      <c r="K3153" t="s">
        <v>78</v>
      </c>
      <c r="L3153" t="s">
        <v>79</v>
      </c>
      <c r="M3153" t="s">
        <v>80</v>
      </c>
      <c r="N3153" t="s">
        <v>81</v>
      </c>
      <c r="O3153" t="s">
        <v>82</v>
      </c>
      <c r="P3153" t="str">
        <f>"217071368                     "</f>
        <v xml:space="preserve">217071368 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20.04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2</v>
      </c>
      <c r="BI3153">
        <v>10</v>
      </c>
      <c r="BJ3153">
        <v>2.7</v>
      </c>
      <c r="BK3153">
        <v>10</v>
      </c>
      <c r="BL3153" s="4">
        <v>115.47</v>
      </c>
      <c r="BM3153" s="4">
        <v>17.32</v>
      </c>
      <c r="BN3153" s="4">
        <v>132.79</v>
      </c>
      <c r="BO3153" s="4">
        <v>132.79</v>
      </c>
      <c r="BQ3153" t="s">
        <v>83</v>
      </c>
      <c r="BR3153" t="s">
        <v>84</v>
      </c>
      <c r="BS3153" s="3">
        <v>43762</v>
      </c>
      <c r="BT3153" s="5">
        <v>0.37708333333333338</v>
      </c>
      <c r="BU3153" t="s">
        <v>2459</v>
      </c>
      <c r="BV3153" t="s">
        <v>90</v>
      </c>
      <c r="BY3153">
        <v>13356.14</v>
      </c>
      <c r="CC3153" t="s">
        <v>80</v>
      </c>
      <c r="CD3153">
        <v>2094</v>
      </c>
      <c r="CE3153" t="s">
        <v>2255</v>
      </c>
      <c r="CF3153" s="3">
        <v>43763</v>
      </c>
      <c r="CI3153">
        <v>1</v>
      </c>
      <c r="CJ3153">
        <v>1</v>
      </c>
      <c r="CK3153">
        <v>22</v>
      </c>
      <c r="CL3153" t="s">
        <v>87</v>
      </c>
    </row>
    <row r="3154" spans="1:90">
      <c r="A3154" t="s">
        <v>72</v>
      </c>
      <c r="B3154" t="s">
        <v>73</v>
      </c>
      <c r="C3154" t="s">
        <v>74</v>
      </c>
      <c r="E3154" t="str">
        <f>"FES1162718902"</f>
        <v>FES1162718902</v>
      </c>
      <c r="F3154" s="3">
        <v>43761</v>
      </c>
      <c r="G3154">
        <v>202004</v>
      </c>
      <c r="H3154" t="s">
        <v>75</v>
      </c>
      <c r="I3154" t="s">
        <v>76</v>
      </c>
      <c r="J3154" t="s">
        <v>77</v>
      </c>
      <c r="K3154" t="s">
        <v>78</v>
      </c>
      <c r="L3154" t="s">
        <v>570</v>
      </c>
      <c r="M3154" t="s">
        <v>571</v>
      </c>
      <c r="N3154" t="s">
        <v>613</v>
      </c>
      <c r="O3154" t="s">
        <v>82</v>
      </c>
      <c r="P3154" t="str">
        <f>"2170712581                    "</f>
        <v xml:space="preserve">2170712581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8.7899999999999991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1.1000000000000001</v>
      </c>
      <c r="BK3154">
        <v>1.5</v>
      </c>
      <c r="BL3154" s="4">
        <v>50.66</v>
      </c>
      <c r="BM3154" s="4">
        <v>7.6</v>
      </c>
      <c r="BN3154" s="4">
        <v>58.26</v>
      </c>
      <c r="BO3154" s="4">
        <v>58.26</v>
      </c>
      <c r="BQ3154" t="s">
        <v>83</v>
      </c>
      <c r="BR3154" t="s">
        <v>84</v>
      </c>
      <c r="BS3154" s="3">
        <v>43762</v>
      </c>
      <c r="BT3154" s="5">
        <v>0.33333333333333331</v>
      </c>
      <c r="BU3154" t="s">
        <v>3118</v>
      </c>
      <c r="BV3154" t="s">
        <v>90</v>
      </c>
      <c r="BY3154">
        <v>5360.13</v>
      </c>
      <c r="CA3154" t="s">
        <v>574</v>
      </c>
      <c r="CC3154" t="s">
        <v>571</v>
      </c>
      <c r="CD3154">
        <v>4026</v>
      </c>
      <c r="CE3154" t="s">
        <v>2255</v>
      </c>
      <c r="CF3154" s="3">
        <v>43766</v>
      </c>
      <c r="CI3154">
        <v>1</v>
      </c>
      <c r="CJ3154">
        <v>1</v>
      </c>
      <c r="CK3154">
        <v>21</v>
      </c>
      <c r="CL3154" t="s">
        <v>87</v>
      </c>
    </row>
    <row r="3155" spans="1:90">
      <c r="A3155" t="s">
        <v>72</v>
      </c>
      <c r="B3155" t="s">
        <v>73</v>
      </c>
      <c r="C3155" t="s">
        <v>74</v>
      </c>
      <c r="E3155" t="str">
        <f>"FES1162718905"</f>
        <v>FES1162718905</v>
      </c>
      <c r="F3155" s="3">
        <v>43761</v>
      </c>
      <c r="G3155">
        <v>202004</v>
      </c>
      <c r="H3155" t="s">
        <v>75</v>
      </c>
      <c r="I3155" t="s">
        <v>76</v>
      </c>
      <c r="J3155" t="s">
        <v>77</v>
      </c>
      <c r="K3155" t="s">
        <v>78</v>
      </c>
      <c r="L3155" t="s">
        <v>255</v>
      </c>
      <c r="M3155" t="s">
        <v>256</v>
      </c>
      <c r="N3155" t="s">
        <v>1048</v>
      </c>
      <c r="O3155" t="s">
        <v>82</v>
      </c>
      <c r="P3155" t="str">
        <f>"2170713631                    "</f>
        <v xml:space="preserve">2170713631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8.7899999999999991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 s="4">
        <v>50.66</v>
      </c>
      <c r="BM3155" s="4">
        <v>7.6</v>
      </c>
      <c r="BN3155" s="4">
        <v>58.26</v>
      </c>
      <c r="BO3155" s="4">
        <v>58.26</v>
      </c>
      <c r="BQ3155" t="s">
        <v>95</v>
      </c>
      <c r="BR3155" t="s">
        <v>84</v>
      </c>
      <c r="BS3155" s="3">
        <v>43762</v>
      </c>
      <c r="BT3155" s="5">
        <v>0.45694444444444443</v>
      </c>
      <c r="BU3155" t="s">
        <v>2135</v>
      </c>
      <c r="BV3155" t="s">
        <v>90</v>
      </c>
      <c r="BY3155">
        <v>1200</v>
      </c>
      <c r="CA3155" t="s">
        <v>260</v>
      </c>
      <c r="CC3155" t="s">
        <v>256</v>
      </c>
      <c r="CD3155">
        <v>3290</v>
      </c>
      <c r="CE3155" t="s">
        <v>96</v>
      </c>
      <c r="CF3155" s="3">
        <v>43766</v>
      </c>
      <c r="CI3155">
        <v>1</v>
      </c>
      <c r="CJ3155">
        <v>1</v>
      </c>
      <c r="CK3155">
        <v>21</v>
      </c>
      <c r="CL3155" t="s">
        <v>87</v>
      </c>
    </row>
    <row r="3156" spans="1:90">
      <c r="A3156" t="s">
        <v>72</v>
      </c>
      <c r="B3156" t="s">
        <v>73</v>
      </c>
      <c r="C3156" t="s">
        <v>74</v>
      </c>
      <c r="E3156" t="str">
        <f>"FES1162718901"</f>
        <v>FES1162718901</v>
      </c>
      <c r="F3156" s="3">
        <v>43761</v>
      </c>
      <c r="G3156">
        <v>202004</v>
      </c>
      <c r="H3156" t="s">
        <v>75</v>
      </c>
      <c r="I3156" t="s">
        <v>76</v>
      </c>
      <c r="J3156" t="s">
        <v>77</v>
      </c>
      <c r="K3156" t="s">
        <v>78</v>
      </c>
      <c r="L3156" t="s">
        <v>408</v>
      </c>
      <c r="M3156" t="s">
        <v>409</v>
      </c>
      <c r="N3156" t="s">
        <v>1306</v>
      </c>
      <c r="O3156" t="s">
        <v>82</v>
      </c>
      <c r="P3156" t="str">
        <f>"2170712478                    "</f>
        <v xml:space="preserve">2170712478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17.04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 s="4">
        <v>98.16</v>
      </c>
      <c r="BM3156" s="4">
        <v>14.72</v>
      </c>
      <c r="BN3156" s="4">
        <v>112.88</v>
      </c>
      <c r="BO3156" s="4">
        <v>112.88</v>
      </c>
      <c r="BQ3156" t="s">
        <v>785</v>
      </c>
      <c r="BR3156" t="s">
        <v>84</v>
      </c>
      <c r="BS3156" s="3">
        <v>43762</v>
      </c>
      <c r="BT3156" s="5">
        <v>0.4680555555555555</v>
      </c>
      <c r="BU3156" t="s">
        <v>411</v>
      </c>
      <c r="BV3156" t="s">
        <v>90</v>
      </c>
      <c r="BY3156">
        <v>1200</v>
      </c>
      <c r="CA3156" t="s">
        <v>412</v>
      </c>
      <c r="CC3156" t="s">
        <v>409</v>
      </c>
      <c r="CD3156">
        <v>4449</v>
      </c>
      <c r="CE3156" t="s">
        <v>96</v>
      </c>
      <c r="CF3156" s="3">
        <v>43766</v>
      </c>
      <c r="CI3156">
        <v>1</v>
      </c>
      <c r="CJ3156">
        <v>1</v>
      </c>
      <c r="CK3156">
        <v>23</v>
      </c>
      <c r="CL3156" t="s">
        <v>87</v>
      </c>
    </row>
    <row r="3157" spans="1:90">
      <c r="A3157" t="s">
        <v>72</v>
      </c>
      <c r="B3157" t="s">
        <v>73</v>
      </c>
      <c r="C3157" t="s">
        <v>74</v>
      </c>
      <c r="E3157" t="str">
        <f>"FES1162718914"</f>
        <v>FES1162718914</v>
      </c>
      <c r="F3157" s="3">
        <v>43761</v>
      </c>
      <c r="G3157">
        <v>202004</v>
      </c>
      <c r="H3157" t="s">
        <v>75</v>
      </c>
      <c r="I3157" t="s">
        <v>76</v>
      </c>
      <c r="J3157" t="s">
        <v>77</v>
      </c>
      <c r="K3157" t="s">
        <v>78</v>
      </c>
      <c r="L3157" t="s">
        <v>79</v>
      </c>
      <c r="M3157" t="s">
        <v>80</v>
      </c>
      <c r="N3157" t="s">
        <v>81</v>
      </c>
      <c r="O3157" t="s">
        <v>82</v>
      </c>
      <c r="P3157" t="str">
        <f>"2170712640                    "</f>
        <v xml:space="preserve">2170712640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20.04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2</v>
      </c>
      <c r="BI3157">
        <v>10</v>
      </c>
      <c r="BJ3157">
        <v>2.1</v>
      </c>
      <c r="BK3157">
        <v>10</v>
      </c>
      <c r="BL3157" s="4">
        <v>115.47</v>
      </c>
      <c r="BM3157" s="4">
        <v>17.32</v>
      </c>
      <c r="BN3157" s="4">
        <v>132.79</v>
      </c>
      <c r="BO3157" s="4">
        <v>132.79</v>
      </c>
      <c r="BQ3157" t="s">
        <v>83</v>
      </c>
      <c r="BR3157" t="s">
        <v>84</v>
      </c>
      <c r="BS3157" s="3">
        <v>43762</v>
      </c>
      <c r="BT3157" s="5">
        <v>0.37777777777777777</v>
      </c>
      <c r="BU3157" t="s">
        <v>2459</v>
      </c>
      <c r="BV3157" t="s">
        <v>90</v>
      </c>
      <c r="BY3157">
        <v>10623.32</v>
      </c>
      <c r="CC3157" t="s">
        <v>80</v>
      </c>
      <c r="CD3157">
        <v>2094</v>
      </c>
      <c r="CE3157" t="s">
        <v>2255</v>
      </c>
      <c r="CF3157" s="3">
        <v>43763</v>
      </c>
      <c r="CI3157">
        <v>1</v>
      </c>
      <c r="CJ3157">
        <v>1</v>
      </c>
      <c r="CK3157">
        <v>22</v>
      </c>
      <c r="CL3157" t="s">
        <v>87</v>
      </c>
    </row>
    <row r="3158" spans="1:90">
      <c r="A3158" t="s">
        <v>72</v>
      </c>
      <c r="B3158" t="s">
        <v>73</v>
      </c>
      <c r="C3158" t="s">
        <v>74</v>
      </c>
      <c r="E3158" t="str">
        <f>"FES1162718900"</f>
        <v>FES1162718900</v>
      </c>
      <c r="F3158" s="3">
        <v>43761</v>
      </c>
      <c r="G3158">
        <v>202004</v>
      </c>
      <c r="H3158" t="s">
        <v>75</v>
      </c>
      <c r="I3158" t="s">
        <v>76</v>
      </c>
      <c r="J3158" t="s">
        <v>77</v>
      </c>
      <c r="K3158" t="s">
        <v>78</v>
      </c>
      <c r="L3158" t="s">
        <v>98</v>
      </c>
      <c r="M3158" t="s">
        <v>99</v>
      </c>
      <c r="N3158" t="s">
        <v>795</v>
      </c>
      <c r="O3158" t="s">
        <v>82</v>
      </c>
      <c r="P3158" t="str">
        <f>"2170713429                    "</f>
        <v xml:space="preserve">2170713429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8.7899999999999991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1.2</v>
      </c>
      <c r="BJ3158">
        <v>0.9</v>
      </c>
      <c r="BK3158">
        <v>1.5</v>
      </c>
      <c r="BL3158" s="4">
        <v>50.66</v>
      </c>
      <c r="BM3158" s="4">
        <v>7.6</v>
      </c>
      <c r="BN3158" s="4">
        <v>58.26</v>
      </c>
      <c r="BO3158" s="4">
        <v>58.26</v>
      </c>
      <c r="BQ3158" t="s">
        <v>83</v>
      </c>
      <c r="BR3158" t="s">
        <v>84</v>
      </c>
      <c r="BS3158" s="3">
        <v>43762</v>
      </c>
      <c r="BT3158" s="5">
        <v>0.41666666666666669</v>
      </c>
      <c r="BU3158" t="s">
        <v>452</v>
      </c>
      <c r="BV3158" t="s">
        <v>90</v>
      </c>
      <c r="BY3158">
        <v>4673.76</v>
      </c>
      <c r="CA3158" t="s">
        <v>453</v>
      </c>
      <c r="CC3158" t="s">
        <v>99</v>
      </c>
      <c r="CD3158">
        <v>3610</v>
      </c>
      <c r="CE3158" t="s">
        <v>2255</v>
      </c>
      <c r="CF3158" s="3">
        <v>43766</v>
      </c>
      <c r="CI3158">
        <v>1</v>
      </c>
      <c r="CJ3158">
        <v>1</v>
      </c>
      <c r="CK3158">
        <v>21</v>
      </c>
      <c r="CL3158" t="s">
        <v>87</v>
      </c>
    </row>
    <row r="3159" spans="1:90">
      <c r="A3159" t="s">
        <v>72</v>
      </c>
      <c r="B3159" t="s">
        <v>73</v>
      </c>
      <c r="C3159" t="s">
        <v>74</v>
      </c>
      <c r="E3159" t="str">
        <f>"FES1162718908"</f>
        <v>FES1162718908</v>
      </c>
      <c r="F3159" s="3">
        <v>43761</v>
      </c>
      <c r="G3159">
        <v>202004</v>
      </c>
      <c r="H3159" t="s">
        <v>75</v>
      </c>
      <c r="I3159" t="s">
        <v>76</v>
      </c>
      <c r="J3159" t="s">
        <v>77</v>
      </c>
      <c r="K3159" t="s">
        <v>78</v>
      </c>
      <c r="L3159" t="s">
        <v>79</v>
      </c>
      <c r="M3159" t="s">
        <v>80</v>
      </c>
      <c r="N3159" t="s">
        <v>81</v>
      </c>
      <c r="O3159" t="s">
        <v>82</v>
      </c>
      <c r="P3159" t="str">
        <f>"217071634                     "</f>
        <v xml:space="preserve">217071634 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13.45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2</v>
      </c>
      <c r="BI3159">
        <v>6</v>
      </c>
      <c r="BJ3159">
        <v>1.9</v>
      </c>
      <c r="BK3159">
        <v>6</v>
      </c>
      <c r="BL3159" s="4">
        <v>77.52</v>
      </c>
      <c r="BM3159" s="4">
        <v>11.63</v>
      </c>
      <c r="BN3159" s="4">
        <v>89.15</v>
      </c>
      <c r="BO3159" s="4">
        <v>89.15</v>
      </c>
      <c r="BQ3159" t="s">
        <v>83</v>
      </c>
      <c r="BR3159" t="s">
        <v>84</v>
      </c>
      <c r="BS3159" s="3">
        <v>43762</v>
      </c>
      <c r="BT3159" s="5">
        <v>0.37847222222222227</v>
      </c>
      <c r="BU3159" t="s">
        <v>2459</v>
      </c>
      <c r="BV3159" t="s">
        <v>90</v>
      </c>
      <c r="BY3159">
        <v>9512.83</v>
      </c>
      <c r="CC3159" t="s">
        <v>80</v>
      </c>
      <c r="CD3159">
        <v>2094</v>
      </c>
      <c r="CE3159" t="s">
        <v>96</v>
      </c>
      <c r="CF3159" s="3">
        <v>43763</v>
      </c>
      <c r="CI3159">
        <v>1</v>
      </c>
      <c r="CJ3159">
        <v>1</v>
      </c>
      <c r="CK3159">
        <v>22</v>
      </c>
      <c r="CL3159" t="s">
        <v>87</v>
      </c>
    </row>
    <row r="3160" spans="1:90">
      <c r="A3160" t="s">
        <v>72</v>
      </c>
      <c r="B3160" t="s">
        <v>73</v>
      </c>
      <c r="C3160" t="s">
        <v>74</v>
      </c>
      <c r="E3160" t="str">
        <f>"FES1162718922"</f>
        <v>FES1162718922</v>
      </c>
      <c r="F3160" s="3">
        <v>43761</v>
      </c>
      <c r="G3160">
        <v>202004</v>
      </c>
      <c r="H3160" t="s">
        <v>75</v>
      </c>
      <c r="I3160" t="s">
        <v>76</v>
      </c>
      <c r="J3160" t="s">
        <v>77</v>
      </c>
      <c r="K3160" t="s">
        <v>78</v>
      </c>
      <c r="L3160" t="s">
        <v>215</v>
      </c>
      <c r="M3160" t="s">
        <v>216</v>
      </c>
      <c r="N3160" t="s">
        <v>989</v>
      </c>
      <c r="O3160" t="s">
        <v>82</v>
      </c>
      <c r="P3160" t="str">
        <f>"2170713599                    "</f>
        <v xml:space="preserve">2170713599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76.89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17.3</v>
      </c>
      <c r="BJ3160">
        <v>8.8000000000000007</v>
      </c>
      <c r="BK3160">
        <v>17.5</v>
      </c>
      <c r="BL3160" s="4">
        <v>443.02</v>
      </c>
      <c r="BM3160" s="4">
        <v>66.45</v>
      </c>
      <c r="BN3160" s="4">
        <v>509.47</v>
      </c>
      <c r="BO3160" s="4">
        <v>509.47</v>
      </c>
      <c r="BQ3160" t="s">
        <v>83</v>
      </c>
      <c r="BR3160" t="s">
        <v>84</v>
      </c>
      <c r="BS3160" s="3">
        <v>43762</v>
      </c>
      <c r="BT3160" s="5">
        <v>0.4381944444444445</v>
      </c>
      <c r="BU3160" t="s">
        <v>1808</v>
      </c>
      <c r="BV3160" t="s">
        <v>90</v>
      </c>
      <c r="BY3160">
        <v>43937.8</v>
      </c>
      <c r="CA3160" t="s">
        <v>219</v>
      </c>
      <c r="CC3160" t="s">
        <v>216</v>
      </c>
      <c r="CD3160">
        <v>3212</v>
      </c>
      <c r="CE3160" t="s">
        <v>2255</v>
      </c>
      <c r="CF3160" s="3">
        <v>43766</v>
      </c>
      <c r="CI3160">
        <v>1</v>
      </c>
      <c r="CJ3160">
        <v>1</v>
      </c>
      <c r="CK3160">
        <v>21</v>
      </c>
      <c r="CL3160" t="s">
        <v>87</v>
      </c>
    </row>
    <row r="3161" spans="1:90">
      <c r="A3161" t="s">
        <v>72</v>
      </c>
      <c r="B3161" t="s">
        <v>73</v>
      </c>
      <c r="C3161" t="s">
        <v>74</v>
      </c>
      <c r="E3161" t="str">
        <f>"FES1162718906"</f>
        <v>FES1162718906</v>
      </c>
      <c r="F3161" s="3">
        <v>43761</v>
      </c>
      <c r="G3161">
        <v>202004</v>
      </c>
      <c r="H3161" t="s">
        <v>75</v>
      </c>
      <c r="I3161" t="s">
        <v>76</v>
      </c>
      <c r="J3161" t="s">
        <v>77</v>
      </c>
      <c r="K3161" t="s">
        <v>78</v>
      </c>
      <c r="L3161" t="s">
        <v>79</v>
      </c>
      <c r="M3161" t="s">
        <v>80</v>
      </c>
      <c r="N3161" t="s">
        <v>81</v>
      </c>
      <c r="O3161" t="s">
        <v>82</v>
      </c>
      <c r="P3161" t="str">
        <f>"2170713632                    "</f>
        <v xml:space="preserve">2170713632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18.39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2</v>
      </c>
      <c r="BI3161">
        <v>9</v>
      </c>
      <c r="BJ3161">
        <v>3.5</v>
      </c>
      <c r="BK3161">
        <v>9</v>
      </c>
      <c r="BL3161" s="4">
        <v>105.98</v>
      </c>
      <c r="BM3161" s="4">
        <v>15.9</v>
      </c>
      <c r="BN3161" s="4">
        <v>121.88</v>
      </c>
      <c r="BO3161" s="4">
        <v>121.88</v>
      </c>
      <c r="BQ3161" t="s">
        <v>83</v>
      </c>
      <c r="BR3161" t="s">
        <v>84</v>
      </c>
      <c r="BS3161" s="3">
        <v>43762</v>
      </c>
      <c r="BT3161" s="5">
        <v>0.37986111111111115</v>
      </c>
      <c r="BU3161" t="s">
        <v>2459</v>
      </c>
      <c r="BV3161" t="s">
        <v>90</v>
      </c>
      <c r="BY3161">
        <v>17714.48</v>
      </c>
      <c r="CC3161" t="s">
        <v>80</v>
      </c>
      <c r="CD3161">
        <v>2094</v>
      </c>
      <c r="CE3161" t="s">
        <v>2255</v>
      </c>
      <c r="CF3161" s="3">
        <v>43763</v>
      </c>
      <c r="CI3161">
        <v>1</v>
      </c>
      <c r="CJ3161">
        <v>1</v>
      </c>
      <c r="CK3161">
        <v>22</v>
      </c>
      <c r="CL3161" t="s">
        <v>87</v>
      </c>
    </row>
    <row r="3162" spans="1:90">
      <c r="A3162" t="s">
        <v>72</v>
      </c>
      <c r="B3162" t="s">
        <v>73</v>
      </c>
      <c r="C3162" t="s">
        <v>74</v>
      </c>
      <c r="E3162" t="str">
        <f>"FES1162718903"</f>
        <v>FES1162718903</v>
      </c>
      <c r="F3162" s="3">
        <v>43761</v>
      </c>
      <c r="G3162">
        <v>202004</v>
      </c>
      <c r="H3162" t="s">
        <v>75</v>
      </c>
      <c r="I3162" t="s">
        <v>76</v>
      </c>
      <c r="J3162" t="s">
        <v>77</v>
      </c>
      <c r="K3162" t="s">
        <v>78</v>
      </c>
      <c r="L3162" t="s">
        <v>92</v>
      </c>
      <c r="M3162" t="s">
        <v>93</v>
      </c>
      <c r="N3162" t="s">
        <v>870</v>
      </c>
      <c r="O3162" t="s">
        <v>82</v>
      </c>
      <c r="P3162" t="str">
        <f>"2170712755                    "</f>
        <v xml:space="preserve">2170712755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13.19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2.6</v>
      </c>
      <c r="BJ3162">
        <v>1.7</v>
      </c>
      <c r="BK3162">
        <v>3</v>
      </c>
      <c r="BL3162" s="4">
        <v>75.98</v>
      </c>
      <c r="BM3162" s="4">
        <v>11.4</v>
      </c>
      <c r="BN3162" s="4">
        <v>87.38</v>
      </c>
      <c r="BO3162" s="4">
        <v>87.38</v>
      </c>
      <c r="BQ3162" t="s">
        <v>95</v>
      </c>
      <c r="BR3162" t="s">
        <v>84</v>
      </c>
      <c r="BS3162" s="3">
        <v>43762</v>
      </c>
      <c r="BT3162" s="5">
        <v>0.42499999999999999</v>
      </c>
      <c r="BU3162" t="s">
        <v>3085</v>
      </c>
      <c r="BV3162" t="s">
        <v>90</v>
      </c>
      <c r="BY3162">
        <v>8673.98</v>
      </c>
      <c r="CA3162" t="s">
        <v>147</v>
      </c>
      <c r="CC3162" t="s">
        <v>93</v>
      </c>
      <c r="CD3162">
        <v>7441</v>
      </c>
      <c r="CE3162" t="s">
        <v>86</v>
      </c>
      <c r="CF3162" s="3">
        <v>43763</v>
      </c>
      <c r="CI3162">
        <v>1</v>
      </c>
      <c r="CJ3162">
        <v>1</v>
      </c>
      <c r="CK3162">
        <v>21</v>
      </c>
      <c r="CL3162" t="s">
        <v>87</v>
      </c>
    </row>
    <row r="3163" spans="1:90">
      <c r="A3163" t="s">
        <v>72</v>
      </c>
      <c r="B3163" t="s">
        <v>73</v>
      </c>
      <c r="C3163" t="s">
        <v>74</v>
      </c>
      <c r="E3163" t="str">
        <f>"FES1162718891"</f>
        <v>FES1162718891</v>
      </c>
      <c r="F3163" s="3">
        <v>43761</v>
      </c>
      <c r="G3163">
        <v>202004</v>
      </c>
      <c r="H3163" t="s">
        <v>75</v>
      </c>
      <c r="I3163" t="s">
        <v>76</v>
      </c>
      <c r="J3163" t="s">
        <v>77</v>
      </c>
      <c r="K3163" t="s">
        <v>78</v>
      </c>
      <c r="L3163" t="s">
        <v>92</v>
      </c>
      <c r="M3163" t="s">
        <v>93</v>
      </c>
      <c r="N3163" t="s">
        <v>276</v>
      </c>
      <c r="O3163" t="s">
        <v>82</v>
      </c>
      <c r="P3163" t="str">
        <f>"2170713164                    "</f>
        <v xml:space="preserve">2170713164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19.78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1.8</v>
      </c>
      <c r="BJ3163">
        <v>4.2</v>
      </c>
      <c r="BK3163">
        <v>4.5</v>
      </c>
      <c r="BL3163" s="4">
        <v>113.95</v>
      </c>
      <c r="BM3163" s="4">
        <v>17.09</v>
      </c>
      <c r="BN3163" s="4">
        <v>131.04</v>
      </c>
      <c r="BO3163" s="4">
        <v>131.04</v>
      </c>
      <c r="BQ3163" t="s">
        <v>95</v>
      </c>
      <c r="BR3163" t="s">
        <v>84</v>
      </c>
      <c r="BS3163" s="3">
        <v>43762</v>
      </c>
      <c r="BT3163" s="5">
        <v>0.3659722222222222</v>
      </c>
      <c r="BU3163" t="s">
        <v>277</v>
      </c>
      <c r="BV3163" t="s">
        <v>90</v>
      </c>
      <c r="BY3163">
        <v>20907.599999999999</v>
      </c>
      <c r="CA3163" t="s">
        <v>214</v>
      </c>
      <c r="CC3163" t="s">
        <v>93</v>
      </c>
      <c r="CD3163">
        <v>7441</v>
      </c>
      <c r="CE3163" t="s">
        <v>2255</v>
      </c>
      <c r="CF3163" s="3">
        <v>43763</v>
      </c>
      <c r="CI3163">
        <v>1</v>
      </c>
      <c r="CJ3163">
        <v>1</v>
      </c>
      <c r="CK3163">
        <v>21</v>
      </c>
      <c r="CL3163" t="s">
        <v>87</v>
      </c>
    </row>
    <row r="3164" spans="1:90">
      <c r="A3164" t="s">
        <v>72</v>
      </c>
      <c r="B3164" t="s">
        <v>73</v>
      </c>
      <c r="C3164" t="s">
        <v>74</v>
      </c>
      <c r="E3164" t="str">
        <f>"FES1162718859"</f>
        <v>FES1162718859</v>
      </c>
      <c r="F3164" s="3">
        <v>43761</v>
      </c>
      <c r="G3164">
        <v>202004</v>
      </c>
      <c r="H3164" t="s">
        <v>75</v>
      </c>
      <c r="I3164" t="s">
        <v>76</v>
      </c>
      <c r="J3164" t="s">
        <v>77</v>
      </c>
      <c r="K3164" t="s">
        <v>78</v>
      </c>
      <c r="L3164" t="s">
        <v>215</v>
      </c>
      <c r="M3164" t="s">
        <v>216</v>
      </c>
      <c r="N3164" t="s">
        <v>384</v>
      </c>
      <c r="O3164" t="s">
        <v>82</v>
      </c>
      <c r="P3164" t="str">
        <f>"2170713338                    "</f>
        <v xml:space="preserve">2170713338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13.19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2.6</v>
      </c>
      <c r="BJ3164">
        <v>1.1000000000000001</v>
      </c>
      <c r="BK3164">
        <v>3</v>
      </c>
      <c r="BL3164" s="4">
        <v>75.98</v>
      </c>
      <c r="BM3164" s="4">
        <v>11.4</v>
      </c>
      <c r="BN3164" s="4">
        <v>87.38</v>
      </c>
      <c r="BO3164" s="4">
        <v>87.38</v>
      </c>
      <c r="BQ3164" t="s">
        <v>95</v>
      </c>
      <c r="BR3164" t="s">
        <v>84</v>
      </c>
      <c r="BS3164" s="3">
        <v>43762</v>
      </c>
      <c r="BT3164" s="5">
        <v>0.43402777777777773</v>
      </c>
      <c r="BU3164" t="s">
        <v>803</v>
      </c>
      <c r="BV3164" t="s">
        <v>90</v>
      </c>
      <c r="BY3164">
        <v>5386.42</v>
      </c>
      <c r="CA3164" t="s">
        <v>2017</v>
      </c>
      <c r="CC3164" t="s">
        <v>216</v>
      </c>
      <c r="CD3164">
        <v>3201</v>
      </c>
      <c r="CE3164" t="s">
        <v>86</v>
      </c>
      <c r="CF3164" s="3">
        <v>43766</v>
      </c>
      <c r="CI3164">
        <v>1</v>
      </c>
      <c r="CJ3164">
        <v>1</v>
      </c>
      <c r="CK3164">
        <v>21</v>
      </c>
      <c r="CL3164" t="s">
        <v>87</v>
      </c>
    </row>
    <row r="3165" spans="1:90">
      <c r="A3165" t="s">
        <v>72</v>
      </c>
      <c r="B3165" t="s">
        <v>73</v>
      </c>
      <c r="C3165" t="s">
        <v>74</v>
      </c>
      <c r="E3165" t="str">
        <f>"FES1162718917"</f>
        <v>FES1162718917</v>
      </c>
      <c r="F3165" s="3">
        <v>43761</v>
      </c>
      <c r="G3165">
        <v>202004</v>
      </c>
      <c r="H3165" t="s">
        <v>75</v>
      </c>
      <c r="I3165" t="s">
        <v>76</v>
      </c>
      <c r="J3165" t="s">
        <v>77</v>
      </c>
      <c r="K3165" t="s">
        <v>78</v>
      </c>
      <c r="L3165" t="s">
        <v>937</v>
      </c>
      <c r="M3165" t="s">
        <v>938</v>
      </c>
      <c r="N3165" t="s">
        <v>939</v>
      </c>
      <c r="O3165" t="s">
        <v>82</v>
      </c>
      <c r="P3165" t="str">
        <f>"2170713643                    "</f>
        <v xml:space="preserve">2170713643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17.04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 s="4">
        <v>98.16</v>
      </c>
      <c r="BM3165" s="4">
        <v>14.72</v>
      </c>
      <c r="BN3165" s="4">
        <v>112.88</v>
      </c>
      <c r="BO3165" s="4">
        <v>112.88</v>
      </c>
      <c r="BQ3165" t="s">
        <v>83</v>
      </c>
      <c r="BR3165" t="s">
        <v>84</v>
      </c>
      <c r="BS3165" s="3">
        <v>43762</v>
      </c>
      <c r="BT3165" s="5">
        <v>0.41666666666666669</v>
      </c>
      <c r="BU3165" t="s">
        <v>3009</v>
      </c>
      <c r="BV3165" t="s">
        <v>90</v>
      </c>
      <c r="BY3165">
        <v>1200</v>
      </c>
      <c r="CC3165" t="s">
        <v>938</v>
      </c>
      <c r="CD3165">
        <v>6500</v>
      </c>
      <c r="CE3165" t="s">
        <v>96</v>
      </c>
      <c r="CI3165">
        <v>1</v>
      </c>
      <c r="CJ3165">
        <v>1</v>
      </c>
      <c r="CK3165">
        <v>23</v>
      </c>
      <c r="CL3165" t="s">
        <v>87</v>
      </c>
    </row>
    <row r="3166" spans="1:90">
      <c r="A3166" t="s">
        <v>72</v>
      </c>
      <c r="B3166" t="s">
        <v>73</v>
      </c>
      <c r="C3166" t="s">
        <v>74</v>
      </c>
      <c r="E3166" t="str">
        <f>"FES1162718890"</f>
        <v>FES1162718890</v>
      </c>
      <c r="F3166" s="3">
        <v>43761</v>
      </c>
      <c r="G3166">
        <v>202004</v>
      </c>
      <c r="H3166" t="s">
        <v>75</v>
      </c>
      <c r="I3166" t="s">
        <v>76</v>
      </c>
      <c r="J3166" t="s">
        <v>77</v>
      </c>
      <c r="K3166" t="s">
        <v>78</v>
      </c>
      <c r="L3166" t="s">
        <v>92</v>
      </c>
      <c r="M3166" t="s">
        <v>93</v>
      </c>
      <c r="N3166" t="s">
        <v>276</v>
      </c>
      <c r="O3166" t="s">
        <v>82</v>
      </c>
      <c r="P3166" t="str">
        <f>"2170713613                    "</f>
        <v xml:space="preserve">2170713613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8.7899999999999991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 s="4">
        <v>50.66</v>
      </c>
      <c r="BM3166" s="4">
        <v>7.6</v>
      </c>
      <c r="BN3166" s="4">
        <v>58.26</v>
      </c>
      <c r="BO3166" s="4">
        <v>58.26</v>
      </c>
      <c r="BQ3166" t="s">
        <v>95</v>
      </c>
      <c r="BR3166" t="s">
        <v>84</v>
      </c>
      <c r="BS3166" s="3">
        <v>43762</v>
      </c>
      <c r="BT3166" s="5">
        <v>0.3659722222222222</v>
      </c>
      <c r="BU3166" t="s">
        <v>277</v>
      </c>
      <c r="BV3166" t="s">
        <v>90</v>
      </c>
      <c r="BY3166">
        <v>1200</v>
      </c>
      <c r="CA3166" t="s">
        <v>214</v>
      </c>
      <c r="CC3166" t="s">
        <v>93</v>
      </c>
      <c r="CD3166">
        <v>7441</v>
      </c>
      <c r="CE3166" t="s">
        <v>96</v>
      </c>
      <c r="CF3166" s="3">
        <v>43763</v>
      </c>
      <c r="CI3166">
        <v>1</v>
      </c>
      <c r="CJ3166">
        <v>1</v>
      </c>
      <c r="CK3166">
        <v>21</v>
      </c>
      <c r="CL3166" t="s">
        <v>87</v>
      </c>
    </row>
    <row r="3167" spans="1:90">
      <c r="A3167" t="s">
        <v>72</v>
      </c>
      <c r="B3167" t="s">
        <v>73</v>
      </c>
      <c r="C3167" t="s">
        <v>74</v>
      </c>
      <c r="E3167" t="str">
        <f>"FES1162718907"</f>
        <v>FES1162718907</v>
      </c>
      <c r="F3167" s="3">
        <v>43761</v>
      </c>
      <c r="G3167">
        <v>202004</v>
      </c>
      <c r="H3167" t="s">
        <v>75</v>
      </c>
      <c r="I3167" t="s">
        <v>76</v>
      </c>
      <c r="J3167" t="s">
        <v>77</v>
      </c>
      <c r="K3167" t="s">
        <v>78</v>
      </c>
      <c r="L3167" t="s">
        <v>308</v>
      </c>
      <c r="M3167" t="s">
        <v>308</v>
      </c>
      <c r="N3167" t="s">
        <v>491</v>
      </c>
      <c r="O3167" t="s">
        <v>82</v>
      </c>
      <c r="P3167" t="str">
        <f>"2170713633                    "</f>
        <v xml:space="preserve">2170713633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17.04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 s="4">
        <v>98.16</v>
      </c>
      <c r="BM3167" s="4">
        <v>14.72</v>
      </c>
      <c r="BN3167" s="4">
        <v>112.88</v>
      </c>
      <c r="BO3167" s="4">
        <v>112.88</v>
      </c>
      <c r="BQ3167" t="s">
        <v>95</v>
      </c>
      <c r="BR3167" t="s">
        <v>84</v>
      </c>
      <c r="BS3167" s="3">
        <v>43762</v>
      </c>
      <c r="BT3167" s="5">
        <v>0.49444444444444446</v>
      </c>
      <c r="BU3167" t="s">
        <v>492</v>
      </c>
      <c r="BV3167" t="s">
        <v>90</v>
      </c>
      <c r="BY3167">
        <v>1200</v>
      </c>
      <c r="CA3167" t="s">
        <v>311</v>
      </c>
      <c r="CC3167" t="s">
        <v>308</v>
      </c>
      <c r="CD3167">
        <v>7646</v>
      </c>
      <c r="CE3167" t="s">
        <v>96</v>
      </c>
      <c r="CF3167" s="3">
        <v>43763</v>
      </c>
      <c r="CI3167">
        <v>1</v>
      </c>
      <c r="CJ3167">
        <v>1</v>
      </c>
      <c r="CK3167">
        <v>23</v>
      </c>
      <c r="CL3167" t="s">
        <v>87</v>
      </c>
    </row>
    <row r="3168" spans="1:90">
      <c r="A3168" t="s">
        <v>72</v>
      </c>
      <c r="B3168" t="s">
        <v>73</v>
      </c>
      <c r="C3168" t="s">
        <v>74</v>
      </c>
      <c r="E3168" t="str">
        <f>"FES1162718897"</f>
        <v>FES1162718897</v>
      </c>
      <c r="F3168" s="3">
        <v>43761</v>
      </c>
      <c r="G3168">
        <v>202004</v>
      </c>
      <c r="H3168" t="s">
        <v>75</v>
      </c>
      <c r="I3168" t="s">
        <v>76</v>
      </c>
      <c r="J3168" t="s">
        <v>77</v>
      </c>
      <c r="K3168" t="s">
        <v>78</v>
      </c>
      <c r="L3168" t="s">
        <v>92</v>
      </c>
      <c r="M3168" t="s">
        <v>93</v>
      </c>
      <c r="N3168" t="s">
        <v>426</v>
      </c>
      <c r="O3168" t="s">
        <v>82</v>
      </c>
      <c r="P3168" t="str">
        <f>"2170713624                    "</f>
        <v xml:space="preserve">2170713624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8.7899999999999991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 s="4">
        <v>50.66</v>
      </c>
      <c r="BM3168" s="4">
        <v>7.6</v>
      </c>
      <c r="BN3168" s="4">
        <v>58.26</v>
      </c>
      <c r="BO3168" s="4">
        <v>58.26</v>
      </c>
      <c r="BQ3168" t="s">
        <v>95</v>
      </c>
      <c r="BR3168" t="s">
        <v>84</v>
      </c>
      <c r="BS3168" s="3">
        <v>43762</v>
      </c>
      <c r="BT3168" s="5">
        <v>0.39374999999999999</v>
      </c>
      <c r="BU3168" t="s">
        <v>3119</v>
      </c>
      <c r="BV3168" t="s">
        <v>90</v>
      </c>
      <c r="BY3168">
        <v>1200</v>
      </c>
      <c r="CA3168" t="s">
        <v>2771</v>
      </c>
      <c r="CC3168" t="s">
        <v>93</v>
      </c>
      <c r="CD3168">
        <v>7460</v>
      </c>
      <c r="CE3168" t="s">
        <v>96</v>
      </c>
      <c r="CF3168" s="3">
        <v>43763</v>
      </c>
      <c r="CI3168">
        <v>1</v>
      </c>
      <c r="CJ3168">
        <v>1</v>
      </c>
      <c r="CK3168">
        <v>21</v>
      </c>
      <c r="CL3168" t="s">
        <v>87</v>
      </c>
    </row>
    <row r="3169" spans="1:90">
      <c r="A3169" t="s">
        <v>72</v>
      </c>
      <c r="B3169" t="s">
        <v>73</v>
      </c>
      <c r="C3169" t="s">
        <v>74</v>
      </c>
      <c r="E3169" t="str">
        <f>"FES1162718912"</f>
        <v>FES1162718912</v>
      </c>
      <c r="F3169" s="3">
        <v>43761</v>
      </c>
      <c r="G3169">
        <v>202004</v>
      </c>
      <c r="H3169" t="s">
        <v>75</v>
      </c>
      <c r="I3169" t="s">
        <v>76</v>
      </c>
      <c r="J3169" t="s">
        <v>77</v>
      </c>
      <c r="K3169" t="s">
        <v>78</v>
      </c>
      <c r="L3169" t="s">
        <v>92</v>
      </c>
      <c r="M3169" t="s">
        <v>93</v>
      </c>
      <c r="N3169" t="s">
        <v>3120</v>
      </c>
      <c r="O3169" t="s">
        <v>82</v>
      </c>
      <c r="P3169" t="str">
        <f>"2170713637                    "</f>
        <v xml:space="preserve">2170713637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10.99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2.2999999999999998</v>
      </c>
      <c r="BJ3169">
        <v>1.3</v>
      </c>
      <c r="BK3169">
        <v>2.5</v>
      </c>
      <c r="BL3169" s="4">
        <v>63.32</v>
      </c>
      <c r="BM3169" s="4">
        <v>9.5</v>
      </c>
      <c r="BN3169" s="4">
        <v>72.819999999999993</v>
      </c>
      <c r="BO3169" s="4">
        <v>72.819999999999993</v>
      </c>
      <c r="BQ3169" t="s">
        <v>83</v>
      </c>
      <c r="BR3169" t="s">
        <v>84</v>
      </c>
      <c r="BS3169" s="3">
        <v>43762</v>
      </c>
      <c r="BT3169" s="5">
        <v>0.3611111111111111</v>
      </c>
      <c r="BU3169" t="s">
        <v>3121</v>
      </c>
      <c r="BV3169" t="s">
        <v>90</v>
      </c>
      <c r="BY3169">
        <v>6359.65</v>
      </c>
      <c r="CA3169" t="s">
        <v>270</v>
      </c>
      <c r="CC3169" t="s">
        <v>93</v>
      </c>
      <c r="CD3169">
        <v>7530</v>
      </c>
      <c r="CE3169" t="s">
        <v>96</v>
      </c>
      <c r="CF3169" s="3">
        <v>43763</v>
      </c>
      <c r="CI3169">
        <v>1</v>
      </c>
      <c r="CJ3169">
        <v>1</v>
      </c>
      <c r="CK3169">
        <v>21</v>
      </c>
      <c r="CL3169" t="s">
        <v>87</v>
      </c>
    </row>
    <row r="3170" spans="1:90">
      <c r="A3170" t="s">
        <v>72</v>
      </c>
      <c r="B3170" t="s">
        <v>73</v>
      </c>
      <c r="C3170" t="s">
        <v>74</v>
      </c>
      <c r="E3170" t="str">
        <f>"FES1162718320"</f>
        <v>FES1162718320</v>
      </c>
      <c r="F3170" s="3">
        <v>43759</v>
      </c>
      <c r="G3170">
        <v>202004</v>
      </c>
      <c r="H3170" t="s">
        <v>75</v>
      </c>
      <c r="I3170" t="s">
        <v>76</v>
      </c>
      <c r="J3170" t="s">
        <v>151</v>
      </c>
      <c r="K3170" t="s">
        <v>78</v>
      </c>
      <c r="L3170" t="s">
        <v>479</v>
      </c>
      <c r="M3170" t="s">
        <v>480</v>
      </c>
      <c r="N3170" t="s">
        <v>1022</v>
      </c>
      <c r="O3170" t="s">
        <v>925</v>
      </c>
      <c r="P3170" t="str">
        <f>"2170713063                    "</f>
        <v xml:space="preserve">2170713063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19.79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5.3</v>
      </c>
      <c r="BJ3170">
        <v>1.9</v>
      </c>
      <c r="BK3170">
        <v>6</v>
      </c>
      <c r="BL3170" s="4">
        <v>114.01</v>
      </c>
      <c r="BM3170" s="4">
        <v>17.100000000000001</v>
      </c>
      <c r="BN3170" s="4">
        <v>131.11000000000001</v>
      </c>
      <c r="BO3170" s="4">
        <v>131.11000000000001</v>
      </c>
      <c r="BQ3170" t="s">
        <v>83</v>
      </c>
      <c r="BR3170" t="s">
        <v>155</v>
      </c>
      <c r="BS3170" s="3">
        <v>43760</v>
      </c>
      <c r="BT3170" s="5">
        <v>0.42986111111111108</v>
      </c>
      <c r="BU3170" t="s">
        <v>3122</v>
      </c>
      <c r="BV3170" t="s">
        <v>90</v>
      </c>
      <c r="BY3170">
        <v>9603.74</v>
      </c>
      <c r="BZ3170" t="s">
        <v>27</v>
      </c>
      <c r="CA3170" t="s">
        <v>625</v>
      </c>
      <c r="CC3170" t="s">
        <v>480</v>
      </c>
      <c r="CD3170">
        <v>1961</v>
      </c>
      <c r="CE3170" t="s">
        <v>86</v>
      </c>
      <c r="CF3170" s="3">
        <v>43762</v>
      </c>
      <c r="CI3170">
        <v>1</v>
      </c>
      <c r="CJ3170">
        <v>1</v>
      </c>
      <c r="CK3170">
        <v>34</v>
      </c>
      <c r="CL3170" t="s">
        <v>87</v>
      </c>
    </row>
    <row r="3171" spans="1:90">
      <c r="A3171" t="s">
        <v>72</v>
      </c>
      <c r="B3171" t="s">
        <v>73</v>
      </c>
      <c r="C3171" t="s">
        <v>74</v>
      </c>
      <c r="E3171" t="str">
        <f>"FES1162720465"</f>
        <v>FES1162720465</v>
      </c>
      <c r="F3171" s="3">
        <v>43769</v>
      </c>
      <c r="G3171">
        <v>202004</v>
      </c>
      <c r="H3171" t="s">
        <v>75</v>
      </c>
      <c r="I3171" t="s">
        <v>76</v>
      </c>
      <c r="J3171" t="s">
        <v>77</v>
      </c>
      <c r="K3171" t="s">
        <v>78</v>
      </c>
      <c r="L3171" t="s">
        <v>119</v>
      </c>
      <c r="M3171" t="s">
        <v>120</v>
      </c>
      <c r="N3171" t="s">
        <v>121</v>
      </c>
      <c r="O3171" t="s">
        <v>82</v>
      </c>
      <c r="P3171" t="str">
        <f>"2170713126                    "</f>
        <v xml:space="preserve">2170713126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8.7899999999999991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1.1000000000000001</v>
      </c>
      <c r="BJ3171">
        <v>1.5</v>
      </c>
      <c r="BK3171">
        <v>1.5</v>
      </c>
      <c r="BL3171" s="4">
        <v>50.66</v>
      </c>
      <c r="BM3171" s="4">
        <v>7.6</v>
      </c>
      <c r="BN3171" s="4">
        <v>58.26</v>
      </c>
      <c r="BO3171" s="4">
        <v>58.26</v>
      </c>
      <c r="BQ3171" t="s">
        <v>95</v>
      </c>
      <c r="BR3171" t="s">
        <v>84</v>
      </c>
      <c r="BS3171" t="s">
        <v>85</v>
      </c>
      <c r="BY3171">
        <v>7357.95</v>
      </c>
      <c r="CC3171" t="s">
        <v>120</v>
      </c>
      <c r="CD3171">
        <v>6001</v>
      </c>
      <c r="CE3171" t="s">
        <v>96</v>
      </c>
      <c r="CI3171">
        <v>1</v>
      </c>
      <c r="CJ3171" t="s">
        <v>85</v>
      </c>
      <c r="CK3171">
        <v>21</v>
      </c>
      <c r="CL3171" t="s">
        <v>87</v>
      </c>
    </row>
    <row r="3172" spans="1:90">
      <c r="A3172" t="s">
        <v>72</v>
      </c>
      <c r="B3172" t="s">
        <v>73</v>
      </c>
      <c r="C3172" t="s">
        <v>74</v>
      </c>
      <c r="E3172" t="str">
        <f>"FES1162719891"</f>
        <v>FES1162719891</v>
      </c>
      <c r="F3172" s="3">
        <v>43767</v>
      </c>
      <c r="G3172">
        <v>202004</v>
      </c>
      <c r="H3172" t="s">
        <v>75</v>
      </c>
      <c r="I3172" t="s">
        <v>76</v>
      </c>
      <c r="J3172" t="s">
        <v>151</v>
      </c>
      <c r="K3172" t="s">
        <v>78</v>
      </c>
      <c r="L3172" t="s">
        <v>601</v>
      </c>
      <c r="M3172" t="s">
        <v>602</v>
      </c>
      <c r="N3172" t="s">
        <v>1009</v>
      </c>
      <c r="O3172" t="s">
        <v>925</v>
      </c>
      <c r="P3172" t="str">
        <f>"2170714404                    "</f>
        <v xml:space="preserve">2170714404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19.79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5.9</v>
      </c>
      <c r="BJ3172">
        <v>1.5</v>
      </c>
      <c r="BK3172">
        <v>6</v>
      </c>
      <c r="BL3172" s="4">
        <v>114.01</v>
      </c>
      <c r="BM3172" s="4">
        <v>17.100000000000001</v>
      </c>
      <c r="BN3172" s="4">
        <v>131.11000000000001</v>
      </c>
      <c r="BO3172" s="4">
        <v>131.11000000000001</v>
      </c>
      <c r="BQ3172" t="s">
        <v>83</v>
      </c>
      <c r="BR3172" t="s">
        <v>155</v>
      </c>
      <c r="BS3172" s="3">
        <v>43768</v>
      </c>
      <c r="BT3172" s="5">
        <v>0.39097222222222222</v>
      </c>
      <c r="BU3172" t="s">
        <v>2594</v>
      </c>
      <c r="BV3172" t="s">
        <v>90</v>
      </c>
      <c r="BY3172">
        <v>7263.17</v>
      </c>
      <c r="BZ3172" t="s">
        <v>27</v>
      </c>
      <c r="CA3172" t="s">
        <v>688</v>
      </c>
      <c r="CC3172" t="s">
        <v>602</v>
      </c>
      <c r="CD3172">
        <v>250</v>
      </c>
      <c r="CE3172" t="s">
        <v>86</v>
      </c>
      <c r="CI3172">
        <v>1</v>
      </c>
      <c r="CJ3172">
        <v>1</v>
      </c>
      <c r="CK3172">
        <v>34</v>
      </c>
      <c r="CL3172" t="s">
        <v>87</v>
      </c>
    </row>
    <row r="3173" spans="1:90">
      <c r="A3173" t="s">
        <v>72</v>
      </c>
      <c r="B3173" t="s">
        <v>73</v>
      </c>
      <c r="C3173" t="s">
        <v>74</v>
      </c>
      <c r="E3173" t="str">
        <f>"FES1162720463"</f>
        <v>FES1162720463</v>
      </c>
      <c r="F3173" s="3">
        <v>43769</v>
      </c>
      <c r="G3173">
        <v>202004</v>
      </c>
      <c r="H3173" t="s">
        <v>75</v>
      </c>
      <c r="I3173" t="s">
        <v>76</v>
      </c>
      <c r="J3173" t="s">
        <v>77</v>
      </c>
      <c r="K3173" t="s">
        <v>78</v>
      </c>
      <c r="L3173" t="s">
        <v>119</v>
      </c>
      <c r="M3173" t="s">
        <v>120</v>
      </c>
      <c r="N3173" t="s">
        <v>121</v>
      </c>
      <c r="O3173" t="s">
        <v>82</v>
      </c>
      <c r="P3173" t="str">
        <f>"2170713298                    "</f>
        <v xml:space="preserve">2170713298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10.99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0.8</v>
      </c>
      <c r="BJ3173">
        <v>2.1</v>
      </c>
      <c r="BK3173">
        <v>2.5</v>
      </c>
      <c r="BL3173" s="4">
        <v>63.32</v>
      </c>
      <c r="BM3173" s="4">
        <v>9.5</v>
      </c>
      <c r="BN3173" s="4">
        <v>72.819999999999993</v>
      </c>
      <c r="BO3173" s="4">
        <v>72.819999999999993</v>
      </c>
      <c r="BQ3173" t="s">
        <v>95</v>
      </c>
      <c r="BR3173" t="s">
        <v>84</v>
      </c>
      <c r="BS3173" t="s">
        <v>85</v>
      </c>
      <c r="BY3173">
        <v>10550.09</v>
      </c>
      <c r="CC3173" t="s">
        <v>120</v>
      </c>
      <c r="CD3173">
        <v>6001</v>
      </c>
      <c r="CE3173" t="s">
        <v>96</v>
      </c>
      <c r="CI3173">
        <v>1</v>
      </c>
      <c r="CJ3173" t="s">
        <v>85</v>
      </c>
      <c r="CK3173">
        <v>21</v>
      </c>
      <c r="CL3173" t="s">
        <v>87</v>
      </c>
    </row>
    <row r="3174" spans="1:90">
      <c r="A3174" t="s">
        <v>72</v>
      </c>
      <c r="B3174" t="s">
        <v>73</v>
      </c>
      <c r="C3174" t="s">
        <v>74</v>
      </c>
      <c r="E3174" t="str">
        <f>"FES1162719755"</f>
        <v>FES1162719755</v>
      </c>
      <c r="F3174" s="3">
        <v>43767</v>
      </c>
      <c r="G3174">
        <v>202004</v>
      </c>
      <c r="H3174" t="s">
        <v>75</v>
      </c>
      <c r="I3174" t="s">
        <v>76</v>
      </c>
      <c r="J3174" t="s">
        <v>151</v>
      </c>
      <c r="K3174" t="s">
        <v>78</v>
      </c>
      <c r="L3174" t="s">
        <v>601</v>
      </c>
      <c r="M3174" t="s">
        <v>602</v>
      </c>
      <c r="N3174" t="s">
        <v>603</v>
      </c>
      <c r="O3174" t="s">
        <v>925</v>
      </c>
      <c r="P3174" t="str">
        <f>"2170714266                    "</f>
        <v xml:space="preserve">2170714266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12.36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3.3</v>
      </c>
      <c r="BJ3174">
        <v>1.4</v>
      </c>
      <c r="BK3174">
        <v>4</v>
      </c>
      <c r="BL3174" s="4">
        <v>71.239999999999995</v>
      </c>
      <c r="BM3174" s="4">
        <v>10.69</v>
      </c>
      <c r="BN3174" s="4">
        <v>81.93</v>
      </c>
      <c r="BO3174" s="4">
        <v>81.93</v>
      </c>
      <c r="BQ3174" t="s">
        <v>83</v>
      </c>
      <c r="BR3174" t="s">
        <v>155</v>
      </c>
      <c r="BS3174" s="3">
        <v>43768</v>
      </c>
      <c r="BT3174" s="5">
        <v>0.37152777777777773</v>
      </c>
      <c r="BU3174" t="s">
        <v>604</v>
      </c>
      <c r="BV3174" t="s">
        <v>90</v>
      </c>
      <c r="BY3174">
        <v>6866.19</v>
      </c>
      <c r="BZ3174" t="s">
        <v>27</v>
      </c>
      <c r="CA3174" t="s">
        <v>688</v>
      </c>
      <c r="CC3174" t="s">
        <v>602</v>
      </c>
      <c r="CD3174">
        <v>250</v>
      </c>
      <c r="CE3174" t="s">
        <v>86</v>
      </c>
      <c r="CI3174">
        <v>1</v>
      </c>
      <c r="CJ3174">
        <v>1</v>
      </c>
      <c r="CK3174">
        <v>34</v>
      </c>
      <c r="CL3174" t="s">
        <v>87</v>
      </c>
    </row>
    <row r="3175" spans="1:90">
      <c r="A3175" t="s">
        <v>72</v>
      </c>
      <c r="B3175" t="s">
        <v>73</v>
      </c>
      <c r="C3175" t="s">
        <v>74</v>
      </c>
      <c r="E3175" t="str">
        <f>"FES1162720343"</f>
        <v>FES1162720343</v>
      </c>
      <c r="F3175" s="3">
        <v>43769</v>
      </c>
      <c r="G3175">
        <v>202004</v>
      </c>
      <c r="H3175" t="s">
        <v>75</v>
      </c>
      <c r="I3175" t="s">
        <v>76</v>
      </c>
      <c r="J3175" t="s">
        <v>77</v>
      </c>
      <c r="K3175" t="s">
        <v>78</v>
      </c>
      <c r="L3175" t="s">
        <v>119</v>
      </c>
      <c r="M3175" t="s">
        <v>120</v>
      </c>
      <c r="N3175" t="s">
        <v>406</v>
      </c>
      <c r="O3175" t="s">
        <v>82</v>
      </c>
      <c r="P3175" t="str">
        <f>"2170712657                    "</f>
        <v xml:space="preserve">2170712657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8.7899999999999991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0.7</v>
      </c>
      <c r="BJ3175">
        <v>0.6</v>
      </c>
      <c r="BK3175">
        <v>1</v>
      </c>
      <c r="BL3175" s="4">
        <v>50.66</v>
      </c>
      <c r="BM3175" s="4">
        <v>7.6</v>
      </c>
      <c r="BN3175" s="4">
        <v>58.26</v>
      </c>
      <c r="BO3175" s="4">
        <v>58.26</v>
      </c>
      <c r="BQ3175" t="s">
        <v>95</v>
      </c>
      <c r="BR3175" t="s">
        <v>84</v>
      </c>
      <c r="BS3175" t="s">
        <v>85</v>
      </c>
      <c r="BY3175">
        <v>3152.1</v>
      </c>
      <c r="CC3175" t="s">
        <v>120</v>
      </c>
      <c r="CD3175">
        <v>6001</v>
      </c>
      <c r="CE3175" t="s">
        <v>96</v>
      </c>
      <c r="CI3175">
        <v>1</v>
      </c>
      <c r="CJ3175" t="s">
        <v>85</v>
      </c>
      <c r="CK3175">
        <v>21</v>
      </c>
      <c r="CL3175" t="s">
        <v>87</v>
      </c>
    </row>
    <row r="3176" spans="1:90">
      <c r="A3176" t="s">
        <v>72</v>
      </c>
      <c r="B3176" t="s">
        <v>73</v>
      </c>
      <c r="C3176" t="s">
        <v>74</v>
      </c>
      <c r="E3176" t="str">
        <f>"FES1162719413"</f>
        <v>FES1162719413</v>
      </c>
      <c r="F3176" s="3">
        <v>43763</v>
      </c>
      <c r="G3176">
        <v>202004</v>
      </c>
      <c r="H3176" t="s">
        <v>75</v>
      </c>
      <c r="I3176" t="s">
        <v>76</v>
      </c>
      <c r="J3176" t="s">
        <v>77</v>
      </c>
      <c r="K3176" t="s">
        <v>78</v>
      </c>
      <c r="L3176" t="s">
        <v>1166</v>
      </c>
      <c r="M3176" t="s">
        <v>1167</v>
      </c>
      <c r="N3176" t="s">
        <v>1168</v>
      </c>
      <c r="O3176" t="s">
        <v>82</v>
      </c>
      <c r="P3176" t="str">
        <f>"2170711455                    "</f>
        <v xml:space="preserve">2170711455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17.04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0.2</v>
      </c>
      <c r="BJ3176">
        <v>1.1000000000000001</v>
      </c>
      <c r="BK3176">
        <v>1.5</v>
      </c>
      <c r="BL3176" s="4">
        <v>98.16</v>
      </c>
      <c r="BM3176" s="4">
        <v>14.72</v>
      </c>
      <c r="BN3176" s="4">
        <v>112.88</v>
      </c>
      <c r="BO3176" s="4">
        <v>112.88</v>
      </c>
      <c r="BQ3176" t="s">
        <v>95</v>
      </c>
      <c r="BR3176" t="s">
        <v>84</v>
      </c>
      <c r="BS3176" s="3">
        <v>43766</v>
      </c>
      <c r="BT3176" s="5">
        <v>0.61805555555555558</v>
      </c>
      <c r="BU3176" t="s">
        <v>1855</v>
      </c>
      <c r="BV3176" t="s">
        <v>90</v>
      </c>
      <c r="BY3176">
        <v>5324.33</v>
      </c>
      <c r="CC3176" t="s">
        <v>1167</v>
      </c>
      <c r="CD3176">
        <v>5850</v>
      </c>
      <c r="CE3176" t="s">
        <v>96</v>
      </c>
      <c r="CF3176" s="3">
        <v>43769</v>
      </c>
      <c r="CI3176">
        <v>3</v>
      </c>
      <c r="CJ3176">
        <v>1</v>
      </c>
      <c r="CK3176">
        <v>23</v>
      </c>
      <c r="CL3176" t="s">
        <v>87</v>
      </c>
    </row>
    <row r="3177" spans="1:90">
      <c r="A3177" t="s">
        <v>72</v>
      </c>
      <c r="B3177" t="s">
        <v>73</v>
      </c>
      <c r="C3177" t="s">
        <v>74</v>
      </c>
      <c r="E3177" t="str">
        <f>"FES1162719451"</f>
        <v>FES1162719451</v>
      </c>
      <c r="F3177" s="3">
        <v>43763</v>
      </c>
      <c r="G3177">
        <v>202004</v>
      </c>
      <c r="H3177" t="s">
        <v>75</v>
      </c>
      <c r="I3177" t="s">
        <v>76</v>
      </c>
      <c r="J3177" t="s">
        <v>77</v>
      </c>
      <c r="K3177" t="s">
        <v>78</v>
      </c>
      <c r="L3177" t="s">
        <v>119</v>
      </c>
      <c r="M3177" t="s">
        <v>120</v>
      </c>
      <c r="N3177" t="s">
        <v>707</v>
      </c>
      <c r="O3177" t="s">
        <v>82</v>
      </c>
      <c r="P3177" t="str">
        <f>"2170713970                    "</f>
        <v xml:space="preserve">2170713970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8.7899999999999991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0.2</v>
      </c>
      <c r="BJ3177">
        <v>0.7</v>
      </c>
      <c r="BK3177">
        <v>1</v>
      </c>
      <c r="BL3177" s="4">
        <v>50.66</v>
      </c>
      <c r="BM3177" s="4">
        <v>7.6</v>
      </c>
      <c r="BN3177" s="4">
        <v>58.26</v>
      </c>
      <c r="BO3177" s="4">
        <v>58.26</v>
      </c>
      <c r="BQ3177" t="s">
        <v>83</v>
      </c>
      <c r="BR3177" t="s">
        <v>84</v>
      </c>
      <c r="BS3177" s="3">
        <v>43766</v>
      </c>
      <c r="BT3177" s="5">
        <v>0.36736111111111108</v>
      </c>
      <c r="BU3177" t="s">
        <v>3123</v>
      </c>
      <c r="BV3177" t="s">
        <v>90</v>
      </c>
      <c r="BY3177">
        <v>3450.72</v>
      </c>
      <c r="CC3177" t="s">
        <v>120</v>
      </c>
      <c r="CD3177">
        <v>6001</v>
      </c>
      <c r="CE3177" t="s">
        <v>96</v>
      </c>
      <c r="CF3177" s="3">
        <v>43767</v>
      </c>
      <c r="CI3177">
        <v>1</v>
      </c>
      <c r="CJ3177">
        <v>1</v>
      </c>
      <c r="CK3177">
        <v>21</v>
      </c>
      <c r="CL3177" t="s">
        <v>87</v>
      </c>
    </row>
    <row r="3178" spans="1:90">
      <c r="A3178" t="s">
        <v>72</v>
      </c>
      <c r="B3178" t="s">
        <v>73</v>
      </c>
      <c r="C3178" t="s">
        <v>74</v>
      </c>
      <c r="E3178" t="str">
        <f>"FES1162718690"</f>
        <v>FES1162718690</v>
      </c>
      <c r="F3178" s="3">
        <v>43761</v>
      </c>
      <c r="G3178">
        <v>202004</v>
      </c>
      <c r="H3178" t="s">
        <v>75</v>
      </c>
      <c r="I3178" t="s">
        <v>76</v>
      </c>
      <c r="J3178" t="s">
        <v>77</v>
      </c>
      <c r="K3178" t="s">
        <v>78</v>
      </c>
      <c r="L3178" t="s">
        <v>308</v>
      </c>
      <c r="M3178" t="s">
        <v>308</v>
      </c>
      <c r="N3178" t="s">
        <v>869</v>
      </c>
      <c r="O3178" t="s">
        <v>497</v>
      </c>
      <c r="P3178" t="str">
        <f>"2170710140                    "</f>
        <v xml:space="preserve">2170710140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26.48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3</v>
      </c>
      <c r="BI3178">
        <v>21.3</v>
      </c>
      <c r="BJ3178">
        <v>25.7</v>
      </c>
      <c r="BK3178">
        <v>26</v>
      </c>
      <c r="BL3178" s="4">
        <v>157.56</v>
      </c>
      <c r="BM3178" s="4">
        <v>23.63</v>
      </c>
      <c r="BN3178" s="4">
        <v>181.19</v>
      </c>
      <c r="BO3178" s="4">
        <v>181.19</v>
      </c>
      <c r="BQ3178" t="s">
        <v>101</v>
      </c>
      <c r="BR3178" t="s">
        <v>84</v>
      </c>
      <c r="BS3178" s="3">
        <v>43763</v>
      </c>
      <c r="BT3178" s="5">
        <v>0.54791666666666672</v>
      </c>
      <c r="BU3178" t="s">
        <v>3124</v>
      </c>
      <c r="BV3178" t="s">
        <v>90</v>
      </c>
      <c r="BY3178">
        <v>128415.07</v>
      </c>
      <c r="CA3178" t="s">
        <v>3125</v>
      </c>
      <c r="CC3178" t="s">
        <v>308</v>
      </c>
      <c r="CD3178">
        <v>7620</v>
      </c>
      <c r="CE3178" t="s">
        <v>2255</v>
      </c>
      <c r="CF3178" s="3">
        <v>43766</v>
      </c>
      <c r="CI3178">
        <v>2</v>
      </c>
      <c r="CJ3178">
        <v>2</v>
      </c>
      <c r="CK3178" t="s">
        <v>1033</v>
      </c>
      <c r="CL3178" t="s">
        <v>87</v>
      </c>
    </row>
    <row r="3179" spans="1:90">
      <c r="A3179" t="s">
        <v>72</v>
      </c>
      <c r="B3179" t="s">
        <v>73</v>
      </c>
      <c r="C3179" t="s">
        <v>74</v>
      </c>
      <c r="E3179" t="str">
        <f>"FES1162718775"</f>
        <v>FES1162718775</v>
      </c>
      <c r="F3179" s="3">
        <v>43761</v>
      </c>
      <c r="G3179">
        <v>202004</v>
      </c>
      <c r="H3179" t="s">
        <v>75</v>
      </c>
      <c r="I3179" t="s">
        <v>76</v>
      </c>
      <c r="J3179" t="s">
        <v>77</v>
      </c>
      <c r="K3179" t="s">
        <v>78</v>
      </c>
      <c r="L3179" t="s">
        <v>495</v>
      </c>
      <c r="M3179" t="s">
        <v>115</v>
      </c>
      <c r="N3179" t="s">
        <v>1318</v>
      </c>
      <c r="O3179" t="s">
        <v>497</v>
      </c>
      <c r="P3179" t="str">
        <f>"2170716843                    "</f>
        <v xml:space="preserve">2170716843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23.54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2</v>
      </c>
      <c r="BI3179">
        <v>26.1</v>
      </c>
      <c r="BJ3179">
        <v>32.6</v>
      </c>
      <c r="BK3179">
        <v>33</v>
      </c>
      <c r="BL3179" s="4">
        <v>140.63999999999999</v>
      </c>
      <c r="BM3179" s="4">
        <v>21.1</v>
      </c>
      <c r="BN3179" s="4">
        <v>161.74</v>
      </c>
      <c r="BO3179" s="4">
        <v>161.74</v>
      </c>
      <c r="BQ3179" t="s">
        <v>1319</v>
      </c>
      <c r="BR3179" t="s">
        <v>84</v>
      </c>
      <c r="BS3179" s="3">
        <v>43762</v>
      </c>
      <c r="BT3179" s="5">
        <v>0.40138888888888885</v>
      </c>
      <c r="BU3179" t="s">
        <v>3126</v>
      </c>
      <c r="BV3179" t="s">
        <v>90</v>
      </c>
      <c r="BY3179">
        <v>162817.99</v>
      </c>
      <c r="CA3179" t="s">
        <v>514</v>
      </c>
      <c r="CC3179" t="s">
        <v>115</v>
      </c>
      <c r="CD3179">
        <v>200</v>
      </c>
      <c r="CE3179" t="s">
        <v>86</v>
      </c>
      <c r="CI3179">
        <v>0</v>
      </c>
      <c r="CJ3179">
        <v>0</v>
      </c>
      <c r="CK3179" t="s">
        <v>500</v>
      </c>
      <c r="CL3179" t="s">
        <v>87</v>
      </c>
    </row>
    <row r="3180" spans="1:90">
      <c r="A3180" t="s">
        <v>72</v>
      </c>
      <c r="B3180" t="s">
        <v>73</v>
      </c>
      <c r="C3180" t="s">
        <v>74</v>
      </c>
      <c r="E3180" t="str">
        <f>"009939555738"</f>
        <v>009939555738</v>
      </c>
      <c r="F3180" s="3">
        <v>43761</v>
      </c>
      <c r="G3180">
        <v>202004</v>
      </c>
      <c r="H3180" t="s">
        <v>241</v>
      </c>
      <c r="I3180" t="s">
        <v>242</v>
      </c>
      <c r="J3180" t="s">
        <v>591</v>
      </c>
      <c r="K3180" t="s">
        <v>78</v>
      </c>
      <c r="L3180" t="s">
        <v>75</v>
      </c>
      <c r="M3180" t="s">
        <v>76</v>
      </c>
      <c r="N3180" t="s">
        <v>151</v>
      </c>
      <c r="O3180" t="s">
        <v>497</v>
      </c>
      <c r="P3180" t="str">
        <f>"NA                            "</f>
        <v xml:space="preserve">NA        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18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6</v>
      </c>
      <c r="BJ3180">
        <v>3.8</v>
      </c>
      <c r="BK3180">
        <v>4</v>
      </c>
      <c r="BL3180" s="4">
        <v>108.71</v>
      </c>
      <c r="BM3180" s="4">
        <v>16.309999999999999</v>
      </c>
      <c r="BN3180" s="4">
        <v>125.02</v>
      </c>
      <c r="BO3180" s="4">
        <v>125.02</v>
      </c>
      <c r="BQ3180" t="s">
        <v>2235</v>
      </c>
      <c r="BR3180" t="s">
        <v>3127</v>
      </c>
      <c r="BS3180" s="3">
        <v>43766</v>
      </c>
      <c r="BT3180" s="5">
        <v>0.34930555555555554</v>
      </c>
      <c r="BU3180" t="s">
        <v>239</v>
      </c>
      <c r="BV3180" t="s">
        <v>87</v>
      </c>
      <c r="BW3180" t="s">
        <v>232</v>
      </c>
      <c r="BX3180" t="s">
        <v>240</v>
      </c>
      <c r="BY3180">
        <v>16896.919999999998</v>
      </c>
      <c r="CC3180" t="s">
        <v>76</v>
      </c>
      <c r="CD3180">
        <v>1600</v>
      </c>
      <c r="CE3180" t="s">
        <v>86</v>
      </c>
      <c r="CF3180" s="3">
        <v>43767</v>
      </c>
      <c r="CI3180">
        <v>2</v>
      </c>
      <c r="CJ3180">
        <v>3</v>
      </c>
      <c r="CK3180" t="s">
        <v>1033</v>
      </c>
      <c r="CL3180" t="s">
        <v>87</v>
      </c>
    </row>
    <row r="3181" spans="1:90">
      <c r="A3181" t="s">
        <v>72</v>
      </c>
      <c r="B3181" t="s">
        <v>73</v>
      </c>
      <c r="C3181" t="s">
        <v>74</v>
      </c>
      <c r="E3181" t="str">
        <f>"FES1162719480"</f>
        <v>FES1162719480</v>
      </c>
      <c r="F3181" s="3">
        <v>43763</v>
      </c>
      <c r="G3181">
        <v>202004</v>
      </c>
      <c r="H3181" t="s">
        <v>75</v>
      </c>
      <c r="I3181" t="s">
        <v>76</v>
      </c>
      <c r="J3181" t="s">
        <v>77</v>
      </c>
      <c r="K3181" t="s">
        <v>78</v>
      </c>
      <c r="L3181" t="s">
        <v>119</v>
      </c>
      <c r="M3181" t="s">
        <v>120</v>
      </c>
      <c r="N3181" t="s">
        <v>1387</v>
      </c>
      <c r="O3181" t="s">
        <v>82</v>
      </c>
      <c r="P3181" t="str">
        <f>"2170714009                    "</f>
        <v xml:space="preserve">2170714009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8.7899999999999991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0.5</v>
      </c>
      <c r="BJ3181">
        <v>1.3</v>
      </c>
      <c r="BK3181">
        <v>1.5</v>
      </c>
      <c r="BL3181" s="4">
        <v>50.66</v>
      </c>
      <c r="BM3181" s="4">
        <v>7.6</v>
      </c>
      <c r="BN3181" s="4">
        <v>58.26</v>
      </c>
      <c r="BO3181" s="4">
        <v>58.26</v>
      </c>
      <c r="BQ3181" t="s">
        <v>2493</v>
      </c>
      <c r="BR3181" t="s">
        <v>84</v>
      </c>
      <c r="BS3181" s="3">
        <v>43766</v>
      </c>
      <c r="BT3181" s="5">
        <v>0.38125000000000003</v>
      </c>
      <c r="BU3181" t="s">
        <v>3128</v>
      </c>
      <c r="BV3181" t="s">
        <v>90</v>
      </c>
      <c r="BY3181">
        <v>6408.32</v>
      </c>
      <c r="CC3181" t="s">
        <v>120</v>
      </c>
      <c r="CD3181">
        <v>6001</v>
      </c>
      <c r="CE3181" t="s">
        <v>96</v>
      </c>
      <c r="CF3181" s="3">
        <v>43767</v>
      </c>
      <c r="CI3181">
        <v>1</v>
      </c>
      <c r="CJ3181">
        <v>1</v>
      </c>
      <c r="CK3181">
        <v>21</v>
      </c>
      <c r="CL3181" t="s">
        <v>87</v>
      </c>
    </row>
    <row r="3182" spans="1:90">
      <c r="A3182" t="s">
        <v>72</v>
      </c>
      <c r="B3182" t="s">
        <v>73</v>
      </c>
      <c r="C3182" t="s">
        <v>74</v>
      </c>
      <c r="E3182" t="str">
        <f>"FES1162720552"</f>
        <v>FES1162720552</v>
      </c>
      <c r="F3182" s="3">
        <v>43769</v>
      </c>
      <c r="G3182">
        <v>202004</v>
      </c>
      <c r="H3182" t="s">
        <v>75</v>
      </c>
      <c r="I3182" t="s">
        <v>76</v>
      </c>
      <c r="J3182" t="s">
        <v>77</v>
      </c>
      <c r="K3182" t="s">
        <v>78</v>
      </c>
      <c r="L3182" t="s">
        <v>119</v>
      </c>
      <c r="M3182" t="s">
        <v>120</v>
      </c>
      <c r="N3182" t="s">
        <v>3129</v>
      </c>
      <c r="O3182" t="s">
        <v>82</v>
      </c>
      <c r="P3182" t="str">
        <f>"2170714980                    "</f>
        <v xml:space="preserve">2170714980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8.7899999999999991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0.7</v>
      </c>
      <c r="BJ3182">
        <v>0.7</v>
      </c>
      <c r="BK3182">
        <v>1</v>
      </c>
      <c r="BL3182" s="4">
        <v>50.66</v>
      </c>
      <c r="BM3182" s="4">
        <v>7.6</v>
      </c>
      <c r="BN3182" s="4">
        <v>58.26</v>
      </c>
      <c r="BO3182" s="4">
        <v>58.26</v>
      </c>
      <c r="BQ3182" t="s">
        <v>83</v>
      </c>
      <c r="BR3182" t="s">
        <v>84</v>
      </c>
      <c r="BS3182" t="s">
        <v>85</v>
      </c>
      <c r="BY3182">
        <v>3302.4</v>
      </c>
      <c r="CC3182" t="s">
        <v>120</v>
      </c>
      <c r="CD3182">
        <v>6001</v>
      </c>
      <c r="CE3182" t="s">
        <v>96</v>
      </c>
      <c r="CI3182">
        <v>1</v>
      </c>
      <c r="CJ3182" t="s">
        <v>85</v>
      </c>
      <c r="CK3182">
        <v>21</v>
      </c>
      <c r="CL3182" t="s">
        <v>87</v>
      </c>
    </row>
    <row r="3183" spans="1:90">
      <c r="A3183" t="s">
        <v>72</v>
      </c>
      <c r="B3183" t="s">
        <v>73</v>
      </c>
      <c r="C3183" t="s">
        <v>74</v>
      </c>
      <c r="E3183" t="str">
        <f>"FES1162720346"</f>
        <v>FES1162720346</v>
      </c>
      <c r="F3183" s="3">
        <v>43769</v>
      </c>
      <c r="G3183">
        <v>202004</v>
      </c>
      <c r="H3183" t="s">
        <v>75</v>
      </c>
      <c r="I3183" t="s">
        <v>76</v>
      </c>
      <c r="J3183" t="s">
        <v>77</v>
      </c>
      <c r="K3183" t="s">
        <v>78</v>
      </c>
      <c r="L3183" t="s">
        <v>75</v>
      </c>
      <c r="M3183" t="s">
        <v>76</v>
      </c>
      <c r="N3183" t="s">
        <v>457</v>
      </c>
      <c r="O3183" t="s">
        <v>82</v>
      </c>
      <c r="P3183" t="str">
        <f>"21707127648                   "</f>
        <v xml:space="preserve">21707127648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6.87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1.8</v>
      </c>
      <c r="BJ3183">
        <v>1.7</v>
      </c>
      <c r="BK3183">
        <v>2</v>
      </c>
      <c r="BL3183" s="4">
        <v>39.58</v>
      </c>
      <c r="BM3183" s="4">
        <v>5.94</v>
      </c>
      <c r="BN3183" s="4">
        <v>45.52</v>
      </c>
      <c r="BO3183" s="4">
        <v>45.52</v>
      </c>
      <c r="BQ3183" t="s">
        <v>458</v>
      </c>
      <c r="BR3183" t="s">
        <v>84</v>
      </c>
      <c r="BS3183" t="s">
        <v>85</v>
      </c>
      <c r="BY3183">
        <v>8439.17</v>
      </c>
      <c r="CC3183" t="s">
        <v>76</v>
      </c>
      <c r="CD3183">
        <v>1600</v>
      </c>
      <c r="CE3183" t="s">
        <v>96</v>
      </c>
      <c r="CI3183">
        <v>1</v>
      </c>
      <c r="CJ3183" t="s">
        <v>85</v>
      </c>
      <c r="CK3183">
        <v>22</v>
      </c>
      <c r="CL3183" t="s">
        <v>87</v>
      </c>
    </row>
    <row r="3184" spans="1:90">
      <c r="A3184" t="s">
        <v>72</v>
      </c>
      <c r="B3184" t="s">
        <v>73</v>
      </c>
      <c r="C3184" t="s">
        <v>74</v>
      </c>
      <c r="E3184" t="str">
        <f>"FES1162720019"</f>
        <v>FES1162720019</v>
      </c>
      <c r="F3184" s="3">
        <v>43769</v>
      </c>
      <c r="G3184">
        <v>202004</v>
      </c>
      <c r="H3184" t="s">
        <v>75</v>
      </c>
      <c r="I3184" t="s">
        <v>76</v>
      </c>
      <c r="J3184" t="s">
        <v>77</v>
      </c>
      <c r="K3184" t="s">
        <v>78</v>
      </c>
      <c r="L3184" t="s">
        <v>98</v>
      </c>
      <c r="M3184" t="s">
        <v>99</v>
      </c>
      <c r="N3184" t="s">
        <v>100</v>
      </c>
      <c r="O3184" t="s">
        <v>82</v>
      </c>
      <c r="P3184" t="str">
        <f>"2170714439                    "</f>
        <v xml:space="preserve">2170714439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30.76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7</v>
      </c>
      <c r="BJ3184">
        <v>3.1</v>
      </c>
      <c r="BK3184">
        <v>7</v>
      </c>
      <c r="BL3184" s="4">
        <v>177.23</v>
      </c>
      <c r="BM3184" s="4">
        <v>26.58</v>
      </c>
      <c r="BN3184" s="4">
        <v>203.81</v>
      </c>
      <c r="BO3184" s="4">
        <v>203.81</v>
      </c>
      <c r="BQ3184" t="s">
        <v>101</v>
      </c>
      <c r="BR3184" t="s">
        <v>84</v>
      </c>
      <c r="BS3184" t="s">
        <v>85</v>
      </c>
      <c r="BY3184">
        <v>15742.65</v>
      </c>
      <c r="CC3184" t="s">
        <v>99</v>
      </c>
      <c r="CD3184">
        <v>3610</v>
      </c>
      <c r="CE3184" t="s">
        <v>86</v>
      </c>
      <c r="CI3184">
        <v>1</v>
      </c>
      <c r="CJ3184" t="s">
        <v>85</v>
      </c>
      <c r="CK3184">
        <v>21</v>
      </c>
      <c r="CL3184" t="s">
        <v>87</v>
      </c>
    </row>
    <row r="3185" spans="1:90">
      <c r="A3185" t="s">
        <v>72</v>
      </c>
      <c r="B3185" t="s">
        <v>73</v>
      </c>
      <c r="C3185" t="s">
        <v>74</v>
      </c>
      <c r="E3185" t="str">
        <f>"FES1162718989"</f>
        <v>FES1162718989</v>
      </c>
      <c r="F3185" s="3">
        <v>43762</v>
      </c>
      <c r="G3185">
        <v>202004</v>
      </c>
      <c r="H3185" t="s">
        <v>75</v>
      </c>
      <c r="I3185" t="s">
        <v>76</v>
      </c>
      <c r="J3185" t="s">
        <v>77</v>
      </c>
      <c r="K3185" t="s">
        <v>78</v>
      </c>
      <c r="L3185" t="s">
        <v>506</v>
      </c>
      <c r="M3185" t="s">
        <v>507</v>
      </c>
      <c r="N3185" t="s">
        <v>758</v>
      </c>
      <c r="O3185" t="s">
        <v>497</v>
      </c>
      <c r="P3185" t="str">
        <f>"2170713668                    "</f>
        <v xml:space="preserve">2170713668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14.85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20.2</v>
      </c>
      <c r="BJ3185">
        <v>14.5</v>
      </c>
      <c r="BK3185">
        <v>21</v>
      </c>
      <c r="BL3185" s="4">
        <v>90.55</v>
      </c>
      <c r="BM3185" s="4">
        <v>13.58</v>
      </c>
      <c r="BN3185" s="4">
        <v>104.13</v>
      </c>
      <c r="BO3185" s="4">
        <v>104.13</v>
      </c>
      <c r="BQ3185" t="s">
        <v>83</v>
      </c>
      <c r="BR3185" t="s">
        <v>84</v>
      </c>
      <c r="BS3185" s="3">
        <v>43763</v>
      </c>
      <c r="BT3185" s="5">
        <v>0.35972222222222222</v>
      </c>
      <c r="BU3185" t="s">
        <v>3130</v>
      </c>
      <c r="BV3185" t="s">
        <v>90</v>
      </c>
      <c r="BY3185">
        <v>72701.55</v>
      </c>
      <c r="CC3185" t="s">
        <v>507</v>
      </c>
      <c r="CD3185">
        <v>1754</v>
      </c>
      <c r="CE3185" t="s">
        <v>86</v>
      </c>
      <c r="CF3185" s="3">
        <v>43766</v>
      </c>
      <c r="CI3185">
        <v>1</v>
      </c>
      <c r="CJ3185">
        <v>1</v>
      </c>
      <c r="CK3185" t="s">
        <v>509</v>
      </c>
      <c r="CL3185" t="s">
        <v>87</v>
      </c>
    </row>
    <row r="3186" spans="1:90">
      <c r="A3186" t="s">
        <v>72</v>
      </c>
      <c r="B3186" t="s">
        <v>73</v>
      </c>
      <c r="C3186" t="s">
        <v>74</v>
      </c>
      <c r="E3186" t="str">
        <f>"FES1162720569"</f>
        <v>FES1162720569</v>
      </c>
      <c r="F3186" s="3">
        <v>43769</v>
      </c>
      <c r="G3186">
        <v>202004</v>
      </c>
      <c r="H3186" t="s">
        <v>75</v>
      </c>
      <c r="I3186" t="s">
        <v>76</v>
      </c>
      <c r="J3186" t="s">
        <v>77</v>
      </c>
      <c r="K3186" t="s">
        <v>78</v>
      </c>
      <c r="L3186" t="s">
        <v>436</v>
      </c>
      <c r="M3186" t="s">
        <v>437</v>
      </c>
      <c r="N3186" t="s">
        <v>1436</v>
      </c>
      <c r="O3186" t="s">
        <v>82</v>
      </c>
      <c r="P3186" t="str">
        <f>"2170714997                    "</f>
        <v xml:space="preserve">2170714997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6.87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1.6</v>
      </c>
      <c r="BJ3186">
        <v>2</v>
      </c>
      <c r="BK3186">
        <v>2</v>
      </c>
      <c r="BL3186" s="4">
        <v>39.58</v>
      </c>
      <c r="BM3186" s="4">
        <v>5.94</v>
      </c>
      <c r="BN3186" s="4">
        <v>45.52</v>
      </c>
      <c r="BO3186" s="4">
        <v>45.52</v>
      </c>
      <c r="BQ3186" t="s">
        <v>83</v>
      </c>
      <c r="BR3186" t="s">
        <v>84</v>
      </c>
      <c r="BS3186" t="s">
        <v>85</v>
      </c>
      <c r="BY3186">
        <v>9897.06</v>
      </c>
      <c r="CC3186" t="s">
        <v>437</v>
      </c>
      <c r="CD3186">
        <v>1709</v>
      </c>
      <c r="CE3186" t="s">
        <v>96</v>
      </c>
      <c r="CI3186">
        <v>1</v>
      </c>
      <c r="CJ3186" t="s">
        <v>85</v>
      </c>
      <c r="CK3186">
        <v>22</v>
      </c>
      <c r="CL3186" t="s">
        <v>87</v>
      </c>
    </row>
    <row r="3187" spans="1:90">
      <c r="A3187" t="s">
        <v>72</v>
      </c>
      <c r="B3187" t="s">
        <v>73</v>
      </c>
      <c r="C3187" t="s">
        <v>74</v>
      </c>
      <c r="E3187" t="str">
        <f>"FES1162720589"</f>
        <v>FES1162720589</v>
      </c>
      <c r="F3187" s="3">
        <v>43769</v>
      </c>
      <c r="G3187">
        <v>202004</v>
      </c>
      <c r="H3187" t="s">
        <v>75</v>
      </c>
      <c r="I3187" t="s">
        <v>76</v>
      </c>
      <c r="J3187" t="s">
        <v>77</v>
      </c>
      <c r="K3187" t="s">
        <v>78</v>
      </c>
      <c r="L3187" t="s">
        <v>119</v>
      </c>
      <c r="M3187" t="s">
        <v>120</v>
      </c>
      <c r="N3187" t="s">
        <v>369</v>
      </c>
      <c r="O3187" t="s">
        <v>82</v>
      </c>
      <c r="P3187" t="str">
        <f>"2170713306                    "</f>
        <v xml:space="preserve">2170713306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28.56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6.3</v>
      </c>
      <c r="BJ3187">
        <v>3.7</v>
      </c>
      <c r="BK3187">
        <v>6.5</v>
      </c>
      <c r="BL3187" s="4">
        <v>164.57</v>
      </c>
      <c r="BM3187" s="4">
        <v>24.69</v>
      </c>
      <c r="BN3187" s="4">
        <v>189.26</v>
      </c>
      <c r="BO3187" s="4">
        <v>189.26</v>
      </c>
      <c r="BQ3187" t="s">
        <v>95</v>
      </c>
      <c r="BR3187" t="s">
        <v>84</v>
      </c>
      <c r="BS3187" t="s">
        <v>85</v>
      </c>
      <c r="BY3187">
        <v>18686.25</v>
      </c>
      <c r="CC3187" t="s">
        <v>120</v>
      </c>
      <c r="CD3187">
        <v>6001</v>
      </c>
      <c r="CE3187" t="s">
        <v>86</v>
      </c>
      <c r="CI3187">
        <v>1</v>
      </c>
      <c r="CJ3187" t="s">
        <v>85</v>
      </c>
      <c r="CK3187">
        <v>21</v>
      </c>
      <c r="CL3187" t="s">
        <v>87</v>
      </c>
    </row>
    <row r="3188" spans="1:90">
      <c r="A3188" t="s">
        <v>72</v>
      </c>
      <c r="B3188" t="s">
        <v>73</v>
      </c>
      <c r="C3188" t="s">
        <v>74</v>
      </c>
      <c r="E3188" t="str">
        <f>"FES1162720617"</f>
        <v>FES1162720617</v>
      </c>
      <c r="F3188" s="3">
        <v>43769</v>
      </c>
      <c r="G3188">
        <v>202004</v>
      </c>
      <c r="H3188" t="s">
        <v>75</v>
      </c>
      <c r="I3188" t="s">
        <v>76</v>
      </c>
      <c r="J3188" t="s">
        <v>77</v>
      </c>
      <c r="K3188" t="s">
        <v>78</v>
      </c>
      <c r="L3188" t="s">
        <v>398</v>
      </c>
      <c r="M3188" t="s">
        <v>398</v>
      </c>
      <c r="N3188" t="s">
        <v>399</v>
      </c>
      <c r="O3188" t="s">
        <v>82</v>
      </c>
      <c r="P3188" t="str">
        <f>"21707105309                   "</f>
        <v xml:space="preserve">21707105309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12.36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1.3</v>
      </c>
      <c r="BJ3188">
        <v>0.7</v>
      </c>
      <c r="BK3188">
        <v>1.5</v>
      </c>
      <c r="BL3188" s="4">
        <v>71.239999999999995</v>
      </c>
      <c r="BM3188" s="4">
        <v>10.69</v>
      </c>
      <c r="BN3188" s="4">
        <v>81.93</v>
      </c>
      <c r="BO3188" s="4">
        <v>81.93</v>
      </c>
      <c r="BQ3188" t="s">
        <v>258</v>
      </c>
      <c r="BR3188" t="s">
        <v>84</v>
      </c>
      <c r="BS3188" t="s">
        <v>85</v>
      </c>
      <c r="BY3188">
        <v>3664.71</v>
      </c>
      <c r="CC3188" t="s">
        <v>398</v>
      </c>
      <c r="CD3188">
        <v>1490</v>
      </c>
      <c r="CE3188" t="s">
        <v>86</v>
      </c>
      <c r="CI3188">
        <v>1</v>
      </c>
      <c r="CJ3188" t="s">
        <v>85</v>
      </c>
      <c r="CK3188">
        <v>24</v>
      </c>
      <c r="CL3188" t="s">
        <v>87</v>
      </c>
    </row>
    <row r="3189" spans="1:90">
      <c r="A3189" t="s">
        <v>72</v>
      </c>
      <c r="B3189" t="s">
        <v>73</v>
      </c>
      <c r="C3189" t="s">
        <v>74</v>
      </c>
      <c r="E3189" t="str">
        <f>"FES1162719305"</f>
        <v>FES1162719305</v>
      </c>
      <c r="F3189" s="3">
        <v>43763</v>
      </c>
      <c r="G3189">
        <v>202004</v>
      </c>
      <c r="H3189" t="s">
        <v>75</v>
      </c>
      <c r="I3189" t="s">
        <v>76</v>
      </c>
      <c r="J3189" t="s">
        <v>77</v>
      </c>
      <c r="K3189" t="s">
        <v>78</v>
      </c>
      <c r="L3189" t="s">
        <v>175</v>
      </c>
      <c r="M3189" t="s">
        <v>176</v>
      </c>
      <c r="N3189" t="s">
        <v>1543</v>
      </c>
      <c r="O3189" t="s">
        <v>82</v>
      </c>
      <c r="P3189" t="str">
        <f>"2170711849                    "</f>
        <v xml:space="preserve">2170711849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8.7899999999999991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0.2</v>
      </c>
      <c r="BJ3189">
        <v>1.1000000000000001</v>
      </c>
      <c r="BK3189">
        <v>1.5</v>
      </c>
      <c r="BL3189" s="4">
        <v>50.66</v>
      </c>
      <c r="BM3189" s="4">
        <v>7.6</v>
      </c>
      <c r="BN3189" s="4">
        <v>58.26</v>
      </c>
      <c r="BO3189" s="4">
        <v>58.26</v>
      </c>
      <c r="BQ3189" t="s">
        <v>83</v>
      </c>
      <c r="BR3189" t="s">
        <v>84</v>
      </c>
      <c r="BS3189" s="3">
        <v>43766</v>
      </c>
      <c r="BT3189" s="5">
        <v>0.35138888888888892</v>
      </c>
      <c r="BU3189" t="s">
        <v>2542</v>
      </c>
      <c r="BV3189" t="s">
        <v>90</v>
      </c>
      <c r="BY3189">
        <v>5575.2</v>
      </c>
      <c r="CA3189" t="s">
        <v>103</v>
      </c>
      <c r="CC3189" t="s">
        <v>176</v>
      </c>
      <c r="CD3189">
        <v>4001</v>
      </c>
      <c r="CE3189" t="s">
        <v>96</v>
      </c>
      <c r="CF3189" s="3">
        <v>43767</v>
      </c>
      <c r="CI3189">
        <v>1</v>
      </c>
      <c r="CJ3189">
        <v>1</v>
      </c>
      <c r="CK3189">
        <v>21</v>
      </c>
      <c r="CL3189" t="s">
        <v>87</v>
      </c>
    </row>
    <row r="3190" spans="1:90">
      <c r="A3190" t="s">
        <v>72</v>
      </c>
      <c r="B3190" t="s">
        <v>73</v>
      </c>
      <c r="C3190" t="s">
        <v>74</v>
      </c>
      <c r="E3190" t="str">
        <f>"FES1162720545"</f>
        <v>FES1162720545</v>
      </c>
      <c r="F3190" s="3">
        <v>43769</v>
      </c>
      <c r="G3190">
        <v>202004</v>
      </c>
      <c r="H3190" t="s">
        <v>75</v>
      </c>
      <c r="I3190" t="s">
        <v>76</v>
      </c>
      <c r="J3190" t="s">
        <v>77</v>
      </c>
      <c r="K3190" t="s">
        <v>78</v>
      </c>
      <c r="L3190" t="s">
        <v>326</v>
      </c>
      <c r="M3190" t="s">
        <v>327</v>
      </c>
      <c r="N3190" t="s">
        <v>343</v>
      </c>
      <c r="O3190" t="s">
        <v>82</v>
      </c>
      <c r="P3190" t="str">
        <f>"2170714966                    "</f>
        <v xml:space="preserve">2170714966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8.7899999999999991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0.8</v>
      </c>
      <c r="BJ3190">
        <v>0.8</v>
      </c>
      <c r="BK3190">
        <v>1</v>
      </c>
      <c r="BL3190" s="4">
        <v>50.66</v>
      </c>
      <c r="BM3190" s="4">
        <v>7.6</v>
      </c>
      <c r="BN3190" s="4">
        <v>58.26</v>
      </c>
      <c r="BO3190" s="4">
        <v>58.26</v>
      </c>
      <c r="BQ3190" t="s">
        <v>95</v>
      </c>
      <c r="BR3190" t="s">
        <v>84</v>
      </c>
      <c r="BS3190" t="s">
        <v>85</v>
      </c>
      <c r="BY3190">
        <v>4219.33</v>
      </c>
      <c r="CC3190" t="s">
        <v>327</v>
      </c>
      <c r="CD3190">
        <v>6229</v>
      </c>
      <c r="CE3190" t="s">
        <v>96</v>
      </c>
      <c r="CI3190">
        <v>1</v>
      </c>
      <c r="CJ3190" t="s">
        <v>85</v>
      </c>
      <c r="CK3190">
        <v>21</v>
      </c>
      <c r="CL3190" t="s">
        <v>87</v>
      </c>
    </row>
    <row r="3191" spans="1:90">
      <c r="A3191" t="s">
        <v>72</v>
      </c>
      <c r="B3191" t="s">
        <v>73</v>
      </c>
      <c r="C3191" t="s">
        <v>74</v>
      </c>
      <c r="E3191" t="str">
        <f>"FES1162718480"</f>
        <v>FES1162718480</v>
      </c>
      <c r="F3191" s="3">
        <v>43760</v>
      </c>
      <c r="G3191">
        <v>202004</v>
      </c>
      <c r="H3191" t="s">
        <v>75</v>
      </c>
      <c r="I3191" t="s">
        <v>76</v>
      </c>
      <c r="J3191" t="s">
        <v>151</v>
      </c>
      <c r="K3191" t="s">
        <v>78</v>
      </c>
      <c r="L3191" t="s">
        <v>1172</v>
      </c>
      <c r="M3191" t="s">
        <v>1173</v>
      </c>
      <c r="N3191" t="s">
        <v>1214</v>
      </c>
      <c r="O3191" t="s">
        <v>925</v>
      </c>
      <c r="P3191" t="str">
        <f>"2170713216                    "</f>
        <v xml:space="preserve">2170713216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23.5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6.4</v>
      </c>
      <c r="BJ3191">
        <v>2</v>
      </c>
      <c r="BK3191">
        <v>7</v>
      </c>
      <c r="BL3191" s="4">
        <v>135.38999999999999</v>
      </c>
      <c r="BM3191" s="4">
        <v>20.309999999999999</v>
      </c>
      <c r="BN3191" s="4">
        <v>155.69999999999999</v>
      </c>
      <c r="BO3191" s="4">
        <v>155.69999999999999</v>
      </c>
      <c r="BQ3191" t="s">
        <v>83</v>
      </c>
      <c r="BR3191" t="s">
        <v>155</v>
      </c>
      <c r="BS3191" s="3">
        <v>43761</v>
      </c>
      <c r="BT3191" s="5">
        <v>0.4375</v>
      </c>
      <c r="BU3191" t="s">
        <v>3131</v>
      </c>
      <c r="BV3191" t="s">
        <v>90</v>
      </c>
      <c r="BY3191">
        <v>10216.799999999999</v>
      </c>
      <c r="BZ3191" t="s">
        <v>27</v>
      </c>
      <c r="CA3191" t="s">
        <v>133</v>
      </c>
      <c r="CC3191" t="s">
        <v>1173</v>
      </c>
      <c r="CD3191">
        <v>1759</v>
      </c>
      <c r="CE3191" t="s">
        <v>86</v>
      </c>
      <c r="CF3191" s="3">
        <v>43762</v>
      </c>
      <c r="CI3191">
        <v>1</v>
      </c>
      <c r="CJ3191">
        <v>1</v>
      </c>
      <c r="CK3191">
        <v>34</v>
      </c>
      <c r="CL3191" t="s">
        <v>87</v>
      </c>
    </row>
    <row r="3192" spans="1:90">
      <c r="A3192" t="s">
        <v>72</v>
      </c>
      <c r="B3192" t="s">
        <v>73</v>
      </c>
      <c r="C3192" t="s">
        <v>74</v>
      </c>
      <c r="E3192" t="str">
        <f>"FES1162719457"</f>
        <v>FES1162719457</v>
      </c>
      <c r="F3192" s="3">
        <v>43763</v>
      </c>
      <c r="G3192">
        <v>202004</v>
      </c>
      <c r="H3192" t="s">
        <v>75</v>
      </c>
      <c r="I3192" t="s">
        <v>76</v>
      </c>
      <c r="J3192" t="s">
        <v>77</v>
      </c>
      <c r="K3192" t="s">
        <v>78</v>
      </c>
      <c r="L3192" t="s">
        <v>119</v>
      </c>
      <c r="M3192" t="s">
        <v>120</v>
      </c>
      <c r="N3192" t="s">
        <v>3132</v>
      </c>
      <c r="O3192" t="s">
        <v>82</v>
      </c>
      <c r="P3192" t="str">
        <f>"2170713977                    "</f>
        <v xml:space="preserve">2170713977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8.7899999999999991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0.2</v>
      </c>
      <c r="BJ3192">
        <v>0.9</v>
      </c>
      <c r="BK3192">
        <v>1</v>
      </c>
      <c r="BL3192" s="4">
        <v>50.66</v>
      </c>
      <c r="BM3192" s="4">
        <v>7.6</v>
      </c>
      <c r="BN3192" s="4">
        <v>58.26</v>
      </c>
      <c r="BO3192" s="4">
        <v>58.26</v>
      </c>
      <c r="BQ3192" t="s">
        <v>3133</v>
      </c>
      <c r="BR3192" t="s">
        <v>84</v>
      </c>
      <c r="BS3192" s="3">
        <v>43766</v>
      </c>
      <c r="BT3192" s="5">
        <v>0.2986111111111111</v>
      </c>
      <c r="BU3192" t="s">
        <v>3134</v>
      </c>
      <c r="BV3192" t="s">
        <v>90</v>
      </c>
      <c r="BY3192">
        <v>4356.95</v>
      </c>
      <c r="CA3192" t="s">
        <v>394</v>
      </c>
      <c r="CC3192" t="s">
        <v>120</v>
      </c>
      <c r="CD3192">
        <v>6001</v>
      </c>
      <c r="CE3192" t="s">
        <v>96</v>
      </c>
      <c r="CF3192" s="3">
        <v>43767</v>
      </c>
      <c r="CI3192">
        <v>1</v>
      </c>
      <c r="CJ3192">
        <v>1</v>
      </c>
      <c r="CK3192">
        <v>21</v>
      </c>
      <c r="CL3192" t="s">
        <v>87</v>
      </c>
    </row>
    <row r="3193" spans="1:90">
      <c r="A3193" t="s">
        <v>72</v>
      </c>
      <c r="B3193" t="s">
        <v>73</v>
      </c>
      <c r="C3193" t="s">
        <v>74</v>
      </c>
      <c r="E3193" t="str">
        <f>"FES1162719369"</f>
        <v>FES1162719369</v>
      </c>
      <c r="F3193" s="3">
        <v>43763</v>
      </c>
      <c r="G3193">
        <v>202004</v>
      </c>
      <c r="H3193" t="s">
        <v>75</v>
      </c>
      <c r="I3193" t="s">
        <v>76</v>
      </c>
      <c r="J3193" t="s">
        <v>77</v>
      </c>
      <c r="K3193" t="s">
        <v>78</v>
      </c>
      <c r="L3193" t="s">
        <v>1570</v>
      </c>
      <c r="M3193" t="s">
        <v>1571</v>
      </c>
      <c r="N3193" t="s">
        <v>1572</v>
      </c>
      <c r="O3193" t="s">
        <v>82</v>
      </c>
      <c r="P3193" t="str">
        <f>"2170713930                    "</f>
        <v xml:space="preserve">2170713930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12.36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1.7</v>
      </c>
      <c r="BJ3193">
        <v>1.9</v>
      </c>
      <c r="BK3193">
        <v>2</v>
      </c>
      <c r="BL3193" s="4">
        <v>71.239999999999995</v>
      </c>
      <c r="BM3193" s="4">
        <v>10.69</v>
      </c>
      <c r="BN3193" s="4">
        <v>81.93</v>
      </c>
      <c r="BO3193" s="4">
        <v>81.93</v>
      </c>
      <c r="BQ3193" t="s">
        <v>83</v>
      </c>
      <c r="BR3193" t="s">
        <v>84</v>
      </c>
      <c r="BS3193" s="3">
        <v>43766</v>
      </c>
      <c r="BT3193" s="5">
        <v>0.33333333333333331</v>
      </c>
      <c r="BU3193" t="s">
        <v>3135</v>
      </c>
      <c r="BV3193" t="s">
        <v>90</v>
      </c>
      <c r="BY3193">
        <v>9676.2199999999993</v>
      </c>
      <c r="CC3193" t="s">
        <v>1571</v>
      </c>
      <c r="CD3193">
        <v>2410</v>
      </c>
      <c r="CE3193" t="s">
        <v>96</v>
      </c>
      <c r="CF3193" s="3">
        <v>43767</v>
      </c>
      <c r="CI3193">
        <v>1</v>
      </c>
      <c r="CJ3193">
        <v>1</v>
      </c>
      <c r="CK3193">
        <v>24</v>
      </c>
      <c r="CL3193" t="s">
        <v>87</v>
      </c>
    </row>
    <row r="3194" spans="1:90">
      <c r="A3194" t="s">
        <v>72</v>
      </c>
      <c r="B3194" t="s">
        <v>73</v>
      </c>
      <c r="C3194" t="s">
        <v>74</v>
      </c>
      <c r="E3194" t="str">
        <f>"FES1162719246"</f>
        <v>FES1162719246</v>
      </c>
      <c r="F3194" s="3">
        <v>43762</v>
      </c>
      <c r="G3194">
        <v>202004</v>
      </c>
      <c r="H3194" t="s">
        <v>75</v>
      </c>
      <c r="I3194" t="s">
        <v>76</v>
      </c>
      <c r="J3194" t="s">
        <v>77</v>
      </c>
      <c r="K3194" t="s">
        <v>78</v>
      </c>
      <c r="L3194" t="s">
        <v>119</v>
      </c>
      <c r="M3194" t="s">
        <v>120</v>
      </c>
      <c r="N3194" t="s">
        <v>667</v>
      </c>
      <c r="O3194" t="s">
        <v>82</v>
      </c>
      <c r="P3194" t="str">
        <f>"2170701357                    "</f>
        <v xml:space="preserve">2170701357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8.7899999999999991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0.6</v>
      </c>
      <c r="BJ3194">
        <v>1.6</v>
      </c>
      <c r="BK3194">
        <v>2</v>
      </c>
      <c r="BL3194" s="4">
        <v>50.66</v>
      </c>
      <c r="BM3194" s="4">
        <v>7.6</v>
      </c>
      <c r="BN3194" s="4">
        <v>58.26</v>
      </c>
      <c r="BO3194" s="4">
        <v>58.26</v>
      </c>
      <c r="BQ3194" t="s">
        <v>83</v>
      </c>
      <c r="BR3194" t="s">
        <v>84</v>
      </c>
      <c r="BS3194" s="3">
        <v>43763</v>
      </c>
      <c r="BT3194" s="5">
        <v>0.34375</v>
      </c>
      <c r="BU3194" t="s">
        <v>1518</v>
      </c>
      <c r="BV3194" t="s">
        <v>90</v>
      </c>
      <c r="BY3194">
        <v>7767.73</v>
      </c>
      <c r="CA3194" t="s">
        <v>1519</v>
      </c>
      <c r="CC3194" t="s">
        <v>120</v>
      </c>
      <c r="CD3194">
        <v>6001</v>
      </c>
      <c r="CE3194" t="s">
        <v>86</v>
      </c>
      <c r="CF3194" s="3">
        <v>43766</v>
      </c>
      <c r="CI3194">
        <v>1</v>
      </c>
      <c r="CJ3194">
        <v>1</v>
      </c>
      <c r="CK3194">
        <v>21</v>
      </c>
      <c r="CL3194" t="s">
        <v>87</v>
      </c>
    </row>
    <row r="3195" spans="1:90">
      <c r="A3195" t="s">
        <v>72</v>
      </c>
      <c r="B3195" t="s">
        <v>73</v>
      </c>
      <c r="C3195" t="s">
        <v>74</v>
      </c>
      <c r="E3195" t="str">
        <f>"FES1162719217"</f>
        <v>FES1162719217</v>
      </c>
      <c r="F3195" s="3">
        <v>43762</v>
      </c>
      <c r="G3195">
        <v>202004</v>
      </c>
      <c r="H3195" t="s">
        <v>75</v>
      </c>
      <c r="I3195" t="s">
        <v>76</v>
      </c>
      <c r="J3195" t="s">
        <v>77</v>
      </c>
      <c r="K3195" t="s">
        <v>78</v>
      </c>
      <c r="L3195" t="s">
        <v>114</v>
      </c>
      <c r="M3195" t="s">
        <v>115</v>
      </c>
      <c r="N3195" t="s">
        <v>3136</v>
      </c>
      <c r="O3195" t="s">
        <v>82</v>
      </c>
      <c r="P3195" t="str">
        <f>"2170713842                    "</f>
        <v xml:space="preserve">2170713842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8.7899999999999991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 s="4">
        <v>50.66</v>
      </c>
      <c r="BM3195" s="4">
        <v>7.6</v>
      </c>
      <c r="BN3195" s="4">
        <v>58.26</v>
      </c>
      <c r="BO3195" s="4">
        <v>58.26</v>
      </c>
      <c r="BQ3195" t="s">
        <v>3137</v>
      </c>
      <c r="BR3195" t="s">
        <v>84</v>
      </c>
      <c r="BS3195" s="3">
        <v>43763</v>
      </c>
      <c r="BT3195" s="5">
        <v>0.3756944444444445</v>
      </c>
      <c r="BU3195" t="s">
        <v>3138</v>
      </c>
      <c r="BV3195" t="s">
        <v>90</v>
      </c>
      <c r="BY3195">
        <v>1200</v>
      </c>
      <c r="CA3195" t="s">
        <v>1273</v>
      </c>
      <c r="CC3195" t="s">
        <v>115</v>
      </c>
      <c r="CD3195">
        <v>183</v>
      </c>
      <c r="CE3195" t="s">
        <v>96</v>
      </c>
      <c r="CF3195" s="3">
        <v>43766</v>
      </c>
      <c r="CI3195">
        <v>1</v>
      </c>
      <c r="CJ3195">
        <v>1</v>
      </c>
      <c r="CK3195">
        <v>21</v>
      </c>
      <c r="CL3195" t="s">
        <v>87</v>
      </c>
    </row>
    <row r="3196" spans="1:90">
      <c r="A3196" t="s">
        <v>72</v>
      </c>
      <c r="B3196" t="s">
        <v>73</v>
      </c>
      <c r="C3196" t="s">
        <v>74</v>
      </c>
      <c r="E3196" t="str">
        <f>"FES1162718924"</f>
        <v>FES1162718924</v>
      </c>
      <c r="F3196" s="3">
        <v>43762</v>
      </c>
      <c r="G3196">
        <v>202004</v>
      </c>
      <c r="H3196" t="s">
        <v>75</v>
      </c>
      <c r="I3196" t="s">
        <v>76</v>
      </c>
      <c r="J3196" t="s">
        <v>77</v>
      </c>
      <c r="K3196" t="s">
        <v>78</v>
      </c>
      <c r="L3196" t="s">
        <v>75</v>
      </c>
      <c r="M3196" t="s">
        <v>76</v>
      </c>
      <c r="N3196" t="s">
        <v>537</v>
      </c>
      <c r="O3196" t="s">
        <v>82</v>
      </c>
      <c r="P3196" t="str">
        <f>"21707160380                   "</f>
        <v xml:space="preserve">21707160380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6.87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 s="4">
        <v>39.58</v>
      </c>
      <c r="BM3196" s="4">
        <v>5.94</v>
      </c>
      <c r="BN3196" s="4">
        <v>45.52</v>
      </c>
      <c r="BO3196" s="4">
        <v>45.52</v>
      </c>
      <c r="BQ3196" t="s">
        <v>3139</v>
      </c>
      <c r="BR3196" t="s">
        <v>84</v>
      </c>
      <c r="BS3196" s="3">
        <v>43763</v>
      </c>
      <c r="BT3196" s="5">
        <v>0.39513888888888887</v>
      </c>
      <c r="BU3196" t="s">
        <v>3140</v>
      </c>
      <c r="BV3196" t="s">
        <v>90</v>
      </c>
      <c r="BY3196">
        <v>1200</v>
      </c>
      <c r="CA3196" t="s">
        <v>247</v>
      </c>
      <c r="CC3196" t="s">
        <v>76</v>
      </c>
      <c r="CD3196">
        <v>1601</v>
      </c>
      <c r="CE3196" t="s">
        <v>96</v>
      </c>
      <c r="CF3196" s="3">
        <v>43766</v>
      </c>
      <c r="CI3196">
        <v>1</v>
      </c>
      <c r="CJ3196">
        <v>1</v>
      </c>
      <c r="CK3196">
        <v>22</v>
      </c>
      <c r="CL3196" t="s">
        <v>87</v>
      </c>
    </row>
    <row r="3197" spans="1:90">
      <c r="A3197" t="s">
        <v>72</v>
      </c>
      <c r="B3197" t="s">
        <v>73</v>
      </c>
      <c r="C3197" t="s">
        <v>74</v>
      </c>
      <c r="E3197" t="str">
        <f>"FES1162719126"</f>
        <v>FES1162719126</v>
      </c>
      <c r="F3197" s="3">
        <v>43762</v>
      </c>
      <c r="G3197">
        <v>202004</v>
      </c>
      <c r="H3197" t="s">
        <v>75</v>
      </c>
      <c r="I3197" t="s">
        <v>76</v>
      </c>
      <c r="J3197" t="s">
        <v>77</v>
      </c>
      <c r="K3197" t="s">
        <v>78</v>
      </c>
      <c r="L3197" t="s">
        <v>142</v>
      </c>
      <c r="M3197" t="s">
        <v>143</v>
      </c>
      <c r="N3197" t="s">
        <v>381</v>
      </c>
      <c r="O3197" t="s">
        <v>82</v>
      </c>
      <c r="P3197" t="str">
        <f>"2170711183                    "</f>
        <v xml:space="preserve">2170711183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6.87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 s="4">
        <v>39.58</v>
      </c>
      <c r="BM3197" s="4">
        <v>5.94</v>
      </c>
      <c r="BN3197" s="4">
        <v>45.52</v>
      </c>
      <c r="BO3197" s="4">
        <v>45.52</v>
      </c>
      <c r="BR3197" t="s">
        <v>84</v>
      </c>
      <c r="BS3197" s="3">
        <v>43763</v>
      </c>
      <c r="BT3197" s="5">
        <v>0.34166666666666662</v>
      </c>
      <c r="BU3197" t="s">
        <v>382</v>
      </c>
      <c r="BV3197" t="s">
        <v>90</v>
      </c>
      <c r="BY3197">
        <v>1200</v>
      </c>
      <c r="CA3197" t="s">
        <v>388</v>
      </c>
      <c r="CC3197" t="s">
        <v>143</v>
      </c>
      <c r="CD3197">
        <v>1459</v>
      </c>
      <c r="CE3197" t="s">
        <v>96</v>
      </c>
      <c r="CF3197" s="3">
        <v>43767</v>
      </c>
      <c r="CI3197">
        <v>1</v>
      </c>
      <c r="CJ3197">
        <v>1</v>
      </c>
      <c r="CK3197">
        <v>22</v>
      </c>
      <c r="CL3197" t="s">
        <v>87</v>
      </c>
    </row>
    <row r="3198" spans="1:90">
      <c r="A3198" t="s">
        <v>72</v>
      </c>
      <c r="B3198" t="s">
        <v>73</v>
      </c>
      <c r="C3198" t="s">
        <v>74</v>
      </c>
      <c r="E3198" t="str">
        <f>"FES1162719181"</f>
        <v>FES1162719181</v>
      </c>
      <c r="F3198" s="3">
        <v>43762</v>
      </c>
      <c r="G3198">
        <v>202004</v>
      </c>
      <c r="H3198" t="s">
        <v>75</v>
      </c>
      <c r="I3198" t="s">
        <v>76</v>
      </c>
      <c r="J3198" t="s">
        <v>77</v>
      </c>
      <c r="K3198" t="s">
        <v>78</v>
      </c>
      <c r="L3198" t="s">
        <v>104</v>
      </c>
      <c r="M3198" t="s">
        <v>105</v>
      </c>
      <c r="N3198" t="s">
        <v>770</v>
      </c>
      <c r="O3198" t="s">
        <v>82</v>
      </c>
      <c r="P3198" t="str">
        <f>"2170713790                    "</f>
        <v xml:space="preserve">2170713790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83.48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9.9</v>
      </c>
      <c r="BJ3198">
        <v>18.899999999999999</v>
      </c>
      <c r="BK3198">
        <v>19</v>
      </c>
      <c r="BL3198" s="4">
        <v>480.99</v>
      </c>
      <c r="BM3198" s="4">
        <v>72.150000000000006</v>
      </c>
      <c r="BN3198" s="4">
        <v>553.14</v>
      </c>
      <c r="BO3198" s="4">
        <v>553.14</v>
      </c>
      <c r="BQ3198" t="s">
        <v>83</v>
      </c>
      <c r="BR3198" t="s">
        <v>84</v>
      </c>
      <c r="BS3198" s="3">
        <v>43763</v>
      </c>
      <c r="BT3198" s="5">
        <v>0.41319444444444442</v>
      </c>
      <c r="BU3198" t="s">
        <v>3141</v>
      </c>
      <c r="BV3198" t="s">
        <v>90</v>
      </c>
      <c r="BY3198">
        <v>94334.24</v>
      </c>
      <c r="CA3198" t="s">
        <v>108</v>
      </c>
      <c r="CC3198" t="s">
        <v>105</v>
      </c>
      <c r="CD3198">
        <v>6220</v>
      </c>
      <c r="CE3198" t="s">
        <v>86</v>
      </c>
      <c r="CF3198" s="3">
        <v>43766</v>
      </c>
      <c r="CI3198">
        <v>1</v>
      </c>
      <c r="CJ3198">
        <v>1</v>
      </c>
      <c r="CK3198">
        <v>21</v>
      </c>
      <c r="CL3198" t="s">
        <v>87</v>
      </c>
    </row>
    <row r="3199" spans="1:90">
      <c r="A3199" t="s">
        <v>72</v>
      </c>
      <c r="B3199" t="s">
        <v>73</v>
      </c>
      <c r="C3199" t="s">
        <v>74</v>
      </c>
      <c r="E3199" t="str">
        <f>"FES1162719169"</f>
        <v>FES1162719169</v>
      </c>
      <c r="F3199" s="3">
        <v>43762</v>
      </c>
      <c r="G3199">
        <v>202004</v>
      </c>
      <c r="H3199" t="s">
        <v>75</v>
      </c>
      <c r="I3199" t="s">
        <v>76</v>
      </c>
      <c r="J3199" t="s">
        <v>77</v>
      </c>
      <c r="K3199" t="s">
        <v>78</v>
      </c>
      <c r="L3199" t="s">
        <v>1148</v>
      </c>
      <c r="M3199" t="s">
        <v>1149</v>
      </c>
      <c r="N3199" t="s">
        <v>1150</v>
      </c>
      <c r="O3199" t="s">
        <v>82</v>
      </c>
      <c r="P3199" t="str">
        <f>"2170713782                    "</f>
        <v xml:space="preserve">2170713782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12.36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 s="4">
        <v>71.239999999999995</v>
      </c>
      <c r="BM3199" s="4">
        <v>10.69</v>
      </c>
      <c r="BN3199" s="4">
        <v>81.93</v>
      </c>
      <c r="BO3199" s="4">
        <v>81.93</v>
      </c>
      <c r="BQ3199" t="s">
        <v>1151</v>
      </c>
      <c r="BR3199" t="s">
        <v>84</v>
      </c>
      <c r="BS3199" s="3">
        <v>43763</v>
      </c>
      <c r="BT3199" s="5">
        <v>0.4375</v>
      </c>
      <c r="BU3199" t="s">
        <v>2243</v>
      </c>
      <c r="BV3199" t="s">
        <v>90</v>
      </c>
      <c r="BY3199">
        <v>1200</v>
      </c>
      <c r="CA3199" t="s">
        <v>1410</v>
      </c>
      <c r="CC3199" t="s">
        <v>1149</v>
      </c>
      <c r="CD3199">
        <v>1441</v>
      </c>
      <c r="CE3199" t="s">
        <v>96</v>
      </c>
      <c r="CF3199" s="3">
        <v>43766</v>
      </c>
      <c r="CI3199">
        <v>1</v>
      </c>
      <c r="CJ3199">
        <v>1</v>
      </c>
      <c r="CK3199">
        <v>24</v>
      </c>
      <c r="CL3199" t="s">
        <v>87</v>
      </c>
    </row>
    <row r="3200" spans="1:90">
      <c r="A3200" t="s">
        <v>72</v>
      </c>
      <c r="B3200" t="s">
        <v>73</v>
      </c>
      <c r="C3200" t="s">
        <v>74</v>
      </c>
      <c r="E3200" t="str">
        <f>"FES1162719201"</f>
        <v>FES1162719201</v>
      </c>
      <c r="F3200" s="3">
        <v>43762</v>
      </c>
      <c r="G3200">
        <v>202004</v>
      </c>
      <c r="H3200" t="s">
        <v>75</v>
      </c>
      <c r="I3200" t="s">
        <v>76</v>
      </c>
      <c r="J3200" t="s">
        <v>77</v>
      </c>
      <c r="K3200" t="s">
        <v>78</v>
      </c>
      <c r="L3200" t="s">
        <v>119</v>
      </c>
      <c r="M3200" t="s">
        <v>120</v>
      </c>
      <c r="N3200" t="s">
        <v>1355</v>
      </c>
      <c r="O3200" t="s">
        <v>82</v>
      </c>
      <c r="P3200" t="str">
        <f>"2170713822                    "</f>
        <v xml:space="preserve">2170713822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13.19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2.8</v>
      </c>
      <c r="BJ3200">
        <v>1.4</v>
      </c>
      <c r="BK3200">
        <v>3</v>
      </c>
      <c r="BL3200" s="4">
        <v>75.98</v>
      </c>
      <c r="BM3200" s="4">
        <v>11.4</v>
      </c>
      <c r="BN3200" s="4">
        <v>87.38</v>
      </c>
      <c r="BO3200" s="4">
        <v>87.38</v>
      </c>
      <c r="BQ3200" t="s">
        <v>95</v>
      </c>
      <c r="BR3200" t="s">
        <v>84</v>
      </c>
      <c r="BS3200" s="3">
        <v>43763</v>
      </c>
      <c r="BT3200" s="5">
        <v>0.35694444444444445</v>
      </c>
      <c r="BU3200" t="s">
        <v>3142</v>
      </c>
      <c r="BV3200" t="s">
        <v>90</v>
      </c>
      <c r="BY3200">
        <v>7114.46</v>
      </c>
      <c r="CA3200" t="s">
        <v>108</v>
      </c>
      <c r="CC3200" t="s">
        <v>120</v>
      </c>
      <c r="CD3200">
        <v>6012</v>
      </c>
      <c r="CE3200" t="s">
        <v>86</v>
      </c>
      <c r="CF3200" s="3">
        <v>43766</v>
      </c>
      <c r="CI3200">
        <v>1</v>
      </c>
      <c r="CJ3200">
        <v>1</v>
      </c>
      <c r="CK3200">
        <v>21</v>
      </c>
      <c r="CL3200" t="s">
        <v>87</v>
      </c>
    </row>
    <row r="3201" spans="1:90">
      <c r="A3201" t="s">
        <v>72</v>
      </c>
      <c r="B3201" t="s">
        <v>73</v>
      </c>
      <c r="C3201" t="s">
        <v>74</v>
      </c>
      <c r="E3201" t="str">
        <f>"FES1162719156"</f>
        <v>FES1162719156</v>
      </c>
      <c r="F3201" s="3">
        <v>43762</v>
      </c>
      <c r="G3201">
        <v>202004</v>
      </c>
      <c r="H3201" t="s">
        <v>75</v>
      </c>
      <c r="I3201" t="s">
        <v>76</v>
      </c>
      <c r="J3201" t="s">
        <v>77</v>
      </c>
      <c r="K3201" t="s">
        <v>78</v>
      </c>
      <c r="L3201" t="s">
        <v>408</v>
      </c>
      <c r="M3201" t="s">
        <v>409</v>
      </c>
      <c r="N3201" t="s">
        <v>410</v>
      </c>
      <c r="O3201" t="s">
        <v>82</v>
      </c>
      <c r="P3201" t="str">
        <f>"2170712312                    "</f>
        <v xml:space="preserve">2170712312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63.2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7.6</v>
      </c>
      <c r="BJ3201">
        <v>4.9000000000000004</v>
      </c>
      <c r="BK3201">
        <v>8</v>
      </c>
      <c r="BL3201" s="4">
        <v>364.16</v>
      </c>
      <c r="BM3201" s="4">
        <v>54.62</v>
      </c>
      <c r="BN3201" s="4">
        <v>418.78</v>
      </c>
      <c r="BO3201" s="4">
        <v>418.78</v>
      </c>
      <c r="BQ3201" t="s">
        <v>95</v>
      </c>
      <c r="BR3201" t="s">
        <v>84</v>
      </c>
      <c r="BS3201" s="3">
        <v>43763</v>
      </c>
      <c r="BT3201" s="5">
        <v>0.44027777777777777</v>
      </c>
      <c r="BU3201" t="s">
        <v>1815</v>
      </c>
      <c r="BV3201" t="s">
        <v>90</v>
      </c>
      <c r="BY3201">
        <v>24621.41</v>
      </c>
      <c r="CA3201" t="s">
        <v>412</v>
      </c>
      <c r="CC3201" t="s">
        <v>409</v>
      </c>
      <c r="CD3201">
        <v>4450</v>
      </c>
      <c r="CE3201" t="s">
        <v>86</v>
      </c>
      <c r="CF3201" s="3">
        <v>43766</v>
      </c>
      <c r="CI3201">
        <v>1</v>
      </c>
      <c r="CJ3201">
        <v>1</v>
      </c>
      <c r="CK3201">
        <v>23</v>
      </c>
      <c r="CL3201" t="s">
        <v>87</v>
      </c>
    </row>
    <row r="3202" spans="1:90">
      <c r="A3202" t="s">
        <v>72</v>
      </c>
      <c r="B3202" t="s">
        <v>73</v>
      </c>
      <c r="C3202" t="s">
        <v>74</v>
      </c>
      <c r="E3202" t="str">
        <f>"FES1162719020"</f>
        <v>FES1162719020</v>
      </c>
      <c r="F3202" s="3">
        <v>43762</v>
      </c>
      <c r="G3202">
        <v>202004</v>
      </c>
      <c r="H3202" t="s">
        <v>75</v>
      </c>
      <c r="I3202" t="s">
        <v>76</v>
      </c>
      <c r="J3202" t="s">
        <v>77</v>
      </c>
      <c r="K3202" t="s">
        <v>78</v>
      </c>
      <c r="L3202" t="s">
        <v>308</v>
      </c>
      <c r="M3202" t="s">
        <v>308</v>
      </c>
      <c r="N3202" t="s">
        <v>491</v>
      </c>
      <c r="O3202" t="s">
        <v>82</v>
      </c>
      <c r="P3202" t="str">
        <f>"2170713466                    "</f>
        <v xml:space="preserve">2170713466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93.98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12</v>
      </c>
      <c r="BJ3202">
        <v>4.4000000000000004</v>
      </c>
      <c r="BK3202">
        <v>12</v>
      </c>
      <c r="BL3202" s="4">
        <v>541.5</v>
      </c>
      <c r="BM3202" s="4">
        <v>81.23</v>
      </c>
      <c r="BN3202" s="4">
        <v>622.73</v>
      </c>
      <c r="BO3202" s="4">
        <v>622.73</v>
      </c>
      <c r="BQ3202" t="s">
        <v>95</v>
      </c>
      <c r="BR3202" t="s">
        <v>84</v>
      </c>
      <c r="BS3202" s="3">
        <v>43763</v>
      </c>
      <c r="BT3202" s="5">
        <v>0.50902777777777775</v>
      </c>
      <c r="BU3202" t="s">
        <v>492</v>
      </c>
      <c r="BV3202" t="s">
        <v>90</v>
      </c>
      <c r="BY3202">
        <v>21809.79</v>
      </c>
      <c r="CA3202" t="s">
        <v>311</v>
      </c>
      <c r="CC3202" t="s">
        <v>308</v>
      </c>
      <c r="CD3202">
        <v>7646</v>
      </c>
      <c r="CE3202" t="s">
        <v>86</v>
      </c>
      <c r="CF3202" s="3">
        <v>43766</v>
      </c>
      <c r="CI3202">
        <v>1</v>
      </c>
      <c r="CJ3202">
        <v>1</v>
      </c>
      <c r="CK3202">
        <v>23</v>
      </c>
      <c r="CL3202" t="s">
        <v>87</v>
      </c>
    </row>
    <row r="3203" spans="1:90">
      <c r="A3203" t="s">
        <v>72</v>
      </c>
      <c r="B3203" t="s">
        <v>73</v>
      </c>
      <c r="C3203" t="s">
        <v>74</v>
      </c>
      <c r="E3203" t="str">
        <f>"FES1162719248"</f>
        <v>FES1162719248</v>
      </c>
      <c r="F3203" s="3">
        <v>43762</v>
      </c>
      <c r="G3203">
        <v>202004</v>
      </c>
      <c r="H3203" t="s">
        <v>75</v>
      </c>
      <c r="I3203" t="s">
        <v>76</v>
      </c>
      <c r="J3203" t="s">
        <v>77</v>
      </c>
      <c r="K3203" t="s">
        <v>78</v>
      </c>
      <c r="L3203" t="s">
        <v>79</v>
      </c>
      <c r="M3203" t="s">
        <v>80</v>
      </c>
      <c r="N3203" t="s">
        <v>304</v>
      </c>
      <c r="O3203" t="s">
        <v>82</v>
      </c>
      <c r="P3203" t="str">
        <f>"2170713875                    "</f>
        <v xml:space="preserve">2170713875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6.87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0.2</v>
      </c>
      <c r="BJ3203">
        <v>0.6</v>
      </c>
      <c r="BK3203">
        <v>1</v>
      </c>
      <c r="BL3203" s="4">
        <v>39.58</v>
      </c>
      <c r="BM3203" s="4">
        <v>5.94</v>
      </c>
      <c r="BN3203" s="4">
        <v>45.52</v>
      </c>
      <c r="BO3203" s="4">
        <v>45.52</v>
      </c>
      <c r="BQ3203" t="s">
        <v>83</v>
      </c>
      <c r="BR3203" t="s">
        <v>84</v>
      </c>
      <c r="BS3203" s="3">
        <v>43763</v>
      </c>
      <c r="BT3203" s="5">
        <v>0.41666666666666669</v>
      </c>
      <c r="BU3203" t="s">
        <v>3143</v>
      </c>
      <c r="BV3203" t="s">
        <v>90</v>
      </c>
      <c r="BY3203">
        <v>3091.18</v>
      </c>
      <c r="CC3203" t="s">
        <v>80</v>
      </c>
      <c r="CD3203">
        <v>2042</v>
      </c>
      <c r="CE3203" t="s">
        <v>86</v>
      </c>
      <c r="CF3203" s="3">
        <v>43767</v>
      </c>
      <c r="CI3203">
        <v>1</v>
      </c>
      <c r="CJ3203">
        <v>1</v>
      </c>
      <c r="CK3203">
        <v>22</v>
      </c>
      <c r="CL3203" t="s">
        <v>87</v>
      </c>
    </row>
    <row r="3204" spans="1:90">
      <c r="A3204" t="s">
        <v>72</v>
      </c>
      <c r="B3204" t="s">
        <v>73</v>
      </c>
      <c r="C3204" t="s">
        <v>74</v>
      </c>
      <c r="E3204" t="str">
        <f>"FES1162719066"</f>
        <v>FES1162719066</v>
      </c>
      <c r="F3204" s="3">
        <v>43762</v>
      </c>
      <c r="G3204">
        <v>202004</v>
      </c>
      <c r="H3204" t="s">
        <v>75</v>
      </c>
      <c r="I3204" t="s">
        <v>76</v>
      </c>
      <c r="J3204" t="s">
        <v>77</v>
      </c>
      <c r="K3204" t="s">
        <v>78</v>
      </c>
      <c r="L3204" t="s">
        <v>185</v>
      </c>
      <c r="M3204" t="s">
        <v>186</v>
      </c>
      <c r="N3204" t="s">
        <v>1623</v>
      </c>
      <c r="O3204" t="s">
        <v>82</v>
      </c>
      <c r="P3204" t="str">
        <f>"2170713092                    "</f>
        <v xml:space="preserve">2170713092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7.69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2.1</v>
      </c>
      <c r="BJ3204">
        <v>1.5</v>
      </c>
      <c r="BK3204">
        <v>2.5</v>
      </c>
      <c r="BL3204" s="4">
        <v>44.32</v>
      </c>
      <c r="BM3204" s="4">
        <v>6.65</v>
      </c>
      <c r="BN3204" s="4">
        <v>50.97</v>
      </c>
      <c r="BO3204" s="4">
        <v>50.97</v>
      </c>
      <c r="BQ3204" t="s">
        <v>101</v>
      </c>
      <c r="BR3204" t="s">
        <v>84</v>
      </c>
      <c r="BS3204" s="3">
        <v>43763</v>
      </c>
      <c r="BT3204" s="5">
        <v>0.41041666666666665</v>
      </c>
      <c r="BU3204" t="s">
        <v>3144</v>
      </c>
      <c r="BV3204" t="s">
        <v>90</v>
      </c>
      <c r="BY3204">
        <v>7510.88</v>
      </c>
      <c r="CA3204" t="s">
        <v>754</v>
      </c>
      <c r="CC3204" t="s">
        <v>186</v>
      </c>
      <c r="CD3204">
        <v>1401</v>
      </c>
      <c r="CE3204" t="s">
        <v>86</v>
      </c>
      <c r="CF3204" s="3">
        <v>43766</v>
      </c>
      <c r="CI3204">
        <v>1</v>
      </c>
      <c r="CJ3204">
        <v>1</v>
      </c>
      <c r="CK3204">
        <v>22</v>
      </c>
      <c r="CL3204" t="s">
        <v>87</v>
      </c>
    </row>
    <row r="3205" spans="1:90">
      <c r="A3205" t="s">
        <v>72</v>
      </c>
      <c r="B3205" t="s">
        <v>73</v>
      </c>
      <c r="C3205" t="s">
        <v>74</v>
      </c>
      <c r="E3205" t="str">
        <f>"FES1162719179"</f>
        <v>FES1162719179</v>
      </c>
      <c r="F3205" s="3">
        <v>43762</v>
      </c>
      <c r="G3205">
        <v>202004</v>
      </c>
      <c r="H3205" t="s">
        <v>75</v>
      </c>
      <c r="I3205" t="s">
        <v>76</v>
      </c>
      <c r="J3205" t="s">
        <v>77</v>
      </c>
      <c r="K3205" t="s">
        <v>78</v>
      </c>
      <c r="L3205" t="s">
        <v>545</v>
      </c>
      <c r="M3205" t="s">
        <v>546</v>
      </c>
      <c r="N3205" t="s">
        <v>547</v>
      </c>
      <c r="O3205" t="s">
        <v>82</v>
      </c>
      <c r="P3205" t="str">
        <f>"2170713797                    "</f>
        <v xml:space="preserve">2170713797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19.78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4.0999999999999996</v>
      </c>
      <c r="BJ3205">
        <v>1.9</v>
      </c>
      <c r="BK3205">
        <v>4.5</v>
      </c>
      <c r="BL3205" s="4">
        <v>113.95</v>
      </c>
      <c r="BM3205" s="4">
        <v>17.09</v>
      </c>
      <c r="BN3205" s="4">
        <v>131.04</v>
      </c>
      <c r="BO3205" s="4">
        <v>131.04</v>
      </c>
      <c r="BQ3205" t="s">
        <v>95</v>
      </c>
      <c r="BR3205" t="s">
        <v>84</v>
      </c>
      <c r="BS3205" s="3">
        <v>43763</v>
      </c>
      <c r="BT3205" s="5">
        <v>0.36805555555555558</v>
      </c>
      <c r="BU3205" t="s">
        <v>548</v>
      </c>
      <c r="BV3205" t="s">
        <v>90</v>
      </c>
      <c r="BY3205">
        <v>9576.58</v>
      </c>
      <c r="CC3205" t="s">
        <v>546</v>
      </c>
      <c r="CD3205">
        <v>6536</v>
      </c>
      <c r="CE3205" t="s">
        <v>86</v>
      </c>
      <c r="CF3205" s="3">
        <v>43767</v>
      </c>
      <c r="CI3205">
        <v>1</v>
      </c>
      <c r="CJ3205">
        <v>1</v>
      </c>
      <c r="CK3205">
        <v>21</v>
      </c>
      <c r="CL3205" t="s">
        <v>87</v>
      </c>
    </row>
    <row r="3206" spans="1:90">
      <c r="A3206" t="s">
        <v>72</v>
      </c>
      <c r="B3206" t="s">
        <v>73</v>
      </c>
      <c r="C3206" t="s">
        <v>74</v>
      </c>
      <c r="E3206" t="str">
        <f>"FES1162719173"</f>
        <v>FES1162719173</v>
      </c>
      <c r="F3206" s="3">
        <v>43762</v>
      </c>
      <c r="G3206">
        <v>202004</v>
      </c>
      <c r="H3206" t="s">
        <v>75</v>
      </c>
      <c r="I3206" t="s">
        <v>76</v>
      </c>
      <c r="J3206" t="s">
        <v>77</v>
      </c>
      <c r="K3206" t="s">
        <v>78</v>
      </c>
      <c r="L3206" t="s">
        <v>92</v>
      </c>
      <c r="M3206" t="s">
        <v>93</v>
      </c>
      <c r="N3206" t="s">
        <v>683</v>
      </c>
      <c r="O3206" t="s">
        <v>82</v>
      </c>
      <c r="P3206" t="str">
        <f>"2170713788                    "</f>
        <v xml:space="preserve">2170713788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26.37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3.4</v>
      </c>
      <c r="BJ3206">
        <v>6</v>
      </c>
      <c r="BK3206">
        <v>6</v>
      </c>
      <c r="BL3206" s="4">
        <v>151.91999999999999</v>
      </c>
      <c r="BM3206" s="4">
        <v>22.79</v>
      </c>
      <c r="BN3206" s="4">
        <v>174.71</v>
      </c>
      <c r="BO3206" s="4">
        <v>174.71</v>
      </c>
      <c r="BQ3206" t="s">
        <v>83</v>
      </c>
      <c r="BR3206" t="s">
        <v>84</v>
      </c>
      <c r="BS3206" s="3">
        <v>43763</v>
      </c>
      <c r="BT3206" s="5">
        <v>0.3840277777777778</v>
      </c>
      <c r="BU3206" t="s">
        <v>684</v>
      </c>
      <c r="BV3206" t="s">
        <v>90</v>
      </c>
      <c r="BY3206">
        <v>29945.55</v>
      </c>
      <c r="CA3206" t="s">
        <v>270</v>
      </c>
      <c r="CC3206" t="s">
        <v>93</v>
      </c>
      <c r="CD3206">
        <v>7530</v>
      </c>
      <c r="CE3206" t="s">
        <v>86</v>
      </c>
      <c r="CF3206" s="3">
        <v>43766</v>
      </c>
      <c r="CI3206">
        <v>1</v>
      </c>
      <c r="CJ3206">
        <v>1</v>
      </c>
      <c r="CK3206">
        <v>21</v>
      </c>
      <c r="CL3206" t="s">
        <v>87</v>
      </c>
    </row>
    <row r="3207" spans="1:90">
      <c r="A3207" t="s">
        <v>72</v>
      </c>
      <c r="B3207" t="s">
        <v>73</v>
      </c>
      <c r="C3207" t="s">
        <v>74</v>
      </c>
      <c r="E3207" t="str">
        <f>"FES1162719275"</f>
        <v>FES1162719275</v>
      </c>
      <c r="F3207" s="3">
        <v>43762</v>
      </c>
      <c r="G3207">
        <v>202004</v>
      </c>
      <c r="H3207" t="s">
        <v>75</v>
      </c>
      <c r="I3207" t="s">
        <v>76</v>
      </c>
      <c r="J3207" t="s">
        <v>77</v>
      </c>
      <c r="K3207" t="s">
        <v>78</v>
      </c>
      <c r="L3207" t="s">
        <v>119</v>
      </c>
      <c r="M3207" t="s">
        <v>120</v>
      </c>
      <c r="N3207" t="s">
        <v>667</v>
      </c>
      <c r="O3207" t="s">
        <v>82</v>
      </c>
      <c r="P3207" t="str">
        <f>"2170703590                    "</f>
        <v xml:space="preserve">2170703590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8.7899999999999991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0.6</v>
      </c>
      <c r="BJ3207">
        <v>1.6</v>
      </c>
      <c r="BK3207">
        <v>2</v>
      </c>
      <c r="BL3207" s="4">
        <v>50.66</v>
      </c>
      <c r="BM3207" s="4">
        <v>7.6</v>
      </c>
      <c r="BN3207" s="4">
        <v>58.26</v>
      </c>
      <c r="BO3207" s="4">
        <v>58.26</v>
      </c>
      <c r="BQ3207" t="s">
        <v>83</v>
      </c>
      <c r="BR3207" t="s">
        <v>84</v>
      </c>
      <c r="BS3207" s="3">
        <v>43763</v>
      </c>
      <c r="BT3207" s="5">
        <v>0.34375</v>
      </c>
      <c r="BU3207" t="s">
        <v>1518</v>
      </c>
      <c r="BV3207" t="s">
        <v>90</v>
      </c>
      <c r="BY3207">
        <v>8018.64</v>
      </c>
      <c r="CA3207" t="s">
        <v>1519</v>
      </c>
      <c r="CC3207" t="s">
        <v>120</v>
      </c>
      <c r="CD3207">
        <v>6001</v>
      </c>
      <c r="CE3207" t="s">
        <v>86</v>
      </c>
      <c r="CF3207" s="3">
        <v>43766</v>
      </c>
      <c r="CI3207">
        <v>1</v>
      </c>
      <c r="CJ3207">
        <v>1</v>
      </c>
      <c r="CK3207">
        <v>21</v>
      </c>
      <c r="CL3207" t="s">
        <v>87</v>
      </c>
    </row>
    <row r="3208" spans="1:90">
      <c r="A3208" t="s">
        <v>72</v>
      </c>
      <c r="B3208" t="s">
        <v>73</v>
      </c>
      <c r="C3208" t="s">
        <v>74</v>
      </c>
      <c r="E3208" t="str">
        <f>"FES1162719184"</f>
        <v>FES1162719184</v>
      </c>
      <c r="F3208" s="3">
        <v>43762</v>
      </c>
      <c r="G3208">
        <v>202004</v>
      </c>
      <c r="H3208" t="s">
        <v>75</v>
      </c>
      <c r="I3208" t="s">
        <v>76</v>
      </c>
      <c r="J3208" t="s">
        <v>77</v>
      </c>
      <c r="K3208" t="s">
        <v>78</v>
      </c>
      <c r="L3208" t="s">
        <v>92</v>
      </c>
      <c r="M3208" t="s">
        <v>93</v>
      </c>
      <c r="N3208" t="s">
        <v>94</v>
      </c>
      <c r="O3208" t="s">
        <v>82</v>
      </c>
      <c r="P3208" t="str">
        <f>"2170713801                    "</f>
        <v xml:space="preserve">2170713801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76.89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7.8</v>
      </c>
      <c r="BJ3208">
        <v>17.399999999999999</v>
      </c>
      <c r="BK3208">
        <v>17.5</v>
      </c>
      <c r="BL3208" s="4">
        <v>443.02</v>
      </c>
      <c r="BM3208" s="4">
        <v>66.45</v>
      </c>
      <c r="BN3208" s="4">
        <v>509.47</v>
      </c>
      <c r="BO3208" s="4">
        <v>509.47</v>
      </c>
      <c r="BQ3208" t="s">
        <v>95</v>
      </c>
      <c r="BR3208" t="s">
        <v>84</v>
      </c>
      <c r="BS3208" s="3">
        <v>43763</v>
      </c>
      <c r="BT3208" s="5">
        <v>0.40208333333333335</v>
      </c>
      <c r="BU3208" t="s">
        <v>3010</v>
      </c>
      <c r="BV3208" t="s">
        <v>90</v>
      </c>
      <c r="BY3208">
        <v>86860.35</v>
      </c>
      <c r="CA3208" t="s">
        <v>147</v>
      </c>
      <c r="CC3208" t="s">
        <v>93</v>
      </c>
      <c r="CD3208">
        <v>7441</v>
      </c>
      <c r="CE3208" t="s">
        <v>86</v>
      </c>
      <c r="CF3208" s="3">
        <v>43766</v>
      </c>
      <c r="CI3208">
        <v>1</v>
      </c>
      <c r="CJ3208">
        <v>1</v>
      </c>
      <c r="CK3208">
        <v>21</v>
      </c>
      <c r="CL3208" t="s">
        <v>87</v>
      </c>
    </row>
    <row r="3209" spans="1:90">
      <c r="A3209" t="s">
        <v>72</v>
      </c>
      <c r="B3209" t="s">
        <v>73</v>
      </c>
      <c r="C3209" t="s">
        <v>74</v>
      </c>
      <c r="E3209" t="str">
        <f>"FES1162719274"</f>
        <v>FES1162719274</v>
      </c>
      <c r="F3209" s="3">
        <v>43762</v>
      </c>
      <c r="G3209">
        <v>202004</v>
      </c>
      <c r="H3209" t="s">
        <v>75</v>
      </c>
      <c r="I3209" t="s">
        <v>76</v>
      </c>
      <c r="J3209" t="s">
        <v>77</v>
      </c>
      <c r="K3209" t="s">
        <v>78</v>
      </c>
      <c r="L3209" t="s">
        <v>92</v>
      </c>
      <c r="M3209" t="s">
        <v>93</v>
      </c>
      <c r="N3209" t="s">
        <v>1274</v>
      </c>
      <c r="O3209" t="s">
        <v>82</v>
      </c>
      <c r="P3209" t="str">
        <f>"2170711903                    "</f>
        <v xml:space="preserve">2170711903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50.53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11.5</v>
      </c>
      <c r="BJ3209">
        <v>10.6</v>
      </c>
      <c r="BK3209">
        <v>11.5</v>
      </c>
      <c r="BL3209" s="4">
        <v>291.14</v>
      </c>
      <c r="BM3209" s="4">
        <v>43.67</v>
      </c>
      <c r="BN3209" s="4">
        <v>334.81</v>
      </c>
      <c r="BO3209" s="4">
        <v>334.81</v>
      </c>
      <c r="BQ3209" t="s">
        <v>95</v>
      </c>
      <c r="BR3209" t="s">
        <v>84</v>
      </c>
      <c r="BS3209" s="3">
        <v>43763</v>
      </c>
      <c r="BT3209" s="5">
        <v>0.40486111111111112</v>
      </c>
      <c r="BU3209" t="s">
        <v>3145</v>
      </c>
      <c r="BV3209" t="s">
        <v>90</v>
      </c>
      <c r="BY3209">
        <v>53142.25</v>
      </c>
      <c r="CA3209" t="s">
        <v>1067</v>
      </c>
      <c r="CC3209" t="s">
        <v>93</v>
      </c>
      <c r="CD3209">
        <v>7441</v>
      </c>
      <c r="CE3209" t="s">
        <v>86</v>
      </c>
      <c r="CF3209" s="3">
        <v>43766</v>
      </c>
      <c r="CI3209">
        <v>1</v>
      </c>
      <c r="CJ3209">
        <v>1</v>
      </c>
      <c r="CK3209">
        <v>21</v>
      </c>
      <c r="CL3209" t="s">
        <v>87</v>
      </c>
    </row>
    <row r="3210" spans="1:90">
      <c r="A3210" t="s">
        <v>72</v>
      </c>
      <c r="B3210" t="s">
        <v>73</v>
      </c>
      <c r="C3210" t="s">
        <v>74</v>
      </c>
      <c r="E3210" t="str">
        <f>"FES1162719182"</f>
        <v>FES1162719182</v>
      </c>
      <c r="F3210" s="3">
        <v>43762</v>
      </c>
      <c r="G3210">
        <v>202004</v>
      </c>
      <c r="H3210" t="s">
        <v>75</v>
      </c>
      <c r="I3210" t="s">
        <v>76</v>
      </c>
      <c r="J3210" t="s">
        <v>77</v>
      </c>
      <c r="K3210" t="s">
        <v>78</v>
      </c>
      <c r="L3210" t="s">
        <v>308</v>
      </c>
      <c r="M3210" t="s">
        <v>308</v>
      </c>
      <c r="N3210" t="s">
        <v>318</v>
      </c>
      <c r="O3210" t="s">
        <v>82</v>
      </c>
      <c r="P3210" t="str">
        <f>"2170713798                    "</f>
        <v xml:space="preserve">2170713798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36.270000000000003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4.3</v>
      </c>
      <c r="BJ3210">
        <v>3.4</v>
      </c>
      <c r="BK3210">
        <v>4.5</v>
      </c>
      <c r="BL3210" s="4">
        <v>208.99</v>
      </c>
      <c r="BM3210" s="4">
        <v>31.35</v>
      </c>
      <c r="BN3210" s="4">
        <v>240.34</v>
      </c>
      <c r="BO3210" s="4">
        <v>240.34</v>
      </c>
      <c r="BQ3210" t="s">
        <v>95</v>
      </c>
      <c r="BR3210" t="s">
        <v>84</v>
      </c>
      <c r="BS3210" s="3">
        <v>43763</v>
      </c>
      <c r="BT3210" s="5">
        <v>0.50347222222222221</v>
      </c>
      <c r="BU3210" t="s">
        <v>853</v>
      </c>
      <c r="BV3210" t="s">
        <v>90</v>
      </c>
      <c r="BY3210">
        <v>16994.93</v>
      </c>
      <c r="CA3210" t="s">
        <v>311</v>
      </c>
      <c r="CC3210" t="s">
        <v>308</v>
      </c>
      <c r="CD3210">
        <v>7646</v>
      </c>
      <c r="CE3210" t="s">
        <v>86</v>
      </c>
      <c r="CF3210" s="3">
        <v>43766</v>
      </c>
      <c r="CI3210">
        <v>1</v>
      </c>
      <c r="CJ3210">
        <v>1</v>
      </c>
      <c r="CK3210">
        <v>23</v>
      </c>
      <c r="CL3210" t="s">
        <v>87</v>
      </c>
    </row>
    <row r="3211" spans="1:90">
      <c r="A3211" t="s">
        <v>72</v>
      </c>
      <c r="B3211" t="s">
        <v>73</v>
      </c>
      <c r="C3211" t="s">
        <v>74</v>
      </c>
      <c r="E3211" t="str">
        <f>"FES1162719120"</f>
        <v>FES1162719120</v>
      </c>
      <c r="F3211" s="3">
        <v>43762</v>
      </c>
      <c r="G3211">
        <v>202004</v>
      </c>
      <c r="H3211" t="s">
        <v>75</v>
      </c>
      <c r="I3211" t="s">
        <v>76</v>
      </c>
      <c r="J3211" t="s">
        <v>77</v>
      </c>
      <c r="K3211" t="s">
        <v>78</v>
      </c>
      <c r="L3211" t="s">
        <v>79</v>
      </c>
      <c r="M3211" t="s">
        <v>80</v>
      </c>
      <c r="N3211" t="s">
        <v>81</v>
      </c>
      <c r="O3211" t="s">
        <v>82</v>
      </c>
      <c r="P3211" t="str">
        <f>"2170711110                    "</f>
        <v xml:space="preserve">2170711110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6.87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0.6</v>
      </c>
      <c r="BJ3211">
        <v>0.7</v>
      </c>
      <c r="BK3211">
        <v>1</v>
      </c>
      <c r="BL3211" s="4">
        <v>39.58</v>
      </c>
      <c r="BM3211" s="4">
        <v>5.94</v>
      </c>
      <c r="BN3211" s="4">
        <v>45.52</v>
      </c>
      <c r="BO3211" s="4">
        <v>45.52</v>
      </c>
      <c r="BQ3211" t="s">
        <v>83</v>
      </c>
      <c r="BR3211" t="s">
        <v>84</v>
      </c>
      <c r="BS3211" s="3">
        <v>43763</v>
      </c>
      <c r="BT3211" s="5">
        <v>0.3888888888888889</v>
      </c>
      <c r="BU3211" t="s">
        <v>2291</v>
      </c>
      <c r="BV3211" t="s">
        <v>90</v>
      </c>
      <c r="BY3211">
        <v>3389.54</v>
      </c>
      <c r="CA3211" t="s">
        <v>3146</v>
      </c>
      <c r="CC3211" t="s">
        <v>80</v>
      </c>
      <c r="CD3211">
        <v>2094</v>
      </c>
      <c r="CE3211" t="s">
        <v>86</v>
      </c>
      <c r="CF3211" s="3">
        <v>43766</v>
      </c>
      <c r="CI3211">
        <v>1</v>
      </c>
      <c r="CJ3211">
        <v>1</v>
      </c>
      <c r="CK3211">
        <v>22</v>
      </c>
      <c r="CL3211" t="s">
        <v>87</v>
      </c>
    </row>
    <row r="3212" spans="1:90">
      <c r="A3212" t="s">
        <v>72</v>
      </c>
      <c r="B3212" t="s">
        <v>73</v>
      </c>
      <c r="C3212" t="s">
        <v>74</v>
      </c>
      <c r="E3212" t="str">
        <f>"FES1162719186"</f>
        <v>FES1162719186</v>
      </c>
      <c r="F3212" s="3">
        <v>43762</v>
      </c>
      <c r="G3212">
        <v>202004</v>
      </c>
      <c r="H3212" t="s">
        <v>75</v>
      </c>
      <c r="I3212" t="s">
        <v>76</v>
      </c>
      <c r="J3212" t="s">
        <v>77</v>
      </c>
      <c r="K3212" t="s">
        <v>78</v>
      </c>
      <c r="L3212" t="s">
        <v>92</v>
      </c>
      <c r="M3212" t="s">
        <v>93</v>
      </c>
      <c r="N3212" t="s">
        <v>598</v>
      </c>
      <c r="O3212" t="s">
        <v>82</v>
      </c>
      <c r="P3212" t="str">
        <f>"2170713803                    "</f>
        <v xml:space="preserve">2170713803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8.7899999999999991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1.7</v>
      </c>
      <c r="BJ3212">
        <v>1.6</v>
      </c>
      <c r="BK3212">
        <v>2</v>
      </c>
      <c r="BL3212" s="4">
        <v>50.66</v>
      </c>
      <c r="BM3212" s="4">
        <v>7.6</v>
      </c>
      <c r="BN3212" s="4">
        <v>58.26</v>
      </c>
      <c r="BO3212" s="4">
        <v>58.26</v>
      </c>
      <c r="BQ3212" t="s">
        <v>83</v>
      </c>
      <c r="BR3212" t="s">
        <v>84</v>
      </c>
      <c r="BS3212" s="3">
        <v>43763</v>
      </c>
      <c r="BT3212" s="5">
        <v>0.4513888888888889</v>
      </c>
      <c r="BU3212" t="s">
        <v>2185</v>
      </c>
      <c r="BV3212" t="s">
        <v>87</v>
      </c>
      <c r="BW3212" t="s">
        <v>232</v>
      </c>
      <c r="BX3212" t="s">
        <v>1534</v>
      </c>
      <c r="BY3212">
        <v>8024.02</v>
      </c>
      <c r="CA3212" t="s">
        <v>270</v>
      </c>
      <c r="CC3212" t="s">
        <v>93</v>
      </c>
      <c r="CD3212">
        <v>7580</v>
      </c>
      <c r="CE3212" t="s">
        <v>86</v>
      </c>
      <c r="CF3212" s="3">
        <v>43766</v>
      </c>
      <c r="CI3212">
        <v>1</v>
      </c>
      <c r="CJ3212">
        <v>1</v>
      </c>
      <c r="CK3212">
        <v>21</v>
      </c>
      <c r="CL3212" t="s">
        <v>87</v>
      </c>
    </row>
    <row r="3213" spans="1:90">
      <c r="A3213" t="s">
        <v>72</v>
      </c>
      <c r="B3213" t="s">
        <v>73</v>
      </c>
      <c r="C3213" t="s">
        <v>74</v>
      </c>
      <c r="E3213" t="str">
        <f>"FES1162719268"</f>
        <v>FES1162719268</v>
      </c>
      <c r="F3213" s="3">
        <v>43762</v>
      </c>
      <c r="G3213">
        <v>202004</v>
      </c>
      <c r="H3213" t="s">
        <v>75</v>
      </c>
      <c r="I3213" t="s">
        <v>76</v>
      </c>
      <c r="J3213" t="s">
        <v>77</v>
      </c>
      <c r="K3213" t="s">
        <v>78</v>
      </c>
      <c r="L3213" t="s">
        <v>119</v>
      </c>
      <c r="M3213" t="s">
        <v>120</v>
      </c>
      <c r="N3213" t="s">
        <v>3147</v>
      </c>
      <c r="O3213" t="s">
        <v>82</v>
      </c>
      <c r="P3213" t="str">
        <f>"2170713899                    "</f>
        <v xml:space="preserve">2170713899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8.7899999999999991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0.8</v>
      </c>
      <c r="BJ3213">
        <v>0.8</v>
      </c>
      <c r="BK3213">
        <v>1</v>
      </c>
      <c r="BL3213" s="4">
        <v>50.66</v>
      </c>
      <c r="BM3213" s="4">
        <v>7.6</v>
      </c>
      <c r="BN3213" s="4">
        <v>58.26</v>
      </c>
      <c r="BO3213" s="4">
        <v>58.26</v>
      </c>
      <c r="BQ3213" t="s">
        <v>83</v>
      </c>
      <c r="BR3213" t="s">
        <v>84</v>
      </c>
      <c r="BS3213" s="3">
        <v>43763</v>
      </c>
      <c r="BT3213" s="5">
        <v>0.37083333333333335</v>
      </c>
      <c r="BU3213" t="s">
        <v>3148</v>
      </c>
      <c r="BV3213" t="s">
        <v>90</v>
      </c>
      <c r="BY3213">
        <v>3931.02</v>
      </c>
      <c r="CA3213" t="s">
        <v>3095</v>
      </c>
      <c r="CC3213" t="s">
        <v>120</v>
      </c>
      <c r="CD3213">
        <v>6070</v>
      </c>
      <c r="CE3213" t="s">
        <v>86</v>
      </c>
      <c r="CF3213" s="3">
        <v>43766</v>
      </c>
      <c r="CI3213">
        <v>1</v>
      </c>
      <c r="CJ3213">
        <v>1</v>
      </c>
      <c r="CK3213">
        <v>21</v>
      </c>
      <c r="CL3213" t="s">
        <v>87</v>
      </c>
    </row>
    <row r="3214" spans="1:90">
      <c r="A3214" t="s">
        <v>72</v>
      </c>
      <c r="B3214" t="s">
        <v>73</v>
      </c>
      <c r="C3214" t="s">
        <v>74</v>
      </c>
      <c r="E3214" t="str">
        <f>"FES1162719194"</f>
        <v>FES1162719194</v>
      </c>
      <c r="F3214" s="3">
        <v>43762</v>
      </c>
      <c r="G3214">
        <v>202004</v>
      </c>
      <c r="H3214" t="s">
        <v>75</v>
      </c>
      <c r="I3214" t="s">
        <v>76</v>
      </c>
      <c r="J3214" t="s">
        <v>77</v>
      </c>
      <c r="K3214" t="s">
        <v>78</v>
      </c>
      <c r="L3214" t="s">
        <v>308</v>
      </c>
      <c r="M3214" t="s">
        <v>308</v>
      </c>
      <c r="N3214" t="s">
        <v>491</v>
      </c>
      <c r="O3214" t="s">
        <v>82</v>
      </c>
      <c r="P3214" t="str">
        <f>"2170713466                    "</f>
        <v xml:space="preserve">2170713466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36.270000000000003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4.0999999999999996</v>
      </c>
      <c r="BJ3214">
        <v>1.6</v>
      </c>
      <c r="BK3214">
        <v>4.5</v>
      </c>
      <c r="BL3214" s="4">
        <v>208.99</v>
      </c>
      <c r="BM3214" s="4">
        <v>31.35</v>
      </c>
      <c r="BN3214" s="4">
        <v>240.34</v>
      </c>
      <c r="BO3214" s="4">
        <v>240.34</v>
      </c>
      <c r="BQ3214" t="s">
        <v>95</v>
      </c>
      <c r="BR3214" t="s">
        <v>84</v>
      </c>
      <c r="BS3214" s="3">
        <v>43763</v>
      </c>
      <c r="BT3214" s="5">
        <v>0.50902777777777775</v>
      </c>
      <c r="BU3214" t="s">
        <v>492</v>
      </c>
      <c r="BV3214" t="s">
        <v>90</v>
      </c>
      <c r="BY3214">
        <v>7796.25</v>
      </c>
      <c r="CA3214" t="s">
        <v>311</v>
      </c>
      <c r="CC3214" t="s">
        <v>308</v>
      </c>
      <c r="CD3214">
        <v>7646</v>
      </c>
      <c r="CE3214" t="s">
        <v>86</v>
      </c>
      <c r="CF3214" s="3">
        <v>43766</v>
      </c>
      <c r="CI3214">
        <v>1</v>
      </c>
      <c r="CJ3214">
        <v>1</v>
      </c>
      <c r="CK3214">
        <v>23</v>
      </c>
      <c r="CL3214" t="s">
        <v>87</v>
      </c>
    </row>
    <row r="3215" spans="1:90">
      <c r="A3215" t="s">
        <v>72</v>
      </c>
      <c r="B3215" t="s">
        <v>73</v>
      </c>
      <c r="C3215" t="s">
        <v>74</v>
      </c>
      <c r="E3215" t="str">
        <f>"FES1162719045"</f>
        <v>FES1162719045</v>
      </c>
      <c r="F3215" s="3">
        <v>43762</v>
      </c>
      <c r="G3215">
        <v>202004</v>
      </c>
      <c r="H3215" t="s">
        <v>75</v>
      </c>
      <c r="I3215" t="s">
        <v>76</v>
      </c>
      <c r="J3215" t="s">
        <v>77</v>
      </c>
      <c r="K3215" t="s">
        <v>78</v>
      </c>
      <c r="L3215" t="s">
        <v>185</v>
      </c>
      <c r="M3215" t="s">
        <v>186</v>
      </c>
      <c r="N3215" t="s">
        <v>1623</v>
      </c>
      <c r="O3215" t="s">
        <v>82</v>
      </c>
      <c r="P3215" t="str">
        <f>"2170711621                    "</f>
        <v xml:space="preserve">2170711621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6.87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0.2</v>
      </c>
      <c r="BJ3215">
        <v>0.7</v>
      </c>
      <c r="BK3215">
        <v>1</v>
      </c>
      <c r="BL3215" s="4">
        <v>39.58</v>
      </c>
      <c r="BM3215" s="4">
        <v>5.94</v>
      </c>
      <c r="BN3215" s="4">
        <v>45.52</v>
      </c>
      <c r="BO3215" s="4">
        <v>45.52</v>
      </c>
      <c r="BQ3215" t="s">
        <v>101</v>
      </c>
      <c r="BR3215" t="s">
        <v>84</v>
      </c>
      <c r="BS3215" s="3">
        <v>43763</v>
      </c>
      <c r="BT3215" s="5">
        <v>0.41041666666666665</v>
      </c>
      <c r="BU3215" t="s">
        <v>3144</v>
      </c>
      <c r="BV3215" t="s">
        <v>90</v>
      </c>
      <c r="BY3215">
        <v>3686</v>
      </c>
      <c r="CA3215" t="s">
        <v>754</v>
      </c>
      <c r="CC3215" t="s">
        <v>186</v>
      </c>
      <c r="CD3215">
        <v>1401</v>
      </c>
      <c r="CE3215" t="s">
        <v>86</v>
      </c>
      <c r="CF3215" s="3">
        <v>43766</v>
      </c>
      <c r="CI3215">
        <v>1</v>
      </c>
      <c r="CJ3215">
        <v>1</v>
      </c>
      <c r="CK3215">
        <v>22</v>
      </c>
      <c r="CL3215" t="s">
        <v>87</v>
      </c>
    </row>
    <row r="3216" spans="1:90">
      <c r="A3216" t="s">
        <v>72</v>
      </c>
      <c r="B3216" t="s">
        <v>73</v>
      </c>
      <c r="C3216" t="s">
        <v>74</v>
      </c>
      <c r="E3216" t="str">
        <f>"FES1162719267"</f>
        <v>FES1162719267</v>
      </c>
      <c r="F3216" s="3">
        <v>43762</v>
      </c>
      <c r="G3216">
        <v>202004</v>
      </c>
      <c r="H3216" t="s">
        <v>75</v>
      </c>
      <c r="I3216" t="s">
        <v>76</v>
      </c>
      <c r="J3216" t="s">
        <v>77</v>
      </c>
      <c r="K3216" t="s">
        <v>78</v>
      </c>
      <c r="L3216" t="s">
        <v>215</v>
      </c>
      <c r="M3216" t="s">
        <v>216</v>
      </c>
      <c r="N3216" t="s">
        <v>298</v>
      </c>
      <c r="O3216" t="s">
        <v>82</v>
      </c>
      <c r="P3216" t="str">
        <f>"2170713896                    "</f>
        <v xml:space="preserve">2170713896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74.69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16.7</v>
      </c>
      <c r="BJ3216">
        <v>12</v>
      </c>
      <c r="BK3216">
        <v>17</v>
      </c>
      <c r="BL3216" s="4">
        <v>430.36</v>
      </c>
      <c r="BM3216" s="4">
        <v>64.55</v>
      </c>
      <c r="BN3216" s="4">
        <v>494.91</v>
      </c>
      <c r="BO3216" s="4">
        <v>494.91</v>
      </c>
      <c r="BQ3216" t="s">
        <v>83</v>
      </c>
      <c r="BR3216" t="s">
        <v>84</v>
      </c>
      <c r="BS3216" s="3">
        <v>43763</v>
      </c>
      <c r="BT3216" s="5">
        <v>0.3576388888888889</v>
      </c>
      <c r="BU3216" t="s">
        <v>3149</v>
      </c>
      <c r="BV3216" t="s">
        <v>90</v>
      </c>
      <c r="BY3216">
        <v>59846.04</v>
      </c>
      <c r="CA3216" t="s">
        <v>1223</v>
      </c>
      <c r="CC3216" t="s">
        <v>216</v>
      </c>
      <c r="CD3216">
        <v>3201</v>
      </c>
      <c r="CE3216" t="s">
        <v>86</v>
      </c>
      <c r="CF3216" s="3">
        <v>43766</v>
      </c>
      <c r="CI3216">
        <v>1</v>
      </c>
      <c r="CJ3216">
        <v>1</v>
      </c>
      <c r="CK3216">
        <v>21</v>
      </c>
      <c r="CL3216" t="s">
        <v>87</v>
      </c>
    </row>
    <row r="3217" spans="1:90">
      <c r="A3217" t="s">
        <v>72</v>
      </c>
      <c r="B3217" t="s">
        <v>73</v>
      </c>
      <c r="C3217" t="s">
        <v>74</v>
      </c>
      <c r="E3217" t="str">
        <f>"FES1162719162"</f>
        <v>FES1162719162</v>
      </c>
      <c r="F3217" s="3">
        <v>43762</v>
      </c>
      <c r="G3217">
        <v>202004</v>
      </c>
      <c r="H3217" t="s">
        <v>75</v>
      </c>
      <c r="I3217" t="s">
        <v>76</v>
      </c>
      <c r="J3217" t="s">
        <v>77</v>
      </c>
      <c r="K3217" t="s">
        <v>78</v>
      </c>
      <c r="L3217" t="s">
        <v>175</v>
      </c>
      <c r="M3217" t="s">
        <v>176</v>
      </c>
      <c r="N3217" t="s">
        <v>3056</v>
      </c>
      <c r="O3217" t="s">
        <v>82</v>
      </c>
      <c r="P3217" t="str">
        <f>"2170713771                    "</f>
        <v xml:space="preserve">2170713771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10.99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2.2999999999999998</v>
      </c>
      <c r="BJ3217">
        <v>1.4</v>
      </c>
      <c r="BK3217">
        <v>2.5</v>
      </c>
      <c r="BL3217" s="4">
        <v>63.32</v>
      </c>
      <c r="BM3217" s="4">
        <v>9.5</v>
      </c>
      <c r="BN3217" s="4">
        <v>72.819999999999993</v>
      </c>
      <c r="BO3217" s="4">
        <v>72.819999999999993</v>
      </c>
      <c r="BQ3217" t="s">
        <v>83</v>
      </c>
      <c r="BR3217" t="s">
        <v>84</v>
      </c>
      <c r="BS3217" s="3">
        <v>43763</v>
      </c>
      <c r="BT3217" s="5">
        <v>0.4375</v>
      </c>
      <c r="BU3217" t="s">
        <v>3150</v>
      </c>
      <c r="BV3217" t="s">
        <v>90</v>
      </c>
      <c r="BY3217">
        <v>7066.28</v>
      </c>
      <c r="CA3217" t="s">
        <v>2116</v>
      </c>
      <c r="CC3217" t="s">
        <v>176</v>
      </c>
      <c r="CD3217">
        <v>4094</v>
      </c>
      <c r="CE3217" t="s">
        <v>86</v>
      </c>
      <c r="CF3217" s="3">
        <v>43766</v>
      </c>
      <c r="CI3217">
        <v>1</v>
      </c>
      <c r="CJ3217">
        <v>1</v>
      </c>
      <c r="CK3217">
        <v>21</v>
      </c>
      <c r="CL3217" t="s">
        <v>87</v>
      </c>
    </row>
    <row r="3218" spans="1:90">
      <c r="A3218" t="s">
        <v>72</v>
      </c>
      <c r="B3218" t="s">
        <v>73</v>
      </c>
      <c r="C3218" t="s">
        <v>74</v>
      </c>
      <c r="E3218" t="str">
        <f>"FES1162719225"</f>
        <v>FES1162719225</v>
      </c>
      <c r="F3218" s="3">
        <v>43762</v>
      </c>
      <c r="G3218">
        <v>202004</v>
      </c>
      <c r="H3218" t="s">
        <v>75</v>
      </c>
      <c r="I3218" t="s">
        <v>76</v>
      </c>
      <c r="J3218" t="s">
        <v>77</v>
      </c>
      <c r="K3218" t="s">
        <v>78</v>
      </c>
      <c r="L3218" t="s">
        <v>175</v>
      </c>
      <c r="M3218" t="s">
        <v>176</v>
      </c>
      <c r="N3218" t="s">
        <v>935</v>
      </c>
      <c r="O3218" t="s">
        <v>82</v>
      </c>
      <c r="P3218" t="str">
        <f>"2170713849                    "</f>
        <v xml:space="preserve">2170713849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8.7899999999999991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0.8</v>
      </c>
      <c r="BJ3218">
        <v>0.9</v>
      </c>
      <c r="BK3218">
        <v>1</v>
      </c>
      <c r="BL3218" s="4">
        <v>50.66</v>
      </c>
      <c r="BM3218" s="4">
        <v>7.6</v>
      </c>
      <c r="BN3218" s="4">
        <v>58.26</v>
      </c>
      <c r="BO3218" s="4">
        <v>58.26</v>
      </c>
      <c r="BQ3218" t="s">
        <v>83</v>
      </c>
      <c r="BR3218" t="s">
        <v>84</v>
      </c>
      <c r="BS3218" s="3">
        <v>43763</v>
      </c>
      <c r="BT3218" s="5">
        <v>0.35486111111111113</v>
      </c>
      <c r="BU3218" t="s">
        <v>1106</v>
      </c>
      <c r="BV3218" t="s">
        <v>90</v>
      </c>
      <c r="BY3218">
        <v>4385.5600000000004</v>
      </c>
      <c r="CA3218" t="s">
        <v>588</v>
      </c>
      <c r="CC3218" t="s">
        <v>176</v>
      </c>
      <c r="CD3218">
        <v>4001</v>
      </c>
      <c r="CE3218" t="s">
        <v>86</v>
      </c>
      <c r="CF3218" s="3">
        <v>43766</v>
      </c>
      <c r="CI3218">
        <v>1</v>
      </c>
      <c r="CJ3218">
        <v>1</v>
      </c>
      <c r="CK3218">
        <v>21</v>
      </c>
      <c r="CL3218" t="s">
        <v>87</v>
      </c>
    </row>
    <row r="3219" spans="1:90">
      <c r="A3219" t="s">
        <v>72</v>
      </c>
      <c r="B3219" t="s">
        <v>73</v>
      </c>
      <c r="C3219" t="s">
        <v>74</v>
      </c>
      <c r="E3219" t="str">
        <f>"FES1162719164"</f>
        <v>FES1162719164</v>
      </c>
      <c r="F3219" s="3">
        <v>43762</v>
      </c>
      <c r="G3219">
        <v>202004</v>
      </c>
      <c r="H3219" t="s">
        <v>75</v>
      </c>
      <c r="I3219" t="s">
        <v>76</v>
      </c>
      <c r="J3219" t="s">
        <v>77</v>
      </c>
      <c r="K3219" t="s">
        <v>78</v>
      </c>
      <c r="L3219" t="s">
        <v>175</v>
      </c>
      <c r="M3219" t="s">
        <v>176</v>
      </c>
      <c r="N3219" t="s">
        <v>340</v>
      </c>
      <c r="O3219" t="s">
        <v>82</v>
      </c>
      <c r="P3219" t="str">
        <f>"2170713774                    "</f>
        <v xml:space="preserve">2170713774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8.7899999999999991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1.4</v>
      </c>
      <c r="BJ3219">
        <v>1.2</v>
      </c>
      <c r="BK3219">
        <v>1.5</v>
      </c>
      <c r="BL3219" s="4">
        <v>50.66</v>
      </c>
      <c r="BM3219" s="4">
        <v>7.6</v>
      </c>
      <c r="BN3219" s="4">
        <v>58.26</v>
      </c>
      <c r="BO3219" s="4">
        <v>58.26</v>
      </c>
      <c r="BQ3219" t="s">
        <v>258</v>
      </c>
      <c r="BR3219" t="s">
        <v>84</v>
      </c>
      <c r="BS3219" s="3">
        <v>43763</v>
      </c>
      <c r="BT3219" s="5">
        <v>0.3430555555555555</v>
      </c>
      <c r="BU3219" t="s">
        <v>1590</v>
      </c>
      <c r="BV3219" t="s">
        <v>90</v>
      </c>
      <c r="BY3219">
        <v>6150.6</v>
      </c>
      <c r="CA3219" t="s">
        <v>342</v>
      </c>
      <c r="CC3219" t="s">
        <v>176</v>
      </c>
      <c r="CD3219">
        <v>4000</v>
      </c>
      <c r="CE3219" t="s">
        <v>86</v>
      </c>
      <c r="CF3219" s="3">
        <v>43766</v>
      </c>
      <c r="CI3219">
        <v>1</v>
      </c>
      <c r="CJ3219">
        <v>1</v>
      </c>
      <c r="CK3219">
        <v>21</v>
      </c>
      <c r="CL3219" t="s">
        <v>87</v>
      </c>
    </row>
    <row r="3220" spans="1:90">
      <c r="A3220" t="s">
        <v>72</v>
      </c>
      <c r="B3220" t="s">
        <v>73</v>
      </c>
      <c r="C3220" t="s">
        <v>74</v>
      </c>
      <c r="E3220" t="str">
        <f>"FES1162719215"</f>
        <v>FES1162719215</v>
      </c>
      <c r="F3220" s="3">
        <v>43762</v>
      </c>
      <c r="G3220">
        <v>202004</v>
      </c>
      <c r="H3220" t="s">
        <v>75</v>
      </c>
      <c r="I3220" t="s">
        <v>76</v>
      </c>
      <c r="J3220" t="s">
        <v>77</v>
      </c>
      <c r="K3220" t="s">
        <v>78</v>
      </c>
      <c r="L3220" t="s">
        <v>326</v>
      </c>
      <c r="M3220" t="s">
        <v>327</v>
      </c>
      <c r="N3220" t="s">
        <v>773</v>
      </c>
      <c r="O3220" t="s">
        <v>82</v>
      </c>
      <c r="P3220" t="str">
        <f>"2170711659                    "</f>
        <v xml:space="preserve">2170711659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21.97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4.7</v>
      </c>
      <c r="BJ3220">
        <v>2.4</v>
      </c>
      <c r="BK3220">
        <v>5</v>
      </c>
      <c r="BL3220" s="4">
        <v>126.6</v>
      </c>
      <c r="BM3220" s="4">
        <v>18.989999999999998</v>
      </c>
      <c r="BN3220" s="4">
        <v>145.59</v>
      </c>
      <c r="BO3220" s="4">
        <v>145.59</v>
      </c>
      <c r="BQ3220" t="s">
        <v>95</v>
      </c>
      <c r="BR3220" t="s">
        <v>84</v>
      </c>
      <c r="BS3220" s="3">
        <v>43763</v>
      </c>
      <c r="BT3220" s="5">
        <v>0.31944444444444448</v>
      </c>
      <c r="BU3220" t="s">
        <v>3151</v>
      </c>
      <c r="BV3220" t="s">
        <v>90</v>
      </c>
      <c r="BY3220">
        <v>12137.58</v>
      </c>
      <c r="CA3220" t="s">
        <v>669</v>
      </c>
      <c r="CC3220" t="s">
        <v>327</v>
      </c>
      <c r="CD3220">
        <v>6229</v>
      </c>
      <c r="CE3220" t="s">
        <v>86</v>
      </c>
      <c r="CF3220" s="3">
        <v>43766</v>
      </c>
      <c r="CI3220">
        <v>1</v>
      </c>
      <c r="CJ3220">
        <v>1</v>
      </c>
      <c r="CK3220">
        <v>21</v>
      </c>
      <c r="CL3220" t="s">
        <v>87</v>
      </c>
    </row>
    <row r="3221" spans="1:90">
      <c r="A3221" t="s">
        <v>72</v>
      </c>
      <c r="B3221" t="s">
        <v>73</v>
      </c>
      <c r="C3221" t="s">
        <v>74</v>
      </c>
      <c r="E3221" t="str">
        <f>"FES1162719263"</f>
        <v>FES1162719263</v>
      </c>
      <c r="F3221" s="3">
        <v>43762</v>
      </c>
      <c r="G3221">
        <v>202004</v>
      </c>
      <c r="H3221" t="s">
        <v>75</v>
      </c>
      <c r="I3221" t="s">
        <v>76</v>
      </c>
      <c r="J3221" t="s">
        <v>77</v>
      </c>
      <c r="K3221" t="s">
        <v>78</v>
      </c>
      <c r="L3221" t="s">
        <v>308</v>
      </c>
      <c r="M3221" t="s">
        <v>308</v>
      </c>
      <c r="N3221" t="s">
        <v>491</v>
      </c>
      <c r="O3221" t="s">
        <v>82</v>
      </c>
      <c r="P3221" t="str">
        <f>"2170713633                    "</f>
        <v xml:space="preserve">2170713633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20.88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2.5</v>
      </c>
      <c r="BJ3221">
        <v>1.6</v>
      </c>
      <c r="BK3221">
        <v>2.5</v>
      </c>
      <c r="BL3221" s="4">
        <v>120.32</v>
      </c>
      <c r="BM3221" s="4">
        <v>18.05</v>
      </c>
      <c r="BN3221" s="4">
        <v>138.37</v>
      </c>
      <c r="BO3221" s="4">
        <v>138.37</v>
      </c>
      <c r="BQ3221" t="s">
        <v>95</v>
      </c>
      <c r="BR3221" t="s">
        <v>84</v>
      </c>
      <c r="BS3221" s="3">
        <v>43763</v>
      </c>
      <c r="BT3221" s="5">
        <v>0.50902777777777775</v>
      </c>
      <c r="BU3221" t="s">
        <v>492</v>
      </c>
      <c r="BV3221" t="s">
        <v>90</v>
      </c>
      <c r="BY3221">
        <v>8140.92</v>
      </c>
      <c r="CA3221" t="s">
        <v>311</v>
      </c>
      <c r="CC3221" t="s">
        <v>308</v>
      </c>
      <c r="CD3221">
        <v>7646</v>
      </c>
      <c r="CE3221" t="s">
        <v>86</v>
      </c>
      <c r="CF3221" s="3">
        <v>43766</v>
      </c>
      <c r="CI3221">
        <v>1</v>
      </c>
      <c r="CJ3221">
        <v>1</v>
      </c>
      <c r="CK3221">
        <v>23</v>
      </c>
      <c r="CL3221" t="s">
        <v>87</v>
      </c>
    </row>
    <row r="3222" spans="1:90">
      <c r="A3222" t="s">
        <v>72</v>
      </c>
      <c r="B3222" t="s">
        <v>73</v>
      </c>
      <c r="C3222" t="s">
        <v>74</v>
      </c>
      <c r="E3222" t="str">
        <f>"FES1162719111"</f>
        <v>FES1162719111</v>
      </c>
      <c r="F3222" s="3">
        <v>43762</v>
      </c>
      <c r="G3222">
        <v>202004</v>
      </c>
      <c r="H3222" t="s">
        <v>75</v>
      </c>
      <c r="I3222" t="s">
        <v>76</v>
      </c>
      <c r="J3222" t="s">
        <v>77</v>
      </c>
      <c r="K3222" t="s">
        <v>78</v>
      </c>
      <c r="L3222" t="s">
        <v>506</v>
      </c>
      <c r="M3222" t="s">
        <v>507</v>
      </c>
      <c r="N3222" t="s">
        <v>3113</v>
      </c>
      <c r="O3222" t="s">
        <v>82</v>
      </c>
      <c r="P3222" t="str">
        <f>"2170710379                    "</f>
        <v xml:space="preserve">2170710379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12.36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1.2</v>
      </c>
      <c r="BJ3222">
        <v>0.6</v>
      </c>
      <c r="BK3222">
        <v>1.5</v>
      </c>
      <c r="BL3222" s="4">
        <v>71.239999999999995</v>
      </c>
      <c r="BM3222" s="4">
        <v>10.69</v>
      </c>
      <c r="BN3222" s="4">
        <v>81.93</v>
      </c>
      <c r="BO3222" s="4">
        <v>81.93</v>
      </c>
      <c r="BQ3222" t="s">
        <v>83</v>
      </c>
      <c r="BR3222" t="s">
        <v>84</v>
      </c>
      <c r="BS3222" s="3">
        <v>43763</v>
      </c>
      <c r="BT3222" s="5">
        <v>0.37361111111111112</v>
      </c>
      <c r="BU3222" t="s">
        <v>3152</v>
      </c>
      <c r="BV3222" t="s">
        <v>90</v>
      </c>
      <c r="BY3222">
        <v>3169.15</v>
      </c>
      <c r="CC3222" t="s">
        <v>507</v>
      </c>
      <c r="CD3222">
        <v>1739</v>
      </c>
      <c r="CE3222" t="s">
        <v>86</v>
      </c>
      <c r="CF3222" s="3">
        <v>43766</v>
      </c>
      <c r="CI3222">
        <v>1</v>
      </c>
      <c r="CJ3222">
        <v>1</v>
      </c>
      <c r="CK3222">
        <v>24</v>
      </c>
      <c r="CL3222" t="s">
        <v>87</v>
      </c>
    </row>
    <row r="3223" spans="1:90">
      <c r="A3223" t="s">
        <v>72</v>
      </c>
      <c r="B3223" t="s">
        <v>73</v>
      </c>
      <c r="C3223" t="s">
        <v>74</v>
      </c>
      <c r="E3223" t="str">
        <f>"FES1162719132"</f>
        <v>FES1162719132</v>
      </c>
      <c r="F3223" s="3">
        <v>43762</v>
      </c>
      <c r="G3223">
        <v>202004</v>
      </c>
      <c r="H3223" t="s">
        <v>75</v>
      </c>
      <c r="I3223" t="s">
        <v>76</v>
      </c>
      <c r="J3223" t="s">
        <v>77</v>
      </c>
      <c r="K3223" t="s">
        <v>78</v>
      </c>
      <c r="L3223" t="s">
        <v>175</v>
      </c>
      <c r="M3223" t="s">
        <v>176</v>
      </c>
      <c r="N3223" t="s">
        <v>935</v>
      </c>
      <c r="O3223" t="s">
        <v>82</v>
      </c>
      <c r="P3223" t="str">
        <f>"2170711214                    "</f>
        <v xml:space="preserve">2170711214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8.7899999999999991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0.8</v>
      </c>
      <c r="BJ3223">
        <v>1.4</v>
      </c>
      <c r="BK3223">
        <v>1.5</v>
      </c>
      <c r="BL3223" s="4">
        <v>50.66</v>
      </c>
      <c r="BM3223" s="4">
        <v>7.6</v>
      </c>
      <c r="BN3223" s="4">
        <v>58.26</v>
      </c>
      <c r="BO3223" s="4">
        <v>58.26</v>
      </c>
      <c r="BQ3223" t="s">
        <v>83</v>
      </c>
      <c r="BR3223" t="s">
        <v>84</v>
      </c>
      <c r="BS3223" s="3">
        <v>43763</v>
      </c>
      <c r="BT3223" s="5">
        <v>0.35486111111111113</v>
      </c>
      <c r="BU3223" t="s">
        <v>1106</v>
      </c>
      <c r="BV3223" t="s">
        <v>90</v>
      </c>
      <c r="BY3223">
        <v>7061.86</v>
      </c>
      <c r="CA3223" t="s">
        <v>588</v>
      </c>
      <c r="CC3223" t="s">
        <v>176</v>
      </c>
      <c r="CD3223">
        <v>4001</v>
      </c>
      <c r="CE3223" t="s">
        <v>86</v>
      </c>
      <c r="CF3223" s="3">
        <v>43766</v>
      </c>
      <c r="CI3223">
        <v>1</v>
      </c>
      <c r="CJ3223">
        <v>1</v>
      </c>
      <c r="CK3223">
        <v>21</v>
      </c>
      <c r="CL3223" t="s">
        <v>87</v>
      </c>
    </row>
    <row r="3224" spans="1:90">
      <c r="A3224" t="s">
        <v>72</v>
      </c>
      <c r="B3224" t="s">
        <v>73</v>
      </c>
      <c r="C3224" t="s">
        <v>74</v>
      </c>
      <c r="E3224" t="str">
        <f>"FES1162718927"</f>
        <v>FES1162718927</v>
      </c>
      <c r="F3224" s="3">
        <v>43762</v>
      </c>
      <c r="G3224">
        <v>202004</v>
      </c>
      <c r="H3224" t="s">
        <v>75</v>
      </c>
      <c r="I3224" t="s">
        <v>76</v>
      </c>
      <c r="J3224" t="s">
        <v>77</v>
      </c>
      <c r="K3224" t="s">
        <v>78</v>
      </c>
      <c r="L3224" t="s">
        <v>75</v>
      </c>
      <c r="M3224" t="s">
        <v>76</v>
      </c>
      <c r="N3224" t="s">
        <v>846</v>
      </c>
      <c r="O3224" t="s">
        <v>82</v>
      </c>
      <c r="P3224" t="str">
        <f>"217071000945                  "</f>
        <v xml:space="preserve">217071000945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6.87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 s="4">
        <v>39.58</v>
      </c>
      <c r="BM3224" s="4">
        <v>5.94</v>
      </c>
      <c r="BN3224" s="4">
        <v>45.52</v>
      </c>
      <c r="BO3224" s="4">
        <v>45.52</v>
      </c>
      <c r="BQ3224" t="s">
        <v>95</v>
      </c>
      <c r="BR3224" t="s">
        <v>84</v>
      </c>
      <c r="BS3224" s="3">
        <v>43763</v>
      </c>
      <c r="BT3224" s="5">
        <v>0.30972222222222223</v>
      </c>
      <c r="BU3224" t="s">
        <v>847</v>
      </c>
      <c r="BV3224" t="s">
        <v>90</v>
      </c>
      <c r="BY3224">
        <v>1200</v>
      </c>
      <c r="CA3224" t="s">
        <v>848</v>
      </c>
      <c r="CC3224" t="s">
        <v>76</v>
      </c>
      <c r="CD3224">
        <v>1645</v>
      </c>
      <c r="CE3224" t="s">
        <v>96</v>
      </c>
      <c r="CF3224" s="3">
        <v>43766</v>
      </c>
      <c r="CI3224">
        <v>1</v>
      </c>
      <c r="CJ3224">
        <v>1</v>
      </c>
      <c r="CK3224">
        <v>22</v>
      </c>
      <c r="CL3224" t="s">
        <v>87</v>
      </c>
    </row>
    <row r="3225" spans="1:90">
      <c r="A3225" t="s">
        <v>72</v>
      </c>
      <c r="B3225" t="s">
        <v>73</v>
      </c>
      <c r="C3225" t="s">
        <v>74</v>
      </c>
      <c r="E3225" t="str">
        <f>"FES1162719192"</f>
        <v>FES1162719192</v>
      </c>
      <c r="F3225" s="3">
        <v>43762</v>
      </c>
      <c r="G3225">
        <v>202004</v>
      </c>
      <c r="H3225" t="s">
        <v>75</v>
      </c>
      <c r="I3225" t="s">
        <v>76</v>
      </c>
      <c r="J3225" t="s">
        <v>77</v>
      </c>
      <c r="K3225" t="s">
        <v>78</v>
      </c>
      <c r="L3225" t="s">
        <v>75</v>
      </c>
      <c r="M3225" t="s">
        <v>76</v>
      </c>
      <c r="N3225" t="s">
        <v>558</v>
      </c>
      <c r="O3225" t="s">
        <v>82</v>
      </c>
      <c r="P3225" t="str">
        <f>"2170707462                    "</f>
        <v xml:space="preserve">2170707462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6.87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 s="4">
        <v>39.58</v>
      </c>
      <c r="BM3225" s="4">
        <v>5.94</v>
      </c>
      <c r="BN3225" s="4">
        <v>45.52</v>
      </c>
      <c r="BO3225" s="4">
        <v>45.52</v>
      </c>
      <c r="BQ3225" t="s">
        <v>95</v>
      </c>
      <c r="BR3225" t="s">
        <v>84</v>
      </c>
      <c r="BS3225" s="3">
        <v>43763</v>
      </c>
      <c r="BT3225" s="5">
        <v>0.40972222222222227</v>
      </c>
      <c r="BU3225" t="s">
        <v>3153</v>
      </c>
      <c r="BV3225" t="s">
        <v>90</v>
      </c>
      <c r="BY3225">
        <v>1200</v>
      </c>
      <c r="CA3225" t="s">
        <v>247</v>
      </c>
      <c r="CC3225" t="s">
        <v>76</v>
      </c>
      <c r="CD3225">
        <v>1601</v>
      </c>
      <c r="CE3225" t="s">
        <v>96</v>
      </c>
      <c r="CF3225" s="3">
        <v>43766</v>
      </c>
      <c r="CI3225">
        <v>1</v>
      </c>
      <c r="CJ3225">
        <v>1</v>
      </c>
      <c r="CK3225">
        <v>22</v>
      </c>
      <c r="CL3225" t="s">
        <v>87</v>
      </c>
    </row>
    <row r="3226" spans="1:90">
      <c r="A3226" t="s">
        <v>72</v>
      </c>
      <c r="B3226" t="s">
        <v>73</v>
      </c>
      <c r="C3226" t="s">
        <v>74</v>
      </c>
      <c r="E3226" t="str">
        <f>"FES1162719051"</f>
        <v>FES1162719051</v>
      </c>
      <c r="F3226" s="3">
        <v>43762</v>
      </c>
      <c r="G3226">
        <v>202004</v>
      </c>
      <c r="H3226" t="s">
        <v>75</v>
      </c>
      <c r="I3226" t="s">
        <v>76</v>
      </c>
      <c r="J3226" t="s">
        <v>77</v>
      </c>
      <c r="K3226" t="s">
        <v>78</v>
      </c>
      <c r="L3226" t="s">
        <v>175</v>
      </c>
      <c r="M3226" t="s">
        <v>176</v>
      </c>
      <c r="N3226" t="s">
        <v>941</v>
      </c>
      <c r="O3226" t="s">
        <v>82</v>
      </c>
      <c r="P3226" t="str">
        <f>"2170711691                    "</f>
        <v xml:space="preserve">2170711691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8.7899999999999991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1.1000000000000001</v>
      </c>
      <c r="BJ3226">
        <v>1.4</v>
      </c>
      <c r="BK3226">
        <v>1.5</v>
      </c>
      <c r="BL3226" s="4">
        <v>50.66</v>
      </c>
      <c r="BM3226" s="4">
        <v>7.6</v>
      </c>
      <c r="BN3226" s="4">
        <v>58.26</v>
      </c>
      <c r="BO3226" s="4">
        <v>58.26</v>
      </c>
      <c r="BQ3226" t="s">
        <v>95</v>
      </c>
      <c r="BR3226" t="s">
        <v>84</v>
      </c>
      <c r="BS3226" s="3">
        <v>43763</v>
      </c>
      <c r="BT3226" s="5">
        <v>0.37986111111111115</v>
      </c>
      <c r="BU3226" t="s">
        <v>3154</v>
      </c>
      <c r="BV3226" t="s">
        <v>90</v>
      </c>
      <c r="BY3226">
        <v>7218.55</v>
      </c>
      <c r="CA3226" t="s">
        <v>588</v>
      </c>
      <c r="CC3226" t="s">
        <v>176</v>
      </c>
      <c r="CD3226">
        <v>4001</v>
      </c>
      <c r="CE3226" t="s">
        <v>86</v>
      </c>
      <c r="CF3226" s="3">
        <v>43766</v>
      </c>
      <c r="CI3226">
        <v>1</v>
      </c>
      <c r="CJ3226">
        <v>1</v>
      </c>
      <c r="CK3226">
        <v>21</v>
      </c>
      <c r="CL3226" t="s">
        <v>87</v>
      </c>
    </row>
    <row r="3227" spans="1:90">
      <c r="A3227" t="s">
        <v>72</v>
      </c>
      <c r="B3227" t="s">
        <v>73</v>
      </c>
      <c r="C3227" t="s">
        <v>74</v>
      </c>
      <c r="E3227" t="str">
        <f>"FES1162719207"</f>
        <v>FES1162719207</v>
      </c>
      <c r="F3227" s="3">
        <v>43762</v>
      </c>
      <c r="G3227">
        <v>202004</v>
      </c>
      <c r="H3227" t="s">
        <v>75</v>
      </c>
      <c r="I3227" t="s">
        <v>76</v>
      </c>
      <c r="J3227" t="s">
        <v>77</v>
      </c>
      <c r="K3227" t="s">
        <v>78</v>
      </c>
      <c r="L3227" t="s">
        <v>129</v>
      </c>
      <c r="M3227" t="s">
        <v>130</v>
      </c>
      <c r="N3227" t="s">
        <v>2596</v>
      </c>
      <c r="O3227" t="s">
        <v>82</v>
      </c>
      <c r="P3227" t="str">
        <f>"2170713829                    "</f>
        <v xml:space="preserve">2170713829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22.51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8.6999999999999993</v>
      </c>
      <c r="BJ3227">
        <v>11.5</v>
      </c>
      <c r="BK3227">
        <v>11.5</v>
      </c>
      <c r="BL3227" s="4">
        <v>129.69999999999999</v>
      </c>
      <c r="BM3227" s="4">
        <v>19.46</v>
      </c>
      <c r="BN3227" s="4">
        <v>149.16</v>
      </c>
      <c r="BO3227" s="4">
        <v>149.16</v>
      </c>
      <c r="BQ3227" t="s">
        <v>192</v>
      </c>
      <c r="BR3227" t="s">
        <v>84</v>
      </c>
      <c r="BS3227" s="3">
        <v>43763</v>
      </c>
      <c r="BT3227" s="5">
        <v>0.38611111111111113</v>
      </c>
      <c r="BU3227" t="s">
        <v>3155</v>
      </c>
      <c r="BV3227" t="s">
        <v>90</v>
      </c>
      <c r="BY3227">
        <v>57280.61</v>
      </c>
      <c r="CC3227" t="s">
        <v>130</v>
      </c>
      <c r="CD3227">
        <v>1451</v>
      </c>
      <c r="CE3227" t="s">
        <v>2255</v>
      </c>
      <c r="CF3227" s="3">
        <v>43766</v>
      </c>
      <c r="CI3227">
        <v>1</v>
      </c>
      <c r="CJ3227">
        <v>1</v>
      </c>
      <c r="CK3227">
        <v>22</v>
      </c>
      <c r="CL3227" t="s">
        <v>87</v>
      </c>
    </row>
    <row r="3228" spans="1:90">
      <c r="A3228" t="s">
        <v>72</v>
      </c>
      <c r="B3228" t="s">
        <v>73</v>
      </c>
      <c r="C3228" t="s">
        <v>74</v>
      </c>
      <c r="E3228" t="str">
        <f>"FES1162718542"</f>
        <v>FES1162718542</v>
      </c>
      <c r="F3228" s="3">
        <v>43762</v>
      </c>
      <c r="G3228">
        <v>202004</v>
      </c>
      <c r="H3228" t="s">
        <v>75</v>
      </c>
      <c r="I3228" t="s">
        <v>76</v>
      </c>
      <c r="J3228" t="s">
        <v>77</v>
      </c>
      <c r="K3228" t="s">
        <v>78</v>
      </c>
      <c r="L3228" t="s">
        <v>79</v>
      </c>
      <c r="M3228" t="s">
        <v>80</v>
      </c>
      <c r="N3228" t="s">
        <v>693</v>
      </c>
      <c r="O3228" t="s">
        <v>82</v>
      </c>
      <c r="P3228" t="str">
        <f>"2170713290                    "</f>
        <v xml:space="preserve">2170713290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6.87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0.2</v>
      </c>
      <c r="BJ3228">
        <v>1.1000000000000001</v>
      </c>
      <c r="BK3228">
        <v>1.5</v>
      </c>
      <c r="BL3228" s="4">
        <v>39.58</v>
      </c>
      <c r="BM3228" s="4">
        <v>5.94</v>
      </c>
      <c r="BN3228" s="4">
        <v>45.52</v>
      </c>
      <c r="BO3228" s="4">
        <v>45.52</v>
      </c>
      <c r="BQ3228" t="s">
        <v>83</v>
      </c>
      <c r="BR3228" t="s">
        <v>84</v>
      </c>
      <c r="BS3228" s="3">
        <v>43763</v>
      </c>
      <c r="BT3228" s="5">
        <v>0.40902777777777777</v>
      </c>
      <c r="BU3228" t="s">
        <v>3156</v>
      </c>
      <c r="BV3228" t="s">
        <v>90</v>
      </c>
      <c r="BY3228">
        <v>5694.38</v>
      </c>
      <c r="CA3228" t="s">
        <v>133</v>
      </c>
      <c r="CC3228" t="s">
        <v>80</v>
      </c>
      <c r="CD3228">
        <v>2091</v>
      </c>
      <c r="CE3228" t="s">
        <v>86</v>
      </c>
      <c r="CF3228" s="3">
        <v>43766</v>
      </c>
      <c r="CI3228">
        <v>1</v>
      </c>
      <c r="CJ3228">
        <v>1</v>
      </c>
      <c r="CK3228">
        <v>22</v>
      </c>
      <c r="CL3228" t="s">
        <v>87</v>
      </c>
    </row>
    <row r="3229" spans="1:90">
      <c r="A3229" t="s">
        <v>72</v>
      </c>
      <c r="B3229" t="s">
        <v>73</v>
      </c>
      <c r="C3229" t="s">
        <v>74</v>
      </c>
      <c r="E3229" t="str">
        <f>"FES1162719195"</f>
        <v>FES1162719195</v>
      </c>
      <c r="F3229" s="3">
        <v>43762</v>
      </c>
      <c r="G3229">
        <v>202004</v>
      </c>
      <c r="H3229" t="s">
        <v>75</v>
      </c>
      <c r="I3229" t="s">
        <v>76</v>
      </c>
      <c r="J3229" t="s">
        <v>77</v>
      </c>
      <c r="K3229" t="s">
        <v>78</v>
      </c>
      <c r="L3229" t="s">
        <v>75</v>
      </c>
      <c r="M3229" t="s">
        <v>76</v>
      </c>
      <c r="N3229" t="s">
        <v>846</v>
      </c>
      <c r="O3229" t="s">
        <v>82</v>
      </c>
      <c r="P3229" t="str">
        <f>"2170713483                    "</f>
        <v xml:space="preserve">2170713483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7.69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2.1</v>
      </c>
      <c r="BJ3229">
        <v>1.7</v>
      </c>
      <c r="BK3229">
        <v>2.5</v>
      </c>
      <c r="BL3229" s="4">
        <v>44.32</v>
      </c>
      <c r="BM3229" s="4">
        <v>6.65</v>
      </c>
      <c r="BN3229" s="4">
        <v>50.97</v>
      </c>
      <c r="BO3229" s="4">
        <v>50.97</v>
      </c>
      <c r="BQ3229" t="s">
        <v>95</v>
      </c>
      <c r="BR3229" t="s">
        <v>84</v>
      </c>
      <c r="BS3229" s="3">
        <v>43763</v>
      </c>
      <c r="BT3229" s="5">
        <v>0.31180555555555556</v>
      </c>
      <c r="BU3229" t="s">
        <v>847</v>
      </c>
      <c r="BV3229" t="s">
        <v>90</v>
      </c>
      <c r="BY3229">
        <v>8518.2199999999993</v>
      </c>
      <c r="CA3229" t="s">
        <v>848</v>
      </c>
      <c r="CC3229" t="s">
        <v>76</v>
      </c>
      <c r="CD3229">
        <v>1645</v>
      </c>
      <c r="CE3229" t="s">
        <v>2255</v>
      </c>
      <c r="CF3229" s="3">
        <v>43766</v>
      </c>
      <c r="CI3229">
        <v>1</v>
      </c>
      <c r="CJ3229">
        <v>1</v>
      </c>
      <c r="CK3229">
        <v>22</v>
      </c>
      <c r="CL3229" t="s">
        <v>87</v>
      </c>
    </row>
    <row r="3230" spans="1:90">
      <c r="A3230" t="s">
        <v>72</v>
      </c>
      <c r="B3230" t="s">
        <v>73</v>
      </c>
      <c r="C3230" t="s">
        <v>74</v>
      </c>
      <c r="E3230" t="str">
        <f>"FES1162718966"</f>
        <v>FES1162718966</v>
      </c>
      <c r="F3230" s="3">
        <v>43762</v>
      </c>
      <c r="G3230">
        <v>202004</v>
      </c>
      <c r="H3230" t="s">
        <v>75</v>
      </c>
      <c r="I3230" t="s">
        <v>76</v>
      </c>
      <c r="J3230" t="s">
        <v>77</v>
      </c>
      <c r="K3230" t="s">
        <v>78</v>
      </c>
      <c r="L3230" t="s">
        <v>282</v>
      </c>
      <c r="M3230" t="s">
        <v>283</v>
      </c>
      <c r="N3230" t="s">
        <v>2269</v>
      </c>
      <c r="O3230" t="s">
        <v>82</v>
      </c>
      <c r="P3230" t="str">
        <f>"2170712464                    "</f>
        <v xml:space="preserve">2170712464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15.1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4.7</v>
      </c>
      <c r="BJ3230">
        <v>7</v>
      </c>
      <c r="BK3230">
        <v>7</v>
      </c>
      <c r="BL3230" s="4">
        <v>87.01</v>
      </c>
      <c r="BM3230" s="4">
        <v>13.05</v>
      </c>
      <c r="BN3230" s="4">
        <v>100.06</v>
      </c>
      <c r="BO3230" s="4">
        <v>100.06</v>
      </c>
      <c r="BQ3230" t="s">
        <v>83</v>
      </c>
      <c r="BR3230" t="s">
        <v>84</v>
      </c>
      <c r="BS3230" s="3">
        <v>43763</v>
      </c>
      <c r="BT3230" s="5">
        <v>0.38194444444444442</v>
      </c>
      <c r="BU3230" t="s">
        <v>3157</v>
      </c>
      <c r="BV3230" t="s">
        <v>90</v>
      </c>
      <c r="BY3230">
        <v>35107.31</v>
      </c>
      <c r="CA3230" t="s">
        <v>133</v>
      </c>
      <c r="CC3230" t="s">
        <v>283</v>
      </c>
      <c r="CD3230">
        <v>1540</v>
      </c>
      <c r="CE3230" t="s">
        <v>86</v>
      </c>
      <c r="CF3230" s="3">
        <v>43766</v>
      </c>
      <c r="CI3230">
        <v>1</v>
      </c>
      <c r="CJ3230">
        <v>1</v>
      </c>
      <c r="CK3230">
        <v>22</v>
      </c>
      <c r="CL3230" t="s">
        <v>87</v>
      </c>
    </row>
    <row r="3231" spans="1:90">
      <c r="A3231" t="s">
        <v>72</v>
      </c>
      <c r="B3231" t="s">
        <v>73</v>
      </c>
      <c r="C3231" t="s">
        <v>74</v>
      </c>
      <c r="E3231" t="str">
        <f>"FES1162719238"</f>
        <v>FES1162719238</v>
      </c>
      <c r="F3231" s="3">
        <v>43762</v>
      </c>
      <c r="G3231">
        <v>202004</v>
      </c>
      <c r="H3231" t="s">
        <v>75</v>
      </c>
      <c r="I3231" t="s">
        <v>76</v>
      </c>
      <c r="J3231" t="s">
        <v>77</v>
      </c>
      <c r="K3231" t="s">
        <v>78</v>
      </c>
      <c r="L3231" t="s">
        <v>199</v>
      </c>
      <c r="M3231" t="s">
        <v>200</v>
      </c>
      <c r="N3231" t="s">
        <v>746</v>
      </c>
      <c r="O3231" t="s">
        <v>82</v>
      </c>
      <c r="P3231" t="str">
        <f>"2170713866                    "</f>
        <v xml:space="preserve">2170713866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15.38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3.3</v>
      </c>
      <c r="BJ3231">
        <v>1.6</v>
      </c>
      <c r="BK3231">
        <v>3.5</v>
      </c>
      <c r="BL3231" s="4">
        <v>88.63</v>
      </c>
      <c r="BM3231" s="4">
        <v>13.29</v>
      </c>
      <c r="BN3231" s="4">
        <v>101.92</v>
      </c>
      <c r="BO3231" s="4">
        <v>101.92</v>
      </c>
      <c r="BQ3231" t="s">
        <v>95</v>
      </c>
      <c r="BR3231" t="s">
        <v>84</v>
      </c>
      <c r="BS3231" s="3">
        <v>43763</v>
      </c>
      <c r="BT3231" s="5">
        <v>0.43402777777777773</v>
      </c>
      <c r="BU3231" t="s">
        <v>3158</v>
      </c>
      <c r="BV3231" t="s">
        <v>90</v>
      </c>
      <c r="BY3231">
        <v>8103.56</v>
      </c>
      <c r="CA3231" t="s">
        <v>2679</v>
      </c>
      <c r="CC3231" t="s">
        <v>200</v>
      </c>
      <c r="CD3231">
        <v>5201</v>
      </c>
      <c r="CE3231" t="s">
        <v>86</v>
      </c>
      <c r="CF3231" s="3">
        <v>43767</v>
      </c>
      <c r="CI3231">
        <v>1</v>
      </c>
      <c r="CJ3231">
        <v>1</v>
      </c>
      <c r="CK3231">
        <v>21</v>
      </c>
      <c r="CL3231" t="s">
        <v>87</v>
      </c>
    </row>
    <row r="3232" spans="1:90">
      <c r="A3232" t="s">
        <v>72</v>
      </c>
      <c r="B3232" t="s">
        <v>73</v>
      </c>
      <c r="C3232" t="s">
        <v>74</v>
      </c>
      <c r="E3232" t="str">
        <f>"FES1162719171"</f>
        <v>FES1162719171</v>
      </c>
      <c r="F3232" s="3">
        <v>43762</v>
      </c>
      <c r="G3232">
        <v>202004</v>
      </c>
      <c r="H3232" t="s">
        <v>75</v>
      </c>
      <c r="I3232" t="s">
        <v>76</v>
      </c>
      <c r="J3232" t="s">
        <v>77</v>
      </c>
      <c r="K3232" t="s">
        <v>78</v>
      </c>
      <c r="L3232" t="s">
        <v>175</v>
      </c>
      <c r="M3232" t="s">
        <v>176</v>
      </c>
      <c r="N3232" t="s">
        <v>2372</v>
      </c>
      <c r="O3232" t="s">
        <v>82</v>
      </c>
      <c r="P3232" t="str">
        <f>"2170713784                    "</f>
        <v xml:space="preserve">2170713784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37.35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6.2</v>
      </c>
      <c r="BJ3232">
        <v>8.3000000000000007</v>
      </c>
      <c r="BK3232">
        <v>8.5</v>
      </c>
      <c r="BL3232" s="4">
        <v>215.2</v>
      </c>
      <c r="BM3232" s="4">
        <v>32.28</v>
      </c>
      <c r="BN3232" s="4">
        <v>247.48</v>
      </c>
      <c r="BO3232" s="4">
        <v>247.48</v>
      </c>
      <c r="BQ3232" t="s">
        <v>83</v>
      </c>
      <c r="BR3232" t="s">
        <v>84</v>
      </c>
      <c r="BS3232" s="3">
        <v>43763</v>
      </c>
      <c r="BT3232" s="5">
        <v>0.37638888888888888</v>
      </c>
      <c r="BU3232" t="s">
        <v>3159</v>
      </c>
      <c r="BV3232" t="s">
        <v>90</v>
      </c>
      <c r="BY3232">
        <v>41734.6</v>
      </c>
      <c r="CA3232" t="s">
        <v>2116</v>
      </c>
      <c r="CC3232" t="s">
        <v>176</v>
      </c>
      <c r="CD3232">
        <v>4052</v>
      </c>
      <c r="CE3232" t="s">
        <v>86</v>
      </c>
      <c r="CF3232" s="3">
        <v>43766</v>
      </c>
      <c r="CI3232">
        <v>1</v>
      </c>
      <c r="CJ3232">
        <v>1</v>
      </c>
      <c r="CK3232">
        <v>21</v>
      </c>
      <c r="CL3232" t="s">
        <v>87</v>
      </c>
    </row>
    <row r="3233" spans="1:90">
      <c r="A3233" t="s">
        <v>72</v>
      </c>
      <c r="B3233" t="s">
        <v>73</v>
      </c>
      <c r="C3233" t="s">
        <v>74</v>
      </c>
      <c r="E3233" t="str">
        <f>"FES1162719074"</f>
        <v>FES1162719074</v>
      </c>
      <c r="F3233" s="3">
        <v>43762</v>
      </c>
      <c r="G3233">
        <v>202004</v>
      </c>
      <c r="H3233" t="s">
        <v>75</v>
      </c>
      <c r="I3233" t="s">
        <v>76</v>
      </c>
      <c r="J3233" t="s">
        <v>77</v>
      </c>
      <c r="K3233" t="s">
        <v>78</v>
      </c>
      <c r="L3233" t="s">
        <v>215</v>
      </c>
      <c r="M3233" t="s">
        <v>216</v>
      </c>
      <c r="N3233" t="s">
        <v>296</v>
      </c>
      <c r="O3233" t="s">
        <v>82</v>
      </c>
      <c r="P3233" t="str">
        <f>"2170713599                    "</f>
        <v xml:space="preserve">2170713599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26.37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5.7</v>
      </c>
      <c r="BJ3233">
        <v>3.2</v>
      </c>
      <c r="BK3233">
        <v>6</v>
      </c>
      <c r="BL3233" s="4">
        <v>151.91999999999999</v>
      </c>
      <c r="BM3233" s="4">
        <v>22.79</v>
      </c>
      <c r="BN3233" s="4">
        <v>174.71</v>
      </c>
      <c r="BO3233" s="4">
        <v>174.71</v>
      </c>
      <c r="BQ3233" t="s">
        <v>83</v>
      </c>
      <c r="BR3233" t="s">
        <v>84</v>
      </c>
      <c r="BS3233" s="3">
        <v>43763</v>
      </c>
      <c r="BT3233" s="5">
        <v>0.37152777777777773</v>
      </c>
      <c r="BU3233" t="s">
        <v>1808</v>
      </c>
      <c r="BV3233" t="s">
        <v>90</v>
      </c>
      <c r="BY3233">
        <v>15898.44</v>
      </c>
      <c r="CA3233" t="s">
        <v>219</v>
      </c>
      <c r="CC3233" t="s">
        <v>216</v>
      </c>
      <c r="CD3233">
        <v>3201</v>
      </c>
      <c r="CE3233" t="s">
        <v>86</v>
      </c>
      <c r="CF3233" s="3">
        <v>43766</v>
      </c>
      <c r="CI3233">
        <v>1</v>
      </c>
      <c r="CJ3233">
        <v>1</v>
      </c>
      <c r="CK3233">
        <v>21</v>
      </c>
      <c r="CL3233" t="s">
        <v>87</v>
      </c>
    </row>
    <row r="3234" spans="1:90">
      <c r="A3234" t="s">
        <v>72</v>
      </c>
      <c r="B3234" t="s">
        <v>73</v>
      </c>
      <c r="C3234" t="s">
        <v>74</v>
      </c>
      <c r="E3234" t="str">
        <f>"FES1162719223"</f>
        <v>FES1162719223</v>
      </c>
      <c r="F3234" s="3">
        <v>43762</v>
      </c>
      <c r="G3234">
        <v>202004</v>
      </c>
      <c r="H3234" t="s">
        <v>75</v>
      </c>
      <c r="I3234" t="s">
        <v>76</v>
      </c>
      <c r="J3234" t="s">
        <v>77</v>
      </c>
      <c r="K3234" t="s">
        <v>78</v>
      </c>
      <c r="L3234" t="s">
        <v>92</v>
      </c>
      <c r="M3234" t="s">
        <v>93</v>
      </c>
      <c r="N3234" t="s">
        <v>690</v>
      </c>
      <c r="O3234" t="s">
        <v>82</v>
      </c>
      <c r="P3234" t="str">
        <f>"2170713846                    "</f>
        <v xml:space="preserve">2170713846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8.7899999999999991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 s="4">
        <v>50.66</v>
      </c>
      <c r="BM3234" s="4">
        <v>7.6</v>
      </c>
      <c r="BN3234" s="4">
        <v>58.26</v>
      </c>
      <c r="BO3234" s="4">
        <v>58.26</v>
      </c>
      <c r="BQ3234" t="s">
        <v>95</v>
      </c>
      <c r="BR3234" t="s">
        <v>84</v>
      </c>
      <c r="BS3234" s="3">
        <v>43763</v>
      </c>
      <c r="BT3234" s="5">
        <v>0.36249999999999999</v>
      </c>
      <c r="BU3234" t="s">
        <v>3160</v>
      </c>
      <c r="BV3234" t="s">
        <v>90</v>
      </c>
      <c r="BY3234">
        <v>1200</v>
      </c>
      <c r="CA3234" t="s">
        <v>900</v>
      </c>
      <c r="CC3234" t="s">
        <v>93</v>
      </c>
      <c r="CD3234">
        <v>7530</v>
      </c>
      <c r="CE3234" t="s">
        <v>96</v>
      </c>
      <c r="CF3234" s="3">
        <v>43766</v>
      </c>
      <c r="CI3234">
        <v>1</v>
      </c>
      <c r="CJ3234">
        <v>1</v>
      </c>
      <c r="CK3234">
        <v>21</v>
      </c>
      <c r="CL3234" t="s">
        <v>87</v>
      </c>
    </row>
    <row r="3235" spans="1:90">
      <c r="A3235" t="s">
        <v>72</v>
      </c>
      <c r="B3235" t="s">
        <v>73</v>
      </c>
      <c r="C3235" t="s">
        <v>74</v>
      </c>
      <c r="E3235" t="str">
        <f>"FES1162719199"</f>
        <v>FES1162719199</v>
      </c>
      <c r="F3235" s="3">
        <v>43762</v>
      </c>
      <c r="G3235">
        <v>202004</v>
      </c>
      <c r="H3235" t="s">
        <v>75</v>
      </c>
      <c r="I3235" t="s">
        <v>76</v>
      </c>
      <c r="J3235" t="s">
        <v>77</v>
      </c>
      <c r="K3235" t="s">
        <v>78</v>
      </c>
      <c r="L3235" t="s">
        <v>75</v>
      </c>
      <c r="M3235" t="s">
        <v>76</v>
      </c>
      <c r="N3235" t="s">
        <v>556</v>
      </c>
      <c r="O3235" t="s">
        <v>82</v>
      </c>
      <c r="P3235" t="str">
        <f>"2170713817                    "</f>
        <v xml:space="preserve">2170713817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16.75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7.9</v>
      </c>
      <c r="BJ3235">
        <v>6.5</v>
      </c>
      <c r="BK3235">
        <v>8</v>
      </c>
      <c r="BL3235" s="4">
        <v>96.5</v>
      </c>
      <c r="BM3235" s="4">
        <v>14.48</v>
      </c>
      <c r="BN3235" s="4">
        <v>110.98</v>
      </c>
      <c r="BO3235" s="4">
        <v>110.98</v>
      </c>
      <c r="BQ3235" t="s">
        <v>95</v>
      </c>
      <c r="BR3235" t="s">
        <v>84</v>
      </c>
      <c r="BS3235" s="3">
        <v>43763</v>
      </c>
      <c r="BT3235" s="5">
        <v>0.375</v>
      </c>
      <c r="BU3235" t="s">
        <v>3161</v>
      </c>
      <c r="BV3235" t="s">
        <v>90</v>
      </c>
      <c r="BY3235">
        <v>32690.47</v>
      </c>
      <c r="CA3235" t="s">
        <v>247</v>
      </c>
      <c r="CC3235" t="s">
        <v>76</v>
      </c>
      <c r="CD3235">
        <v>1601</v>
      </c>
      <c r="CE3235" t="s">
        <v>86</v>
      </c>
      <c r="CF3235" s="3">
        <v>43766</v>
      </c>
      <c r="CI3235">
        <v>1</v>
      </c>
      <c r="CJ3235">
        <v>1</v>
      </c>
      <c r="CK3235">
        <v>22</v>
      </c>
      <c r="CL3235" t="s">
        <v>87</v>
      </c>
    </row>
    <row r="3236" spans="1:90">
      <c r="A3236" t="s">
        <v>72</v>
      </c>
      <c r="B3236" t="s">
        <v>73</v>
      </c>
      <c r="C3236" t="s">
        <v>74</v>
      </c>
      <c r="E3236" t="str">
        <f>"FES1162719110"</f>
        <v>FES1162719110</v>
      </c>
      <c r="F3236" s="3">
        <v>43762</v>
      </c>
      <c r="G3236">
        <v>202004</v>
      </c>
      <c r="H3236" t="s">
        <v>75</v>
      </c>
      <c r="I3236" t="s">
        <v>76</v>
      </c>
      <c r="J3236" t="s">
        <v>77</v>
      </c>
      <c r="K3236" t="s">
        <v>78</v>
      </c>
      <c r="L3236" t="s">
        <v>199</v>
      </c>
      <c r="M3236" t="s">
        <v>200</v>
      </c>
      <c r="N3236" t="s">
        <v>580</v>
      </c>
      <c r="O3236" t="s">
        <v>82</v>
      </c>
      <c r="P3236" t="str">
        <f>"2170710175                    "</f>
        <v xml:space="preserve">2170710175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8.7899999999999991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 s="4">
        <v>50.66</v>
      </c>
      <c r="BM3236" s="4">
        <v>7.6</v>
      </c>
      <c r="BN3236" s="4">
        <v>58.26</v>
      </c>
      <c r="BO3236" s="4">
        <v>58.26</v>
      </c>
      <c r="BQ3236" t="s">
        <v>95</v>
      </c>
      <c r="BR3236" t="s">
        <v>84</v>
      </c>
      <c r="BS3236" s="3">
        <v>43763</v>
      </c>
      <c r="BT3236" s="5">
        <v>0.35069444444444442</v>
      </c>
      <c r="BU3236" t="s">
        <v>3162</v>
      </c>
      <c r="BV3236" t="s">
        <v>90</v>
      </c>
      <c r="BY3236">
        <v>1200</v>
      </c>
      <c r="CA3236" t="s">
        <v>3163</v>
      </c>
      <c r="CC3236" t="s">
        <v>200</v>
      </c>
      <c r="CD3236">
        <v>5201</v>
      </c>
      <c r="CE3236" t="s">
        <v>96</v>
      </c>
      <c r="CF3236" s="3">
        <v>43766</v>
      </c>
      <c r="CI3236">
        <v>1</v>
      </c>
      <c r="CJ3236">
        <v>1</v>
      </c>
      <c r="CK3236">
        <v>21</v>
      </c>
      <c r="CL3236" t="s">
        <v>87</v>
      </c>
    </row>
    <row r="3237" spans="1:90">
      <c r="A3237" t="s">
        <v>72</v>
      </c>
      <c r="B3237" t="s">
        <v>73</v>
      </c>
      <c r="C3237" t="s">
        <v>74</v>
      </c>
      <c r="E3237" t="str">
        <f>"FES1162719264"</f>
        <v>FES1162719264</v>
      </c>
      <c r="F3237" s="3">
        <v>43762</v>
      </c>
      <c r="G3237">
        <v>202004</v>
      </c>
      <c r="H3237" t="s">
        <v>75</v>
      </c>
      <c r="I3237" t="s">
        <v>76</v>
      </c>
      <c r="J3237" t="s">
        <v>77</v>
      </c>
      <c r="K3237" t="s">
        <v>78</v>
      </c>
      <c r="L3237" t="s">
        <v>92</v>
      </c>
      <c r="M3237" t="s">
        <v>93</v>
      </c>
      <c r="N3237" t="s">
        <v>1004</v>
      </c>
      <c r="O3237" t="s">
        <v>82</v>
      </c>
      <c r="P3237" t="str">
        <f>"21700713889                   "</f>
        <v xml:space="preserve">21700713889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8.7899999999999991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0.5</v>
      </c>
      <c r="BJ3237">
        <v>0.8</v>
      </c>
      <c r="BK3237">
        <v>1</v>
      </c>
      <c r="BL3237" s="4">
        <v>50.66</v>
      </c>
      <c r="BM3237" s="4">
        <v>7.6</v>
      </c>
      <c r="BN3237" s="4">
        <v>58.26</v>
      </c>
      <c r="BO3237" s="4">
        <v>58.26</v>
      </c>
      <c r="BQ3237" t="s">
        <v>95</v>
      </c>
      <c r="BR3237" t="s">
        <v>84</v>
      </c>
      <c r="BS3237" s="3">
        <v>43763</v>
      </c>
      <c r="BT3237" s="5">
        <v>0.38472222222222219</v>
      </c>
      <c r="BU3237" t="s">
        <v>1005</v>
      </c>
      <c r="BV3237" t="s">
        <v>90</v>
      </c>
      <c r="BY3237">
        <v>3907.42</v>
      </c>
      <c r="CA3237" t="s">
        <v>391</v>
      </c>
      <c r="CC3237" t="s">
        <v>93</v>
      </c>
      <c r="CD3237">
        <v>7764</v>
      </c>
      <c r="CE3237" t="s">
        <v>86</v>
      </c>
      <c r="CF3237" s="3">
        <v>43766</v>
      </c>
      <c r="CI3237">
        <v>1</v>
      </c>
      <c r="CJ3237">
        <v>1</v>
      </c>
      <c r="CK3237">
        <v>21</v>
      </c>
      <c r="CL3237" t="s">
        <v>87</v>
      </c>
    </row>
    <row r="3238" spans="1:90">
      <c r="A3238" t="s">
        <v>72</v>
      </c>
      <c r="B3238" t="s">
        <v>73</v>
      </c>
      <c r="C3238" t="s">
        <v>74</v>
      </c>
      <c r="E3238" t="str">
        <f>"FES1162719227"</f>
        <v>FES1162719227</v>
      </c>
      <c r="F3238" s="3">
        <v>43762</v>
      </c>
      <c r="G3238">
        <v>202004</v>
      </c>
      <c r="H3238" t="s">
        <v>75</v>
      </c>
      <c r="I3238" t="s">
        <v>76</v>
      </c>
      <c r="J3238" t="s">
        <v>77</v>
      </c>
      <c r="K3238" t="s">
        <v>78</v>
      </c>
      <c r="L3238" t="s">
        <v>119</v>
      </c>
      <c r="M3238" t="s">
        <v>120</v>
      </c>
      <c r="N3238" t="s">
        <v>714</v>
      </c>
      <c r="O3238" t="s">
        <v>82</v>
      </c>
      <c r="P3238" t="str">
        <f>"2170713851                    "</f>
        <v xml:space="preserve">2170713851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8.7899999999999991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 s="4">
        <v>50.66</v>
      </c>
      <c r="BM3238" s="4">
        <v>7.6</v>
      </c>
      <c r="BN3238" s="4">
        <v>58.26</v>
      </c>
      <c r="BO3238" s="4">
        <v>58.26</v>
      </c>
      <c r="BQ3238" t="s">
        <v>95</v>
      </c>
      <c r="BR3238" t="s">
        <v>84</v>
      </c>
      <c r="BS3238" s="3">
        <v>43763</v>
      </c>
      <c r="BT3238" s="5">
        <v>0.36874999999999997</v>
      </c>
      <c r="BU3238" t="s">
        <v>715</v>
      </c>
      <c r="BV3238" t="s">
        <v>90</v>
      </c>
      <c r="BY3238">
        <v>1200</v>
      </c>
      <c r="CA3238" t="s">
        <v>108</v>
      </c>
      <c r="CC3238" t="s">
        <v>120</v>
      </c>
      <c r="CD3238">
        <v>6012</v>
      </c>
      <c r="CE3238" t="s">
        <v>96</v>
      </c>
      <c r="CF3238" s="3">
        <v>43766</v>
      </c>
      <c r="CI3238">
        <v>1</v>
      </c>
      <c r="CJ3238">
        <v>1</v>
      </c>
      <c r="CK3238">
        <v>21</v>
      </c>
      <c r="CL3238" t="s">
        <v>87</v>
      </c>
    </row>
    <row r="3239" spans="1:90">
      <c r="A3239" t="s">
        <v>72</v>
      </c>
      <c r="B3239" t="s">
        <v>73</v>
      </c>
      <c r="C3239" t="s">
        <v>74</v>
      </c>
      <c r="E3239" t="str">
        <f>"FES1162719212"</f>
        <v>FES1162719212</v>
      </c>
      <c r="F3239" s="3">
        <v>43762</v>
      </c>
      <c r="G3239">
        <v>202004</v>
      </c>
      <c r="H3239" t="s">
        <v>75</v>
      </c>
      <c r="I3239" t="s">
        <v>76</v>
      </c>
      <c r="J3239" t="s">
        <v>77</v>
      </c>
      <c r="K3239" t="s">
        <v>78</v>
      </c>
      <c r="L3239" t="s">
        <v>199</v>
      </c>
      <c r="M3239" t="s">
        <v>200</v>
      </c>
      <c r="N3239" t="s">
        <v>1292</v>
      </c>
      <c r="O3239" t="s">
        <v>82</v>
      </c>
      <c r="P3239" t="str">
        <f>"2170713836                    "</f>
        <v xml:space="preserve">2170713836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8.7899999999999991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 s="4">
        <v>50.66</v>
      </c>
      <c r="BM3239" s="4">
        <v>7.6</v>
      </c>
      <c r="BN3239" s="4">
        <v>58.26</v>
      </c>
      <c r="BO3239" s="4">
        <v>58.26</v>
      </c>
      <c r="BQ3239" t="s">
        <v>1293</v>
      </c>
      <c r="BR3239" t="s">
        <v>84</v>
      </c>
      <c r="BS3239" s="3">
        <v>43763</v>
      </c>
      <c r="BT3239" s="5">
        <v>0.42986111111111108</v>
      </c>
      <c r="BU3239" t="s">
        <v>3164</v>
      </c>
      <c r="BV3239" t="s">
        <v>90</v>
      </c>
      <c r="BY3239">
        <v>1200</v>
      </c>
      <c r="CA3239" t="s">
        <v>769</v>
      </c>
      <c r="CC3239" t="s">
        <v>200</v>
      </c>
      <c r="CD3239">
        <v>5201</v>
      </c>
      <c r="CE3239" t="s">
        <v>96</v>
      </c>
      <c r="CF3239" s="3">
        <v>43767</v>
      </c>
      <c r="CI3239">
        <v>1</v>
      </c>
      <c r="CJ3239">
        <v>1</v>
      </c>
      <c r="CK3239">
        <v>21</v>
      </c>
      <c r="CL3239" t="s">
        <v>87</v>
      </c>
    </row>
    <row r="3240" spans="1:90">
      <c r="A3240" t="s">
        <v>72</v>
      </c>
      <c r="B3240" t="s">
        <v>73</v>
      </c>
      <c r="C3240" t="s">
        <v>74</v>
      </c>
      <c r="E3240" t="str">
        <f>"FES1162719018"</f>
        <v>FES1162719018</v>
      </c>
      <c r="F3240" s="3">
        <v>43762</v>
      </c>
      <c r="G3240">
        <v>202004</v>
      </c>
      <c r="H3240" t="s">
        <v>75</v>
      </c>
      <c r="I3240" t="s">
        <v>76</v>
      </c>
      <c r="J3240" t="s">
        <v>77</v>
      </c>
      <c r="K3240" t="s">
        <v>78</v>
      </c>
      <c r="L3240" t="s">
        <v>175</v>
      </c>
      <c r="M3240" t="s">
        <v>176</v>
      </c>
      <c r="N3240" t="s">
        <v>340</v>
      </c>
      <c r="O3240" t="s">
        <v>82</v>
      </c>
      <c r="P3240" t="str">
        <f>"2170713711                    "</f>
        <v xml:space="preserve">2170713711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8.7899999999999991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1.8</v>
      </c>
      <c r="BJ3240">
        <v>1</v>
      </c>
      <c r="BK3240">
        <v>2</v>
      </c>
      <c r="BL3240" s="4">
        <v>50.66</v>
      </c>
      <c r="BM3240" s="4">
        <v>7.6</v>
      </c>
      <c r="BN3240" s="4">
        <v>58.26</v>
      </c>
      <c r="BO3240" s="4">
        <v>58.26</v>
      </c>
      <c r="BQ3240" t="s">
        <v>258</v>
      </c>
      <c r="BR3240" t="s">
        <v>84</v>
      </c>
      <c r="BS3240" s="3">
        <v>43763</v>
      </c>
      <c r="BT3240" s="5">
        <v>0.3430555555555555</v>
      </c>
      <c r="BU3240" t="s">
        <v>1590</v>
      </c>
      <c r="BV3240" t="s">
        <v>90</v>
      </c>
      <c r="BY3240">
        <v>5064.1000000000004</v>
      </c>
      <c r="CA3240" t="s">
        <v>342</v>
      </c>
      <c r="CC3240" t="s">
        <v>176</v>
      </c>
      <c r="CD3240">
        <v>4000</v>
      </c>
      <c r="CE3240" t="s">
        <v>86</v>
      </c>
      <c r="CF3240" s="3">
        <v>43766</v>
      </c>
      <c r="CI3240">
        <v>1</v>
      </c>
      <c r="CJ3240">
        <v>1</v>
      </c>
      <c r="CK3240">
        <v>21</v>
      </c>
      <c r="CL3240" t="s">
        <v>87</v>
      </c>
    </row>
    <row r="3241" spans="1:90">
      <c r="A3241" t="s">
        <v>72</v>
      </c>
      <c r="B3241" t="s">
        <v>73</v>
      </c>
      <c r="C3241" t="s">
        <v>74</v>
      </c>
      <c r="E3241" t="str">
        <f>"FES1162719107"</f>
        <v>FES1162719107</v>
      </c>
      <c r="F3241" s="3">
        <v>43762</v>
      </c>
      <c r="G3241">
        <v>202004</v>
      </c>
      <c r="H3241" t="s">
        <v>75</v>
      </c>
      <c r="I3241" t="s">
        <v>76</v>
      </c>
      <c r="J3241" t="s">
        <v>77</v>
      </c>
      <c r="K3241" t="s">
        <v>78</v>
      </c>
      <c r="L3241" t="s">
        <v>215</v>
      </c>
      <c r="M3241" t="s">
        <v>216</v>
      </c>
      <c r="N3241" t="s">
        <v>1482</v>
      </c>
      <c r="O3241" t="s">
        <v>82</v>
      </c>
      <c r="P3241" t="str">
        <f>"2170713753                    "</f>
        <v xml:space="preserve">2170713753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8.7899999999999991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 s="4">
        <v>50.66</v>
      </c>
      <c r="BM3241" s="4">
        <v>7.6</v>
      </c>
      <c r="BN3241" s="4">
        <v>58.26</v>
      </c>
      <c r="BO3241" s="4">
        <v>58.26</v>
      </c>
      <c r="BQ3241" t="s">
        <v>101</v>
      </c>
      <c r="BR3241" t="s">
        <v>84</v>
      </c>
      <c r="BS3241" s="3">
        <v>43763</v>
      </c>
      <c r="BT3241" s="5">
        <v>0.42499999999999999</v>
      </c>
      <c r="BU3241" t="s">
        <v>3165</v>
      </c>
      <c r="BV3241" t="s">
        <v>90</v>
      </c>
      <c r="BY3241">
        <v>1200</v>
      </c>
      <c r="CA3241" t="s">
        <v>1599</v>
      </c>
      <c r="CC3241" t="s">
        <v>216</v>
      </c>
      <c r="CD3241">
        <v>3201</v>
      </c>
      <c r="CE3241" t="s">
        <v>96</v>
      </c>
      <c r="CF3241" s="3">
        <v>43766</v>
      </c>
      <c r="CI3241">
        <v>1</v>
      </c>
      <c r="CJ3241">
        <v>1</v>
      </c>
      <c r="CK3241">
        <v>21</v>
      </c>
      <c r="CL3241" t="s">
        <v>87</v>
      </c>
    </row>
    <row r="3242" spans="1:90">
      <c r="A3242" t="s">
        <v>72</v>
      </c>
      <c r="B3242" t="s">
        <v>73</v>
      </c>
      <c r="C3242" t="s">
        <v>74</v>
      </c>
      <c r="E3242" t="str">
        <f>"FES1162719063"</f>
        <v>FES1162719063</v>
      </c>
      <c r="F3242" s="3">
        <v>43762</v>
      </c>
      <c r="G3242">
        <v>202004</v>
      </c>
      <c r="H3242" t="s">
        <v>75</v>
      </c>
      <c r="I3242" t="s">
        <v>76</v>
      </c>
      <c r="J3242" t="s">
        <v>77</v>
      </c>
      <c r="K3242" t="s">
        <v>78</v>
      </c>
      <c r="L3242" t="s">
        <v>175</v>
      </c>
      <c r="M3242" t="s">
        <v>176</v>
      </c>
      <c r="N3242" t="s">
        <v>586</v>
      </c>
      <c r="O3242" t="s">
        <v>82</v>
      </c>
      <c r="P3242" t="str">
        <f>"217012402                     "</f>
        <v xml:space="preserve">217012402 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8.7899999999999991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 s="4">
        <v>50.66</v>
      </c>
      <c r="BM3242" s="4">
        <v>7.6</v>
      </c>
      <c r="BN3242" s="4">
        <v>58.26</v>
      </c>
      <c r="BO3242" s="4">
        <v>58.26</v>
      </c>
      <c r="BQ3242" t="s">
        <v>95</v>
      </c>
      <c r="BR3242" t="s">
        <v>84</v>
      </c>
      <c r="BS3242" s="3">
        <v>43763</v>
      </c>
      <c r="BT3242" s="5">
        <v>0.37986111111111115</v>
      </c>
      <c r="BU3242" t="s">
        <v>3154</v>
      </c>
      <c r="BV3242" t="s">
        <v>90</v>
      </c>
      <c r="BY3242">
        <v>1200</v>
      </c>
      <c r="CA3242" t="s">
        <v>588</v>
      </c>
      <c r="CC3242" t="s">
        <v>176</v>
      </c>
      <c r="CD3242">
        <v>4001</v>
      </c>
      <c r="CE3242" t="s">
        <v>96</v>
      </c>
      <c r="CF3242" s="3">
        <v>43766</v>
      </c>
      <c r="CI3242">
        <v>1</v>
      </c>
      <c r="CJ3242">
        <v>1</v>
      </c>
      <c r="CK3242">
        <v>21</v>
      </c>
      <c r="CL3242" t="s">
        <v>87</v>
      </c>
    </row>
    <row r="3243" spans="1:90">
      <c r="A3243" t="s">
        <v>72</v>
      </c>
      <c r="B3243" t="s">
        <v>73</v>
      </c>
      <c r="C3243" t="s">
        <v>74</v>
      </c>
      <c r="E3243" t="str">
        <f>"FES1162718955"</f>
        <v>FES1162718955</v>
      </c>
      <c r="F3243" s="3">
        <v>43762</v>
      </c>
      <c r="G3243">
        <v>202004</v>
      </c>
      <c r="H3243" t="s">
        <v>75</v>
      </c>
      <c r="I3243" t="s">
        <v>76</v>
      </c>
      <c r="J3243" t="s">
        <v>77</v>
      </c>
      <c r="K3243" t="s">
        <v>78</v>
      </c>
      <c r="L3243" t="s">
        <v>175</v>
      </c>
      <c r="M3243" t="s">
        <v>176</v>
      </c>
      <c r="N3243" t="s">
        <v>586</v>
      </c>
      <c r="O3243" t="s">
        <v>82</v>
      </c>
      <c r="P3243" t="str">
        <f>"2170711691                    "</f>
        <v xml:space="preserve">2170711691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8.7899999999999991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 s="4">
        <v>50.66</v>
      </c>
      <c r="BM3243" s="4">
        <v>7.6</v>
      </c>
      <c r="BN3243" s="4">
        <v>58.26</v>
      </c>
      <c r="BO3243" s="4">
        <v>58.26</v>
      </c>
      <c r="BQ3243" t="s">
        <v>95</v>
      </c>
      <c r="BR3243" t="s">
        <v>84</v>
      </c>
      <c r="BS3243" s="3">
        <v>43763</v>
      </c>
      <c r="BT3243" s="5">
        <v>0.37916666666666665</v>
      </c>
      <c r="BU3243" t="s">
        <v>3154</v>
      </c>
      <c r="BV3243" t="s">
        <v>90</v>
      </c>
      <c r="BY3243">
        <v>1200</v>
      </c>
      <c r="CA3243" t="s">
        <v>588</v>
      </c>
      <c r="CC3243" t="s">
        <v>176</v>
      </c>
      <c r="CD3243">
        <v>4001</v>
      </c>
      <c r="CE3243" t="s">
        <v>96</v>
      </c>
      <c r="CF3243" s="3">
        <v>43766</v>
      </c>
      <c r="CI3243">
        <v>1</v>
      </c>
      <c r="CJ3243">
        <v>1</v>
      </c>
      <c r="CK3243">
        <v>21</v>
      </c>
      <c r="CL3243" t="s">
        <v>87</v>
      </c>
    </row>
    <row r="3244" spans="1:90">
      <c r="A3244" t="s">
        <v>72</v>
      </c>
      <c r="B3244" t="s">
        <v>73</v>
      </c>
      <c r="C3244" t="s">
        <v>74</v>
      </c>
      <c r="E3244" t="str">
        <f>"FES1162719092"</f>
        <v>FES1162719092</v>
      </c>
      <c r="F3244" s="3">
        <v>43762</v>
      </c>
      <c r="G3244">
        <v>202004</v>
      </c>
      <c r="H3244" t="s">
        <v>75</v>
      </c>
      <c r="I3244" t="s">
        <v>76</v>
      </c>
      <c r="J3244" t="s">
        <v>77</v>
      </c>
      <c r="K3244" t="s">
        <v>78</v>
      </c>
      <c r="L3244" t="s">
        <v>98</v>
      </c>
      <c r="M3244" t="s">
        <v>99</v>
      </c>
      <c r="N3244" t="s">
        <v>100</v>
      </c>
      <c r="O3244" t="s">
        <v>82</v>
      </c>
      <c r="P3244" t="str">
        <f>"2170713744                    "</f>
        <v xml:space="preserve">2170713744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8.7899999999999991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 s="4">
        <v>50.66</v>
      </c>
      <c r="BM3244" s="4">
        <v>7.6</v>
      </c>
      <c r="BN3244" s="4">
        <v>58.26</v>
      </c>
      <c r="BO3244" s="4">
        <v>58.26</v>
      </c>
      <c r="BQ3244" t="s">
        <v>101</v>
      </c>
      <c r="BR3244" t="s">
        <v>84</v>
      </c>
      <c r="BS3244" s="3">
        <v>43763</v>
      </c>
      <c r="BT3244" s="5">
        <v>0.32916666666666666</v>
      </c>
      <c r="BU3244" t="s">
        <v>102</v>
      </c>
      <c r="BV3244" t="s">
        <v>90</v>
      </c>
      <c r="BY3244">
        <v>1200</v>
      </c>
      <c r="CA3244" t="s">
        <v>103</v>
      </c>
      <c r="CC3244" t="s">
        <v>99</v>
      </c>
      <c r="CD3244">
        <v>3610</v>
      </c>
      <c r="CE3244" t="s">
        <v>96</v>
      </c>
      <c r="CF3244" s="3">
        <v>43766</v>
      </c>
      <c r="CI3244">
        <v>1</v>
      </c>
      <c r="CJ3244">
        <v>1</v>
      </c>
      <c r="CK3244">
        <v>21</v>
      </c>
      <c r="CL3244" t="s">
        <v>87</v>
      </c>
    </row>
    <row r="3245" spans="1:90">
      <c r="A3245" t="s">
        <v>72</v>
      </c>
      <c r="B3245" t="s">
        <v>73</v>
      </c>
      <c r="C3245" t="s">
        <v>74</v>
      </c>
      <c r="E3245" t="str">
        <f>"FES1162719078"</f>
        <v>FES1162719078</v>
      </c>
      <c r="F3245" s="3">
        <v>43762</v>
      </c>
      <c r="G3245">
        <v>202004</v>
      </c>
      <c r="H3245" t="s">
        <v>75</v>
      </c>
      <c r="I3245" t="s">
        <v>76</v>
      </c>
      <c r="J3245" t="s">
        <v>77</v>
      </c>
      <c r="K3245" t="s">
        <v>78</v>
      </c>
      <c r="L3245" t="s">
        <v>98</v>
      </c>
      <c r="M3245" t="s">
        <v>99</v>
      </c>
      <c r="N3245" t="s">
        <v>1234</v>
      </c>
      <c r="O3245" t="s">
        <v>82</v>
      </c>
      <c r="P3245" t="str">
        <f>"2170713726                    "</f>
        <v xml:space="preserve">2170713726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8.7899999999999991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 s="4">
        <v>50.66</v>
      </c>
      <c r="BM3245" s="4">
        <v>7.6</v>
      </c>
      <c r="BN3245" s="4">
        <v>58.26</v>
      </c>
      <c r="BO3245" s="4">
        <v>58.26</v>
      </c>
      <c r="BQ3245" t="s">
        <v>1235</v>
      </c>
      <c r="BR3245" t="s">
        <v>84</v>
      </c>
      <c r="BS3245" s="3">
        <v>43763</v>
      </c>
      <c r="BT3245" s="5">
        <v>0.36944444444444446</v>
      </c>
      <c r="BU3245" t="s">
        <v>3166</v>
      </c>
      <c r="BV3245" t="s">
        <v>90</v>
      </c>
      <c r="BY3245">
        <v>1200</v>
      </c>
      <c r="CA3245" t="s">
        <v>198</v>
      </c>
      <c r="CC3245" t="s">
        <v>99</v>
      </c>
      <c r="CD3245">
        <v>3610</v>
      </c>
      <c r="CE3245" t="s">
        <v>96</v>
      </c>
      <c r="CF3245" s="3">
        <v>43766</v>
      </c>
      <c r="CI3245">
        <v>1</v>
      </c>
      <c r="CJ3245">
        <v>1</v>
      </c>
      <c r="CK3245">
        <v>21</v>
      </c>
      <c r="CL3245" t="s">
        <v>87</v>
      </c>
    </row>
    <row r="3246" spans="1:90">
      <c r="A3246" t="s">
        <v>72</v>
      </c>
      <c r="B3246" t="s">
        <v>73</v>
      </c>
      <c r="C3246" t="s">
        <v>74</v>
      </c>
      <c r="E3246" t="str">
        <f>"FES1162718950"</f>
        <v>FES1162718950</v>
      </c>
      <c r="F3246" s="3">
        <v>43762</v>
      </c>
      <c r="G3246">
        <v>202004</v>
      </c>
      <c r="H3246" t="s">
        <v>75</v>
      </c>
      <c r="I3246" t="s">
        <v>76</v>
      </c>
      <c r="J3246" t="s">
        <v>77</v>
      </c>
      <c r="K3246" t="s">
        <v>78</v>
      </c>
      <c r="L3246" t="s">
        <v>124</v>
      </c>
      <c r="M3246" t="s">
        <v>125</v>
      </c>
      <c r="N3246" t="s">
        <v>1845</v>
      </c>
      <c r="O3246" t="s">
        <v>82</v>
      </c>
      <c r="P3246" t="str">
        <f>"2170711483                    "</f>
        <v xml:space="preserve">2170711483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8.7899999999999991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 s="4">
        <v>50.66</v>
      </c>
      <c r="BM3246" s="4">
        <v>7.6</v>
      </c>
      <c r="BN3246" s="4">
        <v>58.26</v>
      </c>
      <c r="BO3246" s="4">
        <v>58.26</v>
      </c>
      <c r="BQ3246" t="s">
        <v>192</v>
      </c>
      <c r="BR3246" t="s">
        <v>84</v>
      </c>
      <c r="BS3246" s="3">
        <v>43763</v>
      </c>
      <c r="BT3246" s="5">
        <v>0.39166666666666666</v>
      </c>
      <c r="BU3246" t="s">
        <v>280</v>
      </c>
      <c r="BV3246" t="s">
        <v>90</v>
      </c>
      <c r="BY3246">
        <v>1200</v>
      </c>
      <c r="CA3246" t="s">
        <v>128</v>
      </c>
      <c r="CC3246" t="s">
        <v>125</v>
      </c>
      <c r="CD3246">
        <v>4113</v>
      </c>
      <c r="CE3246" t="s">
        <v>96</v>
      </c>
      <c r="CF3246" s="3">
        <v>43766</v>
      </c>
      <c r="CI3246">
        <v>1</v>
      </c>
      <c r="CJ3246">
        <v>1</v>
      </c>
      <c r="CK3246">
        <v>21</v>
      </c>
      <c r="CL3246" t="s">
        <v>87</v>
      </c>
    </row>
    <row r="3247" spans="1:90">
      <c r="A3247" t="s">
        <v>72</v>
      </c>
      <c r="B3247" t="s">
        <v>73</v>
      </c>
      <c r="C3247" t="s">
        <v>74</v>
      </c>
      <c r="E3247" t="str">
        <f>"FES1162718814"</f>
        <v>FES1162718814</v>
      </c>
      <c r="F3247" s="3">
        <v>43762</v>
      </c>
      <c r="G3247">
        <v>202004</v>
      </c>
      <c r="H3247" t="s">
        <v>75</v>
      </c>
      <c r="I3247" t="s">
        <v>76</v>
      </c>
      <c r="J3247" t="s">
        <v>77</v>
      </c>
      <c r="K3247" t="s">
        <v>78</v>
      </c>
      <c r="L3247" t="s">
        <v>175</v>
      </c>
      <c r="M3247" t="s">
        <v>176</v>
      </c>
      <c r="N3247" t="s">
        <v>340</v>
      </c>
      <c r="O3247" t="s">
        <v>82</v>
      </c>
      <c r="P3247" t="str">
        <f>"217013525                     "</f>
        <v xml:space="preserve">217013525 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8.7899999999999991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 s="4">
        <v>50.66</v>
      </c>
      <c r="BM3247" s="4">
        <v>7.6</v>
      </c>
      <c r="BN3247" s="4">
        <v>58.26</v>
      </c>
      <c r="BO3247" s="4">
        <v>58.26</v>
      </c>
      <c r="BQ3247" t="s">
        <v>258</v>
      </c>
      <c r="BR3247" t="s">
        <v>84</v>
      </c>
      <c r="BS3247" s="3">
        <v>43763</v>
      </c>
      <c r="BT3247" s="5">
        <v>0.3430555555555555</v>
      </c>
      <c r="BU3247" t="s">
        <v>1590</v>
      </c>
      <c r="BV3247" t="s">
        <v>90</v>
      </c>
      <c r="BY3247">
        <v>1200</v>
      </c>
      <c r="CA3247" t="s">
        <v>342</v>
      </c>
      <c r="CC3247" t="s">
        <v>176</v>
      </c>
      <c r="CD3247">
        <v>4000</v>
      </c>
      <c r="CE3247" t="s">
        <v>96</v>
      </c>
      <c r="CF3247" s="3">
        <v>43766</v>
      </c>
      <c r="CI3247">
        <v>1</v>
      </c>
      <c r="CJ3247">
        <v>1</v>
      </c>
      <c r="CK3247">
        <v>21</v>
      </c>
      <c r="CL3247" t="s">
        <v>87</v>
      </c>
    </row>
    <row r="3248" spans="1:90">
      <c r="A3248" t="s">
        <v>72</v>
      </c>
      <c r="B3248" t="s">
        <v>73</v>
      </c>
      <c r="C3248" t="s">
        <v>74</v>
      </c>
      <c r="E3248" t="str">
        <f>"FES1162719021"</f>
        <v>FES1162719021</v>
      </c>
      <c r="F3248" s="3">
        <v>43762</v>
      </c>
      <c r="G3248">
        <v>202004</v>
      </c>
      <c r="H3248" t="s">
        <v>75</v>
      </c>
      <c r="I3248" t="s">
        <v>76</v>
      </c>
      <c r="J3248" t="s">
        <v>77</v>
      </c>
      <c r="K3248" t="s">
        <v>78</v>
      </c>
      <c r="L3248" t="s">
        <v>175</v>
      </c>
      <c r="M3248" t="s">
        <v>176</v>
      </c>
      <c r="N3248" t="s">
        <v>3167</v>
      </c>
      <c r="O3248" t="s">
        <v>82</v>
      </c>
      <c r="P3248" t="str">
        <f>"2170713512                    "</f>
        <v xml:space="preserve">2170713512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8.7899999999999991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 s="4">
        <v>50.66</v>
      </c>
      <c r="BM3248" s="4">
        <v>7.6</v>
      </c>
      <c r="BN3248" s="4">
        <v>58.26</v>
      </c>
      <c r="BO3248" s="4">
        <v>58.26</v>
      </c>
      <c r="BQ3248" t="s">
        <v>101</v>
      </c>
      <c r="BR3248" t="s">
        <v>84</v>
      </c>
      <c r="BS3248" s="3">
        <v>43763</v>
      </c>
      <c r="BT3248" s="5">
        <v>0.4375</v>
      </c>
      <c r="BU3248" t="s">
        <v>3168</v>
      </c>
      <c r="BV3248" t="s">
        <v>90</v>
      </c>
      <c r="BY3248">
        <v>1200</v>
      </c>
      <c r="CA3248" t="s">
        <v>2116</v>
      </c>
      <c r="CC3248" t="s">
        <v>176</v>
      </c>
      <c r="CD3248">
        <v>4070</v>
      </c>
      <c r="CE3248" t="s">
        <v>96</v>
      </c>
      <c r="CF3248" s="3">
        <v>43766</v>
      </c>
      <c r="CI3248">
        <v>1</v>
      </c>
      <c r="CJ3248">
        <v>1</v>
      </c>
      <c r="CK3248">
        <v>21</v>
      </c>
      <c r="CL3248" t="s">
        <v>87</v>
      </c>
    </row>
    <row r="3249" spans="1:90">
      <c r="A3249" t="s">
        <v>72</v>
      </c>
      <c r="B3249" t="s">
        <v>73</v>
      </c>
      <c r="C3249" t="s">
        <v>74</v>
      </c>
      <c r="E3249" t="str">
        <f>"FES1162719210"</f>
        <v>FES1162719210</v>
      </c>
      <c r="F3249" s="3">
        <v>43762</v>
      </c>
      <c r="G3249">
        <v>202004</v>
      </c>
      <c r="H3249" t="s">
        <v>75</v>
      </c>
      <c r="I3249" t="s">
        <v>76</v>
      </c>
      <c r="J3249" t="s">
        <v>77</v>
      </c>
      <c r="K3249" t="s">
        <v>78</v>
      </c>
      <c r="L3249" t="s">
        <v>134</v>
      </c>
      <c r="M3249" t="s">
        <v>135</v>
      </c>
      <c r="N3249" t="s">
        <v>1493</v>
      </c>
      <c r="O3249" t="s">
        <v>82</v>
      </c>
      <c r="P3249" t="str">
        <f>"2170713834                    "</f>
        <v xml:space="preserve">2170713834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12.36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 s="4">
        <v>71.239999999999995</v>
      </c>
      <c r="BM3249" s="4">
        <v>10.69</v>
      </c>
      <c r="BN3249" s="4">
        <v>81.93</v>
      </c>
      <c r="BO3249" s="4">
        <v>81.93</v>
      </c>
      <c r="BQ3249" t="s">
        <v>1494</v>
      </c>
      <c r="BR3249" t="s">
        <v>84</v>
      </c>
      <c r="BS3249" s="3">
        <v>43763</v>
      </c>
      <c r="BT3249" s="5">
        <v>0.35555555555555557</v>
      </c>
      <c r="BU3249" t="s">
        <v>3169</v>
      </c>
      <c r="BV3249" t="s">
        <v>90</v>
      </c>
      <c r="BY3249">
        <v>1200</v>
      </c>
      <c r="CA3249" t="s">
        <v>1398</v>
      </c>
      <c r="CC3249" t="s">
        <v>135</v>
      </c>
      <c r="CD3249">
        <v>299</v>
      </c>
      <c r="CE3249" t="s">
        <v>96</v>
      </c>
      <c r="CF3249" s="3">
        <v>43767</v>
      </c>
      <c r="CI3249">
        <v>1</v>
      </c>
      <c r="CJ3249">
        <v>1</v>
      </c>
      <c r="CK3249">
        <v>24</v>
      </c>
      <c r="CL3249" t="s">
        <v>87</v>
      </c>
    </row>
    <row r="3250" spans="1:90">
      <c r="A3250" t="s">
        <v>72</v>
      </c>
      <c r="B3250" t="s">
        <v>73</v>
      </c>
      <c r="C3250" t="s">
        <v>74</v>
      </c>
      <c r="E3250" t="str">
        <f>"FES1162719185"</f>
        <v>FES1162719185</v>
      </c>
      <c r="F3250" s="3">
        <v>43762</v>
      </c>
      <c r="G3250">
        <v>202004</v>
      </c>
      <c r="H3250" t="s">
        <v>75</v>
      </c>
      <c r="I3250" t="s">
        <v>76</v>
      </c>
      <c r="J3250" t="s">
        <v>77</v>
      </c>
      <c r="K3250" t="s">
        <v>78</v>
      </c>
      <c r="L3250" t="s">
        <v>114</v>
      </c>
      <c r="M3250" t="s">
        <v>115</v>
      </c>
      <c r="N3250" t="s">
        <v>116</v>
      </c>
      <c r="O3250" t="s">
        <v>82</v>
      </c>
      <c r="P3250" t="str">
        <f>"2170713802                    "</f>
        <v xml:space="preserve">2170713802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8.7899999999999991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 s="4">
        <v>50.66</v>
      </c>
      <c r="BM3250" s="4">
        <v>7.6</v>
      </c>
      <c r="BN3250" s="4">
        <v>58.26</v>
      </c>
      <c r="BO3250" s="4">
        <v>58.26</v>
      </c>
      <c r="BQ3250" t="s">
        <v>83</v>
      </c>
      <c r="BR3250" t="s">
        <v>84</v>
      </c>
      <c r="BS3250" s="3">
        <v>43763</v>
      </c>
      <c r="BT3250" s="5">
        <v>0.33263888888888887</v>
      </c>
      <c r="BU3250" t="s">
        <v>3170</v>
      </c>
      <c r="BV3250" t="s">
        <v>90</v>
      </c>
      <c r="BY3250">
        <v>1200</v>
      </c>
      <c r="CA3250" t="s">
        <v>3171</v>
      </c>
      <c r="CC3250" t="s">
        <v>115</v>
      </c>
      <c r="CD3250">
        <v>1</v>
      </c>
      <c r="CE3250" t="s">
        <v>96</v>
      </c>
      <c r="CF3250" s="3">
        <v>43767</v>
      </c>
      <c r="CI3250">
        <v>1</v>
      </c>
      <c r="CJ3250">
        <v>1</v>
      </c>
      <c r="CK3250">
        <v>21</v>
      </c>
      <c r="CL3250" t="s">
        <v>87</v>
      </c>
    </row>
    <row r="3251" spans="1:90">
      <c r="A3251" t="s">
        <v>72</v>
      </c>
      <c r="B3251" t="s">
        <v>73</v>
      </c>
      <c r="C3251" t="s">
        <v>74</v>
      </c>
      <c r="E3251" t="str">
        <f>"FES1162719147"</f>
        <v>FES1162719147</v>
      </c>
      <c r="F3251" s="3">
        <v>43762</v>
      </c>
      <c r="G3251">
        <v>202004</v>
      </c>
      <c r="H3251" t="s">
        <v>75</v>
      </c>
      <c r="I3251" t="s">
        <v>76</v>
      </c>
      <c r="J3251" t="s">
        <v>77</v>
      </c>
      <c r="K3251" t="s">
        <v>78</v>
      </c>
      <c r="L3251" t="s">
        <v>142</v>
      </c>
      <c r="M3251" t="s">
        <v>143</v>
      </c>
      <c r="N3251" t="s">
        <v>2452</v>
      </c>
      <c r="O3251" t="s">
        <v>82</v>
      </c>
      <c r="P3251" t="str">
        <f>"2170712999                    "</f>
        <v xml:space="preserve">2170712999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6.87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 s="4">
        <v>39.58</v>
      </c>
      <c r="BM3251" s="4">
        <v>5.94</v>
      </c>
      <c r="BN3251" s="4">
        <v>45.52</v>
      </c>
      <c r="BO3251" s="4">
        <v>45.52</v>
      </c>
      <c r="BR3251" t="s">
        <v>84</v>
      </c>
      <c r="BS3251" s="3">
        <v>43763</v>
      </c>
      <c r="BT3251" s="5">
        <v>0.29444444444444445</v>
      </c>
      <c r="BU3251" t="s">
        <v>2453</v>
      </c>
      <c r="BV3251" t="s">
        <v>90</v>
      </c>
      <c r="BY3251">
        <v>1200</v>
      </c>
      <c r="CA3251" t="s">
        <v>388</v>
      </c>
      <c r="CC3251" t="s">
        <v>143</v>
      </c>
      <c r="CD3251">
        <v>1459</v>
      </c>
      <c r="CE3251" t="s">
        <v>96</v>
      </c>
      <c r="CF3251" s="3">
        <v>43767</v>
      </c>
      <c r="CI3251">
        <v>1</v>
      </c>
      <c r="CJ3251">
        <v>1</v>
      </c>
      <c r="CK3251">
        <v>22</v>
      </c>
      <c r="CL3251" t="s">
        <v>87</v>
      </c>
    </row>
    <row r="3252" spans="1:90">
      <c r="A3252" t="s">
        <v>72</v>
      </c>
      <c r="B3252" t="s">
        <v>73</v>
      </c>
      <c r="C3252" t="s">
        <v>74</v>
      </c>
      <c r="E3252" t="str">
        <f>"FES1162719102"</f>
        <v>FES1162719102</v>
      </c>
      <c r="F3252" s="3">
        <v>43762</v>
      </c>
      <c r="G3252">
        <v>202004</v>
      </c>
      <c r="H3252" t="s">
        <v>75</v>
      </c>
      <c r="I3252" t="s">
        <v>76</v>
      </c>
      <c r="J3252" t="s">
        <v>77</v>
      </c>
      <c r="K3252" t="s">
        <v>78</v>
      </c>
      <c r="L3252" t="s">
        <v>79</v>
      </c>
      <c r="M3252" t="s">
        <v>80</v>
      </c>
      <c r="N3252" t="s">
        <v>2544</v>
      </c>
      <c r="O3252" t="s">
        <v>82</v>
      </c>
      <c r="P3252" t="str">
        <f>"2170711722                    "</f>
        <v xml:space="preserve">2170711722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6.87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 s="4">
        <v>39.58</v>
      </c>
      <c r="BM3252" s="4">
        <v>5.94</v>
      </c>
      <c r="BN3252" s="4">
        <v>45.52</v>
      </c>
      <c r="BO3252" s="4">
        <v>45.52</v>
      </c>
      <c r="BQ3252" t="s">
        <v>2987</v>
      </c>
      <c r="BR3252" t="s">
        <v>84</v>
      </c>
      <c r="BS3252" s="3">
        <v>43763</v>
      </c>
      <c r="BT3252" s="5">
        <v>0.34166666666666662</v>
      </c>
      <c r="BU3252" t="s">
        <v>3172</v>
      </c>
      <c r="BV3252" t="s">
        <v>90</v>
      </c>
      <c r="BY3252">
        <v>1200</v>
      </c>
      <c r="CC3252" t="s">
        <v>80</v>
      </c>
      <c r="CD3252">
        <v>2093</v>
      </c>
      <c r="CE3252" t="s">
        <v>96</v>
      </c>
      <c r="CF3252" s="3">
        <v>43767</v>
      </c>
      <c r="CI3252">
        <v>1</v>
      </c>
      <c r="CJ3252">
        <v>1</v>
      </c>
      <c r="CK3252">
        <v>22</v>
      </c>
      <c r="CL3252" t="s">
        <v>87</v>
      </c>
    </row>
    <row r="3253" spans="1:90">
      <c r="A3253" t="s">
        <v>72</v>
      </c>
      <c r="B3253" t="s">
        <v>73</v>
      </c>
      <c r="C3253" t="s">
        <v>74</v>
      </c>
      <c r="E3253" t="str">
        <f>"FES1162719146"</f>
        <v>FES1162719146</v>
      </c>
      <c r="F3253" s="3">
        <v>43762</v>
      </c>
      <c r="G3253">
        <v>202004</v>
      </c>
      <c r="H3253" t="s">
        <v>75</v>
      </c>
      <c r="I3253" t="s">
        <v>76</v>
      </c>
      <c r="J3253" t="s">
        <v>77</v>
      </c>
      <c r="K3253" t="s">
        <v>78</v>
      </c>
      <c r="L3253" t="s">
        <v>142</v>
      </c>
      <c r="M3253" t="s">
        <v>143</v>
      </c>
      <c r="N3253" t="s">
        <v>413</v>
      </c>
      <c r="O3253" t="s">
        <v>82</v>
      </c>
      <c r="P3253" t="str">
        <f>"2170712515                    "</f>
        <v xml:space="preserve">2170712515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6.87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 s="4">
        <v>39.58</v>
      </c>
      <c r="BM3253" s="4">
        <v>5.94</v>
      </c>
      <c r="BN3253" s="4">
        <v>45.52</v>
      </c>
      <c r="BO3253" s="4">
        <v>45.52</v>
      </c>
      <c r="BQ3253" t="s">
        <v>83</v>
      </c>
      <c r="BR3253" t="s">
        <v>84</v>
      </c>
      <c r="BS3253" s="3">
        <v>43763</v>
      </c>
      <c r="BT3253" s="5">
        <v>0.35972222222222222</v>
      </c>
      <c r="BU3253" t="s">
        <v>3173</v>
      </c>
      <c r="BV3253" t="s">
        <v>90</v>
      </c>
      <c r="BY3253">
        <v>1200</v>
      </c>
      <c r="CA3253" t="s">
        <v>347</v>
      </c>
      <c r="CC3253" t="s">
        <v>143</v>
      </c>
      <c r="CD3253">
        <v>1459</v>
      </c>
      <c r="CE3253" t="s">
        <v>96</v>
      </c>
      <c r="CF3253" s="3">
        <v>43766</v>
      </c>
      <c r="CI3253">
        <v>1</v>
      </c>
      <c r="CJ3253">
        <v>1</v>
      </c>
      <c r="CK3253">
        <v>22</v>
      </c>
      <c r="CL3253" t="s">
        <v>87</v>
      </c>
    </row>
    <row r="3254" spans="1:90">
      <c r="A3254" t="s">
        <v>72</v>
      </c>
      <c r="B3254" t="s">
        <v>73</v>
      </c>
      <c r="C3254" t="s">
        <v>74</v>
      </c>
      <c r="E3254" t="str">
        <f>"FES1162719072"</f>
        <v>FES1162719072</v>
      </c>
      <c r="F3254" s="3">
        <v>43762</v>
      </c>
      <c r="G3254">
        <v>202004</v>
      </c>
      <c r="H3254" t="s">
        <v>75</v>
      </c>
      <c r="I3254" t="s">
        <v>76</v>
      </c>
      <c r="J3254" t="s">
        <v>77</v>
      </c>
      <c r="K3254" t="s">
        <v>78</v>
      </c>
      <c r="L3254" t="s">
        <v>185</v>
      </c>
      <c r="M3254" t="s">
        <v>186</v>
      </c>
      <c r="N3254" t="s">
        <v>1965</v>
      </c>
      <c r="O3254" t="s">
        <v>82</v>
      </c>
      <c r="P3254" t="str">
        <f>"2170713376                    "</f>
        <v xml:space="preserve">2170713376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6.87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 s="4">
        <v>39.58</v>
      </c>
      <c r="BM3254" s="4">
        <v>5.94</v>
      </c>
      <c r="BN3254" s="4">
        <v>45.52</v>
      </c>
      <c r="BO3254" s="4">
        <v>45.52</v>
      </c>
      <c r="BQ3254" t="s">
        <v>1966</v>
      </c>
      <c r="BR3254" t="s">
        <v>84</v>
      </c>
      <c r="BS3254" s="3">
        <v>43763</v>
      </c>
      <c r="BT3254" s="5">
        <v>0.43055555555555558</v>
      </c>
      <c r="BU3254" t="s">
        <v>2508</v>
      </c>
      <c r="BV3254" t="s">
        <v>90</v>
      </c>
      <c r="BY3254">
        <v>1200</v>
      </c>
      <c r="CC3254" t="s">
        <v>186</v>
      </c>
      <c r="CD3254">
        <v>1422</v>
      </c>
      <c r="CE3254" t="s">
        <v>96</v>
      </c>
      <c r="CF3254" s="3">
        <v>43766</v>
      </c>
      <c r="CI3254">
        <v>1</v>
      </c>
      <c r="CJ3254">
        <v>1</v>
      </c>
      <c r="CK3254">
        <v>22</v>
      </c>
      <c r="CL3254" t="s">
        <v>87</v>
      </c>
    </row>
    <row r="3255" spans="1:90">
      <c r="A3255" t="s">
        <v>72</v>
      </c>
      <c r="B3255" t="s">
        <v>73</v>
      </c>
      <c r="C3255" t="s">
        <v>74</v>
      </c>
      <c r="E3255" t="str">
        <f>"FES1162719086"</f>
        <v>FES1162719086</v>
      </c>
      <c r="F3255" s="3">
        <v>43762</v>
      </c>
      <c r="G3255">
        <v>202004</v>
      </c>
      <c r="H3255" t="s">
        <v>75</v>
      </c>
      <c r="I3255" t="s">
        <v>76</v>
      </c>
      <c r="J3255" t="s">
        <v>77</v>
      </c>
      <c r="K3255" t="s">
        <v>78</v>
      </c>
      <c r="L3255" t="s">
        <v>75</v>
      </c>
      <c r="M3255" t="s">
        <v>76</v>
      </c>
      <c r="N3255" t="s">
        <v>846</v>
      </c>
      <c r="O3255" t="s">
        <v>82</v>
      </c>
      <c r="P3255" t="str">
        <f>"2170713740                    "</f>
        <v xml:space="preserve">2170713740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6.87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 s="4">
        <v>39.58</v>
      </c>
      <c r="BM3255" s="4">
        <v>5.94</v>
      </c>
      <c r="BN3255" s="4">
        <v>45.52</v>
      </c>
      <c r="BO3255" s="4">
        <v>45.52</v>
      </c>
      <c r="BQ3255" t="s">
        <v>95</v>
      </c>
      <c r="BR3255" t="s">
        <v>84</v>
      </c>
      <c r="BS3255" s="3">
        <v>43763</v>
      </c>
      <c r="BT3255" s="5">
        <v>0.31111111111111112</v>
      </c>
      <c r="BU3255" t="s">
        <v>847</v>
      </c>
      <c r="BV3255" t="s">
        <v>90</v>
      </c>
      <c r="BY3255">
        <v>1200</v>
      </c>
      <c r="CA3255" t="s">
        <v>848</v>
      </c>
      <c r="CC3255" t="s">
        <v>76</v>
      </c>
      <c r="CD3255">
        <v>1645</v>
      </c>
      <c r="CE3255" t="s">
        <v>96</v>
      </c>
      <c r="CF3255" s="3">
        <v>43766</v>
      </c>
      <c r="CI3255">
        <v>1</v>
      </c>
      <c r="CJ3255">
        <v>1</v>
      </c>
      <c r="CK3255">
        <v>22</v>
      </c>
      <c r="CL3255" t="s">
        <v>87</v>
      </c>
    </row>
    <row r="3256" spans="1:90">
      <c r="A3256" t="s">
        <v>72</v>
      </c>
      <c r="B3256" t="s">
        <v>73</v>
      </c>
      <c r="C3256" t="s">
        <v>74</v>
      </c>
      <c r="E3256" t="str">
        <f>"FES1162719061"</f>
        <v>FES1162719061</v>
      </c>
      <c r="F3256" s="3">
        <v>43762</v>
      </c>
      <c r="G3256">
        <v>202004</v>
      </c>
      <c r="H3256" t="s">
        <v>75</v>
      </c>
      <c r="I3256" t="s">
        <v>76</v>
      </c>
      <c r="J3256" t="s">
        <v>77</v>
      </c>
      <c r="K3256" t="s">
        <v>78</v>
      </c>
      <c r="L3256" t="s">
        <v>75</v>
      </c>
      <c r="M3256" t="s">
        <v>76</v>
      </c>
      <c r="N3256" t="s">
        <v>1377</v>
      </c>
      <c r="O3256" t="s">
        <v>82</v>
      </c>
      <c r="P3256" t="str">
        <f>"2170711960                    "</f>
        <v xml:space="preserve">2170711960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6.87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 s="4">
        <v>39.58</v>
      </c>
      <c r="BM3256" s="4">
        <v>5.94</v>
      </c>
      <c r="BN3256" s="4">
        <v>45.52</v>
      </c>
      <c r="BO3256" s="4">
        <v>45.52</v>
      </c>
      <c r="BQ3256" t="s">
        <v>1378</v>
      </c>
      <c r="BR3256" t="s">
        <v>84</v>
      </c>
      <c r="BS3256" s="3">
        <v>43763</v>
      </c>
      <c r="BT3256" s="5">
        <v>0.34027777777777773</v>
      </c>
      <c r="BU3256" t="s">
        <v>2650</v>
      </c>
      <c r="BV3256" t="s">
        <v>90</v>
      </c>
      <c r="BY3256">
        <v>1200</v>
      </c>
      <c r="CA3256" t="s">
        <v>848</v>
      </c>
      <c r="CC3256" t="s">
        <v>76</v>
      </c>
      <c r="CD3256">
        <v>1609</v>
      </c>
      <c r="CE3256" t="s">
        <v>96</v>
      </c>
      <c r="CF3256" s="3">
        <v>43766</v>
      </c>
      <c r="CI3256">
        <v>1</v>
      </c>
      <c r="CJ3256">
        <v>1</v>
      </c>
      <c r="CK3256">
        <v>22</v>
      </c>
      <c r="CL3256" t="s">
        <v>87</v>
      </c>
    </row>
    <row r="3257" spans="1:90">
      <c r="A3257" t="s">
        <v>72</v>
      </c>
      <c r="B3257" t="s">
        <v>73</v>
      </c>
      <c r="C3257" t="s">
        <v>74</v>
      </c>
      <c r="E3257" t="str">
        <f>"FES1162719124"</f>
        <v>FES1162719124</v>
      </c>
      <c r="F3257" s="3">
        <v>43762</v>
      </c>
      <c r="G3257">
        <v>202004</v>
      </c>
      <c r="H3257" t="s">
        <v>75</v>
      </c>
      <c r="I3257" t="s">
        <v>76</v>
      </c>
      <c r="J3257" t="s">
        <v>77</v>
      </c>
      <c r="K3257" t="s">
        <v>78</v>
      </c>
      <c r="L3257" t="s">
        <v>79</v>
      </c>
      <c r="M3257" t="s">
        <v>80</v>
      </c>
      <c r="N3257" t="s">
        <v>3174</v>
      </c>
      <c r="O3257" t="s">
        <v>82</v>
      </c>
      <c r="P3257" t="str">
        <f>"217071130                     "</f>
        <v xml:space="preserve">217071130 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6.87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 s="4">
        <v>39.58</v>
      </c>
      <c r="BM3257" s="4">
        <v>5.94</v>
      </c>
      <c r="BN3257" s="4">
        <v>45.52</v>
      </c>
      <c r="BO3257" s="4">
        <v>45.52</v>
      </c>
      <c r="BR3257" t="s">
        <v>84</v>
      </c>
      <c r="BS3257" s="3">
        <v>43763</v>
      </c>
      <c r="BT3257" s="5">
        <v>0.41111111111111115</v>
      </c>
      <c r="BU3257" t="s">
        <v>3175</v>
      </c>
      <c r="BV3257" t="s">
        <v>90</v>
      </c>
      <c r="BY3257">
        <v>1200</v>
      </c>
      <c r="CC3257" t="s">
        <v>80</v>
      </c>
      <c r="CD3257">
        <v>2040</v>
      </c>
      <c r="CE3257" t="s">
        <v>96</v>
      </c>
      <c r="CF3257" s="3">
        <v>43766</v>
      </c>
      <c r="CI3257">
        <v>1</v>
      </c>
      <c r="CJ3257">
        <v>1</v>
      </c>
      <c r="CK3257">
        <v>22</v>
      </c>
      <c r="CL3257" t="s">
        <v>87</v>
      </c>
    </row>
    <row r="3258" spans="1:90">
      <c r="A3258" t="s">
        <v>72</v>
      </c>
      <c r="B3258" t="s">
        <v>73</v>
      </c>
      <c r="C3258" t="s">
        <v>74</v>
      </c>
      <c r="E3258" t="str">
        <f>"FES1162718962"</f>
        <v>FES1162718962</v>
      </c>
      <c r="F3258" s="3">
        <v>43762</v>
      </c>
      <c r="G3258">
        <v>202004</v>
      </c>
      <c r="H3258" t="s">
        <v>75</v>
      </c>
      <c r="I3258" t="s">
        <v>76</v>
      </c>
      <c r="J3258" t="s">
        <v>77</v>
      </c>
      <c r="K3258" t="s">
        <v>78</v>
      </c>
      <c r="L3258" t="s">
        <v>75</v>
      </c>
      <c r="M3258" t="s">
        <v>76</v>
      </c>
      <c r="N3258" t="s">
        <v>1377</v>
      </c>
      <c r="O3258" t="s">
        <v>82</v>
      </c>
      <c r="P3258" t="str">
        <f>"2170711960                    "</f>
        <v xml:space="preserve">2170711960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6.87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 s="4">
        <v>39.58</v>
      </c>
      <c r="BM3258" s="4">
        <v>5.94</v>
      </c>
      <c r="BN3258" s="4">
        <v>45.52</v>
      </c>
      <c r="BO3258" s="4">
        <v>45.52</v>
      </c>
      <c r="BQ3258" t="s">
        <v>1378</v>
      </c>
      <c r="BR3258" t="s">
        <v>84</v>
      </c>
      <c r="BS3258" s="3">
        <v>43763</v>
      </c>
      <c r="BT3258" s="5">
        <v>0.33958333333333335</v>
      </c>
      <c r="BU3258" t="s">
        <v>2650</v>
      </c>
      <c r="BV3258" t="s">
        <v>90</v>
      </c>
      <c r="BY3258">
        <v>1200</v>
      </c>
      <c r="CA3258" t="s">
        <v>848</v>
      </c>
      <c r="CC3258" t="s">
        <v>76</v>
      </c>
      <c r="CD3258">
        <v>1609</v>
      </c>
      <c r="CE3258" t="s">
        <v>96</v>
      </c>
      <c r="CF3258" s="3">
        <v>43766</v>
      </c>
      <c r="CI3258">
        <v>1</v>
      </c>
      <c r="CJ3258">
        <v>1</v>
      </c>
      <c r="CK3258">
        <v>22</v>
      </c>
      <c r="CL3258" t="s">
        <v>87</v>
      </c>
    </row>
    <row r="3259" spans="1:90">
      <c r="A3259" t="s">
        <v>72</v>
      </c>
      <c r="B3259" t="s">
        <v>73</v>
      </c>
      <c r="C3259" t="s">
        <v>74</v>
      </c>
      <c r="E3259" t="str">
        <f>"FES1162719064"</f>
        <v>FES1162719064</v>
      </c>
      <c r="F3259" s="3">
        <v>43762</v>
      </c>
      <c r="G3259">
        <v>202004</v>
      </c>
      <c r="H3259" t="s">
        <v>75</v>
      </c>
      <c r="I3259" t="s">
        <v>76</v>
      </c>
      <c r="J3259" t="s">
        <v>77</v>
      </c>
      <c r="K3259" t="s">
        <v>78</v>
      </c>
      <c r="L3259" t="s">
        <v>142</v>
      </c>
      <c r="M3259" t="s">
        <v>143</v>
      </c>
      <c r="N3259" t="s">
        <v>3176</v>
      </c>
      <c r="O3259" t="s">
        <v>82</v>
      </c>
      <c r="P3259" t="str">
        <f>"2170712508                    "</f>
        <v xml:space="preserve">2170712508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6.87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 s="4">
        <v>39.58</v>
      </c>
      <c r="BM3259" s="4">
        <v>5.94</v>
      </c>
      <c r="BN3259" s="4">
        <v>45.52</v>
      </c>
      <c r="BO3259" s="4">
        <v>45.52</v>
      </c>
      <c r="BR3259" t="s">
        <v>84</v>
      </c>
      <c r="BS3259" s="3">
        <v>43763</v>
      </c>
      <c r="BT3259" s="5">
        <v>0.375</v>
      </c>
      <c r="BU3259" t="s">
        <v>3177</v>
      </c>
      <c r="BV3259" t="s">
        <v>90</v>
      </c>
      <c r="BY3259">
        <v>1200</v>
      </c>
      <c r="CA3259" t="s">
        <v>462</v>
      </c>
      <c r="CC3259" t="s">
        <v>143</v>
      </c>
      <c r="CD3259">
        <v>1475</v>
      </c>
      <c r="CE3259" t="s">
        <v>96</v>
      </c>
      <c r="CF3259" s="3">
        <v>43766</v>
      </c>
      <c r="CI3259">
        <v>1</v>
      </c>
      <c r="CJ3259">
        <v>1</v>
      </c>
      <c r="CK3259">
        <v>22</v>
      </c>
      <c r="CL3259" t="s">
        <v>87</v>
      </c>
    </row>
    <row r="3260" spans="1:90">
      <c r="A3260" t="s">
        <v>72</v>
      </c>
      <c r="B3260" t="s">
        <v>73</v>
      </c>
      <c r="C3260" t="s">
        <v>74</v>
      </c>
      <c r="E3260" t="str">
        <f>"FES1162719088"</f>
        <v>FES1162719088</v>
      </c>
      <c r="F3260" s="3">
        <v>43762</v>
      </c>
      <c r="G3260">
        <v>202004</v>
      </c>
      <c r="H3260" t="s">
        <v>75</v>
      </c>
      <c r="I3260" t="s">
        <v>76</v>
      </c>
      <c r="J3260" t="s">
        <v>77</v>
      </c>
      <c r="K3260" t="s">
        <v>78</v>
      </c>
      <c r="L3260" t="s">
        <v>75</v>
      </c>
      <c r="M3260" t="s">
        <v>76</v>
      </c>
      <c r="N3260" t="s">
        <v>846</v>
      </c>
      <c r="O3260" t="s">
        <v>82</v>
      </c>
      <c r="P3260" t="str">
        <f>"217071742                     "</f>
        <v xml:space="preserve">217071742 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6.87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 s="4">
        <v>39.58</v>
      </c>
      <c r="BM3260" s="4">
        <v>5.94</v>
      </c>
      <c r="BN3260" s="4">
        <v>45.52</v>
      </c>
      <c r="BO3260" s="4">
        <v>45.52</v>
      </c>
      <c r="BQ3260" t="s">
        <v>95</v>
      </c>
      <c r="BR3260" t="s">
        <v>84</v>
      </c>
      <c r="BS3260" s="3">
        <v>43763</v>
      </c>
      <c r="BT3260" s="5">
        <v>0.31111111111111112</v>
      </c>
      <c r="BU3260" t="s">
        <v>847</v>
      </c>
      <c r="BV3260" t="s">
        <v>90</v>
      </c>
      <c r="BY3260">
        <v>1200</v>
      </c>
      <c r="CA3260" t="s">
        <v>848</v>
      </c>
      <c r="CC3260" t="s">
        <v>76</v>
      </c>
      <c r="CD3260">
        <v>1645</v>
      </c>
      <c r="CE3260" t="s">
        <v>96</v>
      </c>
      <c r="CF3260" s="3">
        <v>43766</v>
      </c>
      <c r="CI3260">
        <v>1</v>
      </c>
      <c r="CJ3260">
        <v>1</v>
      </c>
      <c r="CK3260">
        <v>22</v>
      </c>
      <c r="CL3260" t="s">
        <v>87</v>
      </c>
    </row>
    <row r="3261" spans="1:90">
      <c r="A3261" t="s">
        <v>72</v>
      </c>
      <c r="B3261" t="s">
        <v>73</v>
      </c>
      <c r="C3261" t="s">
        <v>74</v>
      </c>
      <c r="E3261" t="str">
        <f>"FES1162718961"</f>
        <v>FES1162718961</v>
      </c>
      <c r="F3261" s="3">
        <v>43762</v>
      </c>
      <c r="G3261">
        <v>202004</v>
      </c>
      <c r="H3261" t="s">
        <v>75</v>
      </c>
      <c r="I3261" t="s">
        <v>76</v>
      </c>
      <c r="J3261" t="s">
        <v>77</v>
      </c>
      <c r="K3261" t="s">
        <v>78</v>
      </c>
      <c r="L3261" t="s">
        <v>222</v>
      </c>
      <c r="M3261" t="s">
        <v>223</v>
      </c>
      <c r="N3261" t="s">
        <v>356</v>
      </c>
      <c r="O3261" t="s">
        <v>82</v>
      </c>
      <c r="P3261" t="str">
        <f>"2170711753                    "</f>
        <v xml:space="preserve">2170711753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8.7899999999999991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 s="4">
        <v>50.66</v>
      </c>
      <c r="BM3261" s="4">
        <v>7.6</v>
      </c>
      <c r="BN3261" s="4">
        <v>58.26</v>
      </c>
      <c r="BO3261" s="4">
        <v>58.26</v>
      </c>
      <c r="BR3261" t="s">
        <v>84</v>
      </c>
      <c r="BS3261" s="3">
        <v>43763</v>
      </c>
      <c r="BT3261" s="5">
        <v>0.33333333333333331</v>
      </c>
      <c r="BU3261" t="s">
        <v>663</v>
      </c>
      <c r="BV3261" t="s">
        <v>90</v>
      </c>
      <c r="BY3261">
        <v>1200</v>
      </c>
      <c r="CA3261" t="s">
        <v>664</v>
      </c>
      <c r="CC3261" t="s">
        <v>223</v>
      </c>
      <c r="CD3261">
        <v>157</v>
      </c>
      <c r="CE3261" t="s">
        <v>96</v>
      </c>
      <c r="CF3261" s="3">
        <v>43766</v>
      </c>
      <c r="CI3261">
        <v>1</v>
      </c>
      <c r="CJ3261">
        <v>1</v>
      </c>
      <c r="CK3261">
        <v>21</v>
      </c>
      <c r="CL3261" t="s">
        <v>87</v>
      </c>
    </row>
    <row r="3262" spans="1:90">
      <c r="A3262" t="s">
        <v>72</v>
      </c>
      <c r="B3262" t="s">
        <v>73</v>
      </c>
      <c r="C3262" t="s">
        <v>74</v>
      </c>
      <c r="E3262" t="str">
        <f>"FES1162719134"</f>
        <v>FES1162719134</v>
      </c>
      <c r="F3262" s="3">
        <v>43762</v>
      </c>
      <c r="G3262">
        <v>202004</v>
      </c>
      <c r="H3262" t="s">
        <v>75</v>
      </c>
      <c r="I3262" t="s">
        <v>76</v>
      </c>
      <c r="J3262" t="s">
        <v>77</v>
      </c>
      <c r="K3262" t="s">
        <v>78</v>
      </c>
      <c r="L3262" t="s">
        <v>124</v>
      </c>
      <c r="M3262" t="s">
        <v>125</v>
      </c>
      <c r="N3262" t="s">
        <v>1897</v>
      </c>
      <c r="O3262" t="s">
        <v>82</v>
      </c>
      <c r="P3262" t="str">
        <f>"2170711241                    "</f>
        <v xml:space="preserve">2170711241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8.7899999999999991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 s="4">
        <v>50.66</v>
      </c>
      <c r="BM3262" s="4">
        <v>7.6</v>
      </c>
      <c r="BN3262" s="4">
        <v>58.26</v>
      </c>
      <c r="BO3262" s="4">
        <v>58.26</v>
      </c>
      <c r="BQ3262" t="s">
        <v>95</v>
      </c>
      <c r="BR3262" t="s">
        <v>84</v>
      </c>
      <c r="BS3262" s="3">
        <v>43763</v>
      </c>
      <c r="BT3262" s="5">
        <v>0.38819444444444445</v>
      </c>
      <c r="BU3262" t="s">
        <v>3178</v>
      </c>
      <c r="BV3262" t="s">
        <v>90</v>
      </c>
      <c r="BY3262">
        <v>1200</v>
      </c>
      <c r="CA3262" t="s">
        <v>128</v>
      </c>
      <c r="CC3262" t="s">
        <v>125</v>
      </c>
      <c r="CD3262">
        <v>4113</v>
      </c>
      <c r="CE3262" t="s">
        <v>96</v>
      </c>
      <c r="CF3262" s="3">
        <v>43766</v>
      </c>
      <c r="CI3262">
        <v>1</v>
      </c>
      <c r="CJ3262">
        <v>1</v>
      </c>
      <c r="CK3262">
        <v>21</v>
      </c>
      <c r="CL3262" t="s">
        <v>87</v>
      </c>
    </row>
    <row r="3263" spans="1:90">
      <c r="A3263" t="s">
        <v>72</v>
      </c>
      <c r="B3263" t="s">
        <v>73</v>
      </c>
      <c r="C3263" t="s">
        <v>74</v>
      </c>
      <c r="E3263" t="str">
        <f>"FES1162718947"</f>
        <v>FES1162718947</v>
      </c>
      <c r="F3263" s="3">
        <v>43762</v>
      </c>
      <c r="G3263">
        <v>202004</v>
      </c>
      <c r="H3263" t="s">
        <v>75</v>
      </c>
      <c r="I3263" t="s">
        <v>76</v>
      </c>
      <c r="J3263" t="s">
        <v>77</v>
      </c>
      <c r="K3263" t="s">
        <v>78</v>
      </c>
      <c r="L3263" t="s">
        <v>175</v>
      </c>
      <c r="M3263" t="s">
        <v>176</v>
      </c>
      <c r="N3263" t="s">
        <v>340</v>
      </c>
      <c r="O3263" t="s">
        <v>82</v>
      </c>
      <c r="P3263" t="str">
        <f>"2170711433                    "</f>
        <v xml:space="preserve">2170711433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8.7899999999999991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 s="4">
        <v>50.66</v>
      </c>
      <c r="BM3263" s="4">
        <v>7.6</v>
      </c>
      <c r="BN3263" s="4">
        <v>58.26</v>
      </c>
      <c r="BO3263" s="4">
        <v>58.26</v>
      </c>
      <c r="BQ3263" t="s">
        <v>258</v>
      </c>
      <c r="BR3263" t="s">
        <v>84</v>
      </c>
      <c r="BS3263" s="3">
        <v>43763</v>
      </c>
      <c r="BT3263" s="5">
        <v>0.3430555555555555</v>
      </c>
      <c r="BU3263" t="s">
        <v>1590</v>
      </c>
      <c r="BV3263" t="s">
        <v>90</v>
      </c>
      <c r="BY3263">
        <v>1200</v>
      </c>
      <c r="CA3263" t="s">
        <v>342</v>
      </c>
      <c r="CC3263" t="s">
        <v>176</v>
      </c>
      <c r="CD3263">
        <v>4000</v>
      </c>
      <c r="CE3263" t="s">
        <v>96</v>
      </c>
      <c r="CF3263" s="3">
        <v>43766</v>
      </c>
      <c r="CI3263">
        <v>1</v>
      </c>
      <c r="CJ3263">
        <v>1</v>
      </c>
      <c r="CK3263">
        <v>21</v>
      </c>
      <c r="CL3263" t="s">
        <v>87</v>
      </c>
    </row>
    <row r="3264" spans="1:90">
      <c r="A3264" t="s">
        <v>72</v>
      </c>
      <c r="B3264" t="s">
        <v>73</v>
      </c>
      <c r="C3264" t="s">
        <v>74</v>
      </c>
      <c r="E3264" t="str">
        <f>"FES1162719158"</f>
        <v>FES1162719158</v>
      </c>
      <c r="F3264" s="3">
        <v>43762</v>
      </c>
      <c r="G3264">
        <v>202004</v>
      </c>
      <c r="H3264" t="s">
        <v>75</v>
      </c>
      <c r="I3264" t="s">
        <v>76</v>
      </c>
      <c r="J3264" t="s">
        <v>77</v>
      </c>
      <c r="K3264" t="s">
        <v>78</v>
      </c>
      <c r="L3264" t="s">
        <v>98</v>
      </c>
      <c r="M3264" t="s">
        <v>99</v>
      </c>
      <c r="N3264" t="s">
        <v>3179</v>
      </c>
      <c r="O3264" t="s">
        <v>82</v>
      </c>
      <c r="P3264" t="str">
        <f>"21707131754                   "</f>
        <v xml:space="preserve">21707131754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8.7899999999999991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 s="4">
        <v>50.66</v>
      </c>
      <c r="BM3264" s="4">
        <v>7.6</v>
      </c>
      <c r="BN3264" s="4">
        <v>58.26</v>
      </c>
      <c r="BO3264" s="4">
        <v>58.26</v>
      </c>
      <c r="BR3264" t="s">
        <v>84</v>
      </c>
      <c r="BS3264" s="3">
        <v>43763</v>
      </c>
      <c r="BT3264" s="5">
        <v>0.36319444444444443</v>
      </c>
      <c r="BU3264" t="s">
        <v>1393</v>
      </c>
      <c r="BV3264" t="s">
        <v>90</v>
      </c>
      <c r="BY3264">
        <v>1200</v>
      </c>
      <c r="CA3264" t="s">
        <v>103</v>
      </c>
      <c r="CC3264" t="s">
        <v>99</v>
      </c>
      <c r="CD3264">
        <v>3610</v>
      </c>
      <c r="CE3264" t="s">
        <v>96</v>
      </c>
      <c r="CF3264" s="3">
        <v>43766</v>
      </c>
      <c r="CI3264">
        <v>1</v>
      </c>
      <c r="CJ3264">
        <v>1</v>
      </c>
      <c r="CK3264">
        <v>21</v>
      </c>
      <c r="CL3264" t="s">
        <v>87</v>
      </c>
    </row>
    <row r="3265" spans="1:90">
      <c r="A3265" t="s">
        <v>72</v>
      </c>
      <c r="B3265" t="s">
        <v>73</v>
      </c>
      <c r="C3265" t="s">
        <v>74</v>
      </c>
      <c r="E3265" t="str">
        <f>"FES1162719076"</f>
        <v>FES1162719076</v>
      </c>
      <c r="F3265" s="3">
        <v>43762</v>
      </c>
      <c r="G3265">
        <v>202004</v>
      </c>
      <c r="H3265" t="s">
        <v>75</v>
      </c>
      <c r="I3265" t="s">
        <v>76</v>
      </c>
      <c r="J3265" t="s">
        <v>77</v>
      </c>
      <c r="K3265" t="s">
        <v>78</v>
      </c>
      <c r="L3265" t="s">
        <v>175</v>
      </c>
      <c r="M3265" t="s">
        <v>176</v>
      </c>
      <c r="N3265" t="s">
        <v>252</v>
      </c>
      <c r="O3265" t="s">
        <v>82</v>
      </c>
      <c r="P3265" t="str">
        <f>"2170713710                    "</f>
        <v xml:space="preserve">2170713710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8.7899999999999991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 s="4">
        <v>50.66</v>
      </c>
      <c r="BM3265" s="4">
        <v>7.6</v>
      </c>
      <c r="BN3265" s="4">
        <v>58.26</v>
      </c>
      <c r="BO3265" s="4">
        <v>58.26</v>
      </c>
      <c r="BQ3265" t="s">
        <v>95</v>
      </c>
      <c r="BR3265" t="s">
        <v>84</v>
      </c>
      <c r="BS3265" s="3">
        <v>43763</v>
      </c>
      <c r="BT3265" s="5">
        <v>0.33124999999999999</v>
      </c>
      <c r="BU3265" t="s">
        <v>3180</v>
      </c>
      <c r="BV3265" t="s">
        <v>90</v>
      </c>
      <c r="BY3265">
        <v>1200</v>
      </c>
      <c r="CA3265" t="s">
        <v>128</v>
      </c>
      <c r="CC3265" t="s">
        <v>176</v>
      </c>
      <c r="CD3265">
        <v>4302</v>
      </c>
      <c r="CE3265" t="s">
        <v>96</v>
      </c>
      <c r="CF3265" s="3">
        <v>43766</v>
      </c>
      <c r="CI3265">
        <v>1</v>
      </c>
      <c r="CJ3265">
        <v>1</v>
      </c>
      <c r="CK3265">
        <v>21</v>
      </c>
      <c r="CL3265" t="s">
        <v>87</v>
      </c>
    </row>
    <row r="3266" spans="1:90">
      <c r="A3266" t="s">
        <v>72</v>
      </c>
      <c r="B3266" t="s">
        <v>73</v>
      </c>
      <c r="C3266" t="s">
        <v>74</v>
      </c>
      <c r="E3266" t="str">
        <f>"FES1162719214"</f>
        <v>FES1162719214</v>
      </c>
      <c r="F3266" s="3">
        <v>43762</v>
      </c>
      <c r="G3266">
        <v>202004</v>
      </c>
      <c r="H3266" t="s">
        <v>75</v>
      </c>
      <c r="I3266" t="s">
        <v>76</v>
      </c>
      <c r="J3266" t="s">
        <v>77</v>
      </c>
      <c r="K3266" t="s">
        <v>78</v>
      </c>
      <c r="L3266" t="s">
        <v>98</v>
      </c>
      <c r="M3266" t="s">
        <v>99</v>
      </c>
      <c r="N3266" t="s">
        <v>1208</v>
      </c>
      <c r="O3266" t="s">
        <v>82</v>
      </c>
      <c r="P3266" t="str">
        <f>"2170713839                    "</f>
        <v xml:space="preserve">2170713839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8.7899999999999991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 s="4">
        <v>50.66</v>
      </c>
      <c r="BM3266" s="4">
        <v>7.6</v>
      </c>
      <c r="BN3266" s="4">
        <v>58.26</v>
      </c>
      <c r="BO3266" s="4">
        <v>58.26</v>
      </c>
      <c r="BQ3266" t="s">
        <v>258</v>
      </c>
      <c r="BR3266" t="s">
        <v>84</v>
      </c>
      <c r="BS3266" s="3">
        <v>43763</v>
      </c>
      <c r="BT3266" s="5">
        <v>0.375</v>
      </c>
      <c r="BU3266" t="s">
        <v>3181</v>
      </c>
      <c r="BV3266" t="s">
        <v>90</v>
      </c>
      <c r="BY3266">
        <v>1200</v>
      </c>
      <c r="CA3266" t="s">
        <v>2617</v>
      </c>
      <c r="CC3266" t="s">
        <v>99</v>
      </c>
      <c r="CD3266">
        <v>4037</v>
      </c>
      <c r="CE3266" t="s">
        <v>96</v>
      </c>
      <c r="CF3266" s="3">
        <v>43766</v>
      </c>
      <c r="CI3266">
        <v>1</v>
      </c>
      <c r="CJ3266">
        <v>1</v>
      </c>
      <c r="CK3266">
        <v>21</v>
      </c>
      <c r="CL3266" t="s">
        <v>87</v>
      </c>
    </row>
    <row r="3267" spans="1:90">
      <c r="A3267" t="s">
        <v>72</v>
      </c>
      <c r="B3267" t="s">
        <v>73</v>
      </c>
      <c r="C3267" t="s">
        <v>74</v>
      </c>
      <c r="E3267" t="str">
        <f>"FES1162718945"</f>
        <v>FES1162718945</v>
      </c>
      <c r="F3267" s="3">
        <v>43762</v>
      </c>
      <c r="G3267">
        <v>202004</v>
      </c>
      <c r="H3267" t="s">
        <v>75</v>
      </c>
      <c r="I3267" t="s">
        <v>76</v>
      </c>
      <c r="J3267" t="s">
        <v>77</v>
      </c>
      <c r="K3267" t="s">
        <v>78</v>
      </c>
      <c r="L3267" t="s">
        <v>215</v>
      </c>
      <c r="M3267" t="s">
        <v>216</v>
      </c>
      <c r="N3267" t="s">
        <v>787</v>
      </c>
      <c r="O3267" t="s">
        <v>82</v>
      </c>
      <c r="P3267" t="str">
        <f>"2170711421                    "</f>
        <v xml:space="preserve">2170711421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8.7899999999999991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 s="4">
        <v>50.66</v>
      </c>
      <c r="BM3267" s="4">
        <v>7.6</v>
      </c>
      <c r="BN3267" s="4">
        <v>58.26</v>
      </c>
      <c r="BO3267" s="4">
        <v>58.26</v>
      </c>
      <c r="BQ3267" t="s">
        <v>788</v>
      </c>
      <c r="BR3267" t="s">
        <v>84</v>
      </c>
      <c r="BS3267" s="3">
        <v>43763</v>
      </c>
      <c r="BT3267" s="5">
        <v>0.41597222222222219</v>
      </c>
      <c r="BU3267" t="s">
        <v>3182</v>
      </c>
      <c r="BV3267" t="s">
        <v>90</v>
      </c>
      <c r="BY3267">
        <v>1200</v>
      </c>
      <c r="CA3267" t="s">
        <v>1599</v>
      </c>
      <c r="CC3267" t="s">
        <v>216</v>
      </c>
      <c r="CD3267">
        <v>3201</v>
      </c>
      <c r="CE3267" t="s">
        <v>96</v>
      </c>
      <c r="CF3267" s="3">
        <v>43766</v>
      </c>
      <c r="CI3267">
        <v>1</v>
      </c>
      <c r="CJ3267">
        <v>1</v>
      </c>
      <c r="CK3267">
        <v>21</v>
      </c>
      <c r="CL3267" t="s">
        <v>87</v>
      </c>
    </row>
    <row r="3268" spans="1:90">
      <c r="A3268" t="s">
        <v>72</v>
      </c>
      <c r="B3268" t="s">
        <v>73</v>
      </c>
      <c r="C3268" t="s">
        <v>74</v>
      </c>
      <c r="E3268" t="str">
        <f>"FES1162718980"</f>
        <v>FES1162718980</v>
      </c>
      <c r="F3268" s="3">
        <v>43762</v>
      </c>
      <c r="G3268">
        <v>202004</v>
      </c>
      <c r="H3268" t="s">
        <v>75</v>
      </c>
      <c r="I3268" t="s">
        <v>76</v>
      </c>
      <c r="J3268" t="s">
        <v>77</v>
      </c>
      <c r="K3268" t="s">
        <v>78</v>
      </c>
      <c r="L3268" t="s">
        <v>98</v>
      </c>
      <c r="M3268" t="s">
        <v>99</v>
      </c>
      <c r="N3268" t="s">
        <v>681</v>
      </c>
      <c r="O3268" t="s">
        <v>82</v>
      </c>
      <c r="P3268" t="str">
        <f>"2170713652                    "</f>
        <v xml:space="preserve">2170713652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8.7899999999999991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 s="4">
        <v>50.66</v>
      </c>
      <c r="BM3268" s="4">
        <v>7.6</v>
      </c>
      <c r="BN3268" s="4">
        <v>58.26</v>
      </c>
      <c r="BO3268" s="4">
        <v>58.26</v>
      </c>
      <c r="BQ3268" t="s">
        <v>95</v>
      </c>
      <c r="BR3268" t="s">
        <v>84</v>
      </c>
      <c r="BS3268" s="3">
        <v>43763</v>
      </c>
      <c r="BT3268" s="5">
        <v>0.32847222222222222</v>
      </c>
      <c r="BU3268" t="s">
        <v>1126</v>
      </c>
      <c r="BV3268" t="s">
        <v>90</v>
      </c>
      <c r="BY3268">
        <v>1200</v>
      </c>
      <c r="CA3268" t="s">
        <v>198</v>
      </c>
      <c r="CC3268" t="s">
        <v>99</v>
      </c>
      <c r="CD3268">
        <v>3610</v>
      </c>
      <c r="CE3268" t="s">
        <v>96</v>
      </c>
      <c r="CF3268" s="3">
        <v>43766</v>
      </c>
      <c r="CI3268">
        <v>1</v>
      </c>
      <c r="CJ3268">
        <v>1</v>
      </c>
      <c r="CK3268">
        <v>21</v>
      </c>
      <c r="CL3268" t="s">
        <v>87</v>
      </c>
    </row>
    <row r="3269" spans="1:90">
      <c r="A3269" t="s">
        <v>72</v>
      </c>
      <c r="B3269" t="s">
        <v>73</v>
      </c>
      <c r="C3269" t="s">
        <v>74</v>
      </c>
      <c r="E3269" t="str">
        <f>"FES1162719160"</f>
        <v>FES1162719160</v>
      </c>
      <c r="F3269" s="3">
        <v>43762</v>
      </c>
      <c r="G3269">
        <v>202004</v>
      </c>
      <c r="H3269" t="s">
        <v>75</v>
      </c>
      <c r="I3269" t="s">
        <v>76</v>
      </c>
      <c r="J3269" t="s">
        <v>77</v>
      </c>
      <c r="K3269" t="s">
        <v>78</v>
      </c>
      <c r="L3269" t="s">
        <v>175</v>
      </c>
      <c r="M3269" t="s">
        <v>176</v>
      </c>
      <c r="N3269" t="s">
        <v>3056</v>
      </c>
      <c r="O3269" t="s">
        <v>82</v>
      </c>
      <c r="P3269" t="str">
        <f>"2170713767                    "</f>
        <v xml:space="preserve">2170713767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8.7899999999999991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 s="4">
        <v>50.66</v>
      </c>
      <c r="BM3269" s="4">
        <v>7.6</v>
      </c>
      <c r="BN3269" s="4">
        <v>58.26</v>
      </c>
      <c r="BO3269" s="4">
        <v>58.26</v>
      </c>
      <c r="BQ3269" t="s">
        <v>83</v>
      </c>
      <c r="BR3269" t="s">
        <v>84</v>
      </c>
      <c r="BS3269" s="3">
        <v>43763</v>
      </c>
      <c r="BT3269" s="5">
        <v>0.4375</v>
      </c>
      <c r="BU3269" t="s">
        <v>3150</v>
      </c>
      <c r="BV3269" t="s">
        <v>90</v>
      </c>
      <c r="BY3269">
        <v>1200</v>
      </c>
      <c r="CA3269" t="s">
        <v>2116</v>
      </c>
      <c r="CC3269" t="s">
        <v>176</v>
      </c>
      <c r="CD3269">
        <v>4094</v>
      </c>
      <c r="CE3269" t="s">
        <v>96</v>
      </c>
      <c r="CF3269" s="3">
        <v>43766</v>
      </c>
      <c r="CI3269">
        <v>1</v>
      </c>
      <c r="CJ3269">
        <v>1</v>
      </c>
      <c r="CK3269">
        <v>21</v>
      </c>
      <c r="CL3269" t="s">
        <v>87</v>
      </c>
    </row>
    <row r="3270" spans="1:90">
      <c r="A3270" t="s">
        <v>72</v>
      </c>
      <c r="B3270" t="s">
        <v>73</v>
      </c>
      <c r="C3270" t="s">
        <v>74</v>
      </c>
      <c r="E3270" t="str">
        <f>"FES1162718893"</f>
        <v>FES1162718893</v>
      </c>
      <c r="F3270" s="3">
        <v>43762</v>
      </c>
      <c r="G3270">
        <v>202004</v>
      </c>
      <c r="H3270" t="s">
        <v>75</v>
      </c>
      <c r="I3270" t="s">
        <v>76</v>
      </c>
      <c r="J3270" t="s">
        <v>77</v>
      </c>
      <c r="K3270" t="s">
        <v>78</v>
      </c>
      <c r="L3270" t="s">
        <v>79</v>
      </c>
      <c r="M3270" t="s">
        <v>80</v>
      </c>
      <c r="N3270" t="s">
        <v>352</v>
      </c>
      <c r="O3270" t="s">
        <v>82</v>
      </c>
      <c r="P3270" t="str">
        <f>"2170710575                    "</f>
        <v xml:space="preserve">2170710575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9.34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2</v>
      </c>
      <c r="BI3270">
        <v>3</v>
      </c>
      <c r="BJ3270">
        <v>3.2</v>
      </c>
      <c r="BK3270">
        <v>3.5</v>
      </c>
      <c r="BL3270" s="4">
        <v>53.81</v>
      </c>
      <c r="BM3270" s="4">
        <v>8.07</v>
      </c>
      <c r="BN3270" s="4">
        <v>61.88</v>
      </c>
      <c r="BO3270" s="4">
        <v>61.88</v>
      </c>
      <c r="BQ3270" t="s">
        <v>83</v>
      </c>
      <c r="BR3270" t="s">
        <v>84</v>
      </c>
      <c r="BS3270" s="3">
        <v>43763</v>
      </c>
      <c r="BT3270" s="5">
        <v>0.40486111111111112</v>
      </c>
      <c r="BU3270" t="s">
        <v>3183</v>
      </c>
      <c r="BV3270" t="s">
        <v>90</v>
      </c>
      <c r="BY3270">
        <v>16096</v>
      </c>
      <c r="CA3270" t="s">
        <v>1857</v>
      </c>
      <c r="CC3270" t="s">
        <v>80</v>
      </c>
      <c r="CD3270">
        <v>2094</v>
      </c>
      <c r="CE3270" t="s">
        <v>86</v>
      </c>
      <c r="CF3270" s="3">
        <v>43766</v>
      </c>
      <c r="CI3270">
        <v>1</v>
      </c>
      <c r="CJ3270">
        <v>1</v>
      </c>
      <c r="CK3270">
        <v>22</v>
      </c>
      <c r="CL3270" t="s">
        <v>87</v>
      </c>
    </row>
    <row r="3271" spans="1:90">
      <c r="A3271" t="s">
        <v>72</v>
      </c>
      <c r="B3271" t="s">
        <v>73</v>
      </c>
      <c r="C3271" t="s">
        <v>74</v>
      </c>
      <c r="E3271" t="str">
        <f>"FES1162719205"</f>
        <v>FES1162719205</v>
      </c>
      <c r="F3271" s="3">
        <v>43762</v>
      </c>
      <c r="G3271">
        <v>202004</v>
      </c>
      <c r="H3271" t="s">
        <v>75</v>
      </c>
      <c r="I3271" t="s">
        <v>76</v>
      </c>
      <c r="J3271" t="s">
        <v>77</v>
      </c>
      <c r="K3271" t="s">
        <v>78</v>
      </c>
      <c r="L3271" t="s">
        <v>92</v>
      </c>
      <c r="M3271" t="s">
        <v>93</v>
      </c>
      <c r="N3271" t="s">
        <v>690</v>
      </c>
      <c r="O3271" t="s">
        <v>82</v>
      </c>
      <c r="P3271" t="str">
        <f>"2170713826                    "</f>
        <v xml:space="preserve">2170713826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8.7899999999999991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 s="4">
        <v>50.66</v>
      </c>
      <c r="BM3271" s="4">
        <v>7.6</v>
      </c>
      <c r="BN3271" s="4">
        <v>58.26</v>
      </c>
      <c r="BO3271" s="4">
        <v>58.26</v>
      </c>
      <c r="BQ3271" t="s">
        <v>95</v>
      </c>
      <c r="BR3271" t="s">
        <v>84</v>
      </c>
      <c r="BS3271" s="3">
        <v>43763</v>
      </c>
      <c r="BT3271" s="5">
        <v>0.36249999999999999</v>
      </c>
      <c r="BU3271" t="s">
        <v>3160</v>
      </c>
      <c r="BV3271" t="s">
        <v>90</v>
      </c>
      <c r="BY3271">
        <v>1200</v>
      </c>
      <c r="CA3271" t="s">
        <v>900</v>
      </c>
      <c r="CC3271" t="s">
        <v>93</v>
      </c>
      <c r="CD3271">
        <v>7530</v>
      </c>
      <c r="CE3271" t="s">
        <v>96</v>
      </c>
      <c r="CF3271" s="3">
        <v>43766</v>
      </c>
      <c r="CI3271">
        <v>1</v>
      </c>
      <c r="CJ3271">
        <v>1</v>
      </c>
      <c r="CK3271">
        <v>21</v>
      </c>
      <c r="CL3271" t="s">
        <v>87</v>
      </c>
    </row>
    <row r="3272" spans="1:90">
      <c r="A3272" t="s">
        <v>72</v>
      </c>
      <c r="B3272" t="s">
        <v>73</v>
      </c>
      <c r="C3272" t="s">
        <v>74</v>
      </c>
      <c r="E3272" t="str">
        <f>"FES1162719193"</f>
        <v>FES1162719193</v>
      </c>
      <c r="F3272" s="3">
        <v>43762</v>
      </c>
      <c r="G3272">
        <v>202004</v>
      </c>
      <c r="H3272" t="s">
        <v>75</v>
      </c>
      <c r="I3272" t="s">
        <v>76</v>
      </c>
      <c r="J3272" t="s">
        <v>77</v>
      </c>
      <c r="K3272" t="s">
        <v>78</v>
      </c>
      <c r="L3272" t="s">
        <v>92</v>
      </c>
      <c r="M3272" t="s">
        <v>93</v>
      </c>
      <c r="N3272" t="s">
        <v>716</v>
      </c>
      <c r="O3272" t="s">
        <v>82</v>
      </c>
      <c r="P3272" t="str">
        <f>"2170711584                    "</f>
        <v xml:space="preserve">2170711584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8.7899999999999991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 s="4">
        <v>50.66</v>
      </c>
      <c r="BM3272" s="4">
        <v>7.6</v>
      </c>
      <c r="BN3272" s="4">
        <v>58.26</v>
      </c>
      <c r="BO3272" s="4">
        <v>58.26</v>
      </c>
      <c r="BQ3272" t="s">
        <v>83</v>
      </c>
      <c r="BR3272" t="s">
        <v>84</v>
      </c>
      <c r="BS3272" s="3">
        <v>43763</v>
      </c>
      <c r="BT3272" s="5">
        <v>0.35833333333333334</v>
      </c>
      <c r="BU3272" t="s">
        <v>3184</v>
      </c>
      <c r="BV3272" t="s">
        <v>90</v>
      </c>
      <c r="BY3272">
        <v>1200</v>
      </c>
      <c r="CA3272" t="s">
        <v>2771</v>
      </c>
      <c r="CC3272" t="s">
        <v>93</v>
      </c>
      <c r="CD3272">
        <v>7460</v>
      </c>
      <c r="CE3272" t="s">
        <v>96</v>
      </c>
      <c r="CF3272" s="3">
        <v>43766</v>
      </c>
      <c r="CI3272">
        <v>1</v>
      </c>
      <c r="CJ3272">
        <v>1</v>
      </c>
      <c r="CK3272">
        <v>21</v>
      </c>
      <c r="CL3272" t="s">
        <v>87</v>
      </c>
    </row>
    <row r="3273" spans="1:90">
      <c r="A3273" t="s">
        <v>72</v>
      </c>
      <c r="B3273" t="s">
        <v>73</v>
      </c>
      <c r="C3273" t="s">
        <v>74</v>
      </c>
      <c r="E3273" t="str">
        <f>"FES1162719216"</f>
        <v>FES1162719216</v>
      </c>
      <c r="F3273" s="3">
        <v>43762</v>
      </c>
      <c r="G3273">
        <v>202004</v>
      </c>
      <c r="H3273" t="s">
        <v>75</v>
      </c>
      <c r="I3273" t="s">
        <v>76</v>
      </c>
      <c r="J3273" t="s">
        <v>77</v>
      </c>
      <c r="K3273" t="s">
        <v>78</v>
      </c>
      <c r="L3273" t="s">
        <v>92</v>
      </c>
      <c r="M3273" t="s">
        <v>93</v>
      </c>
      <c r="N3273" t="s">
        <v>690</v>
      </c>
      <c r="O3273" t="s">
        <v>82</v>
      </c>
      <c r="P3273" t="str">
        <f>"2170713841                    "</f>
        <v xml:space="preserve">2170713841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8.7899999999999991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 s="4">
        <v>50.66</v>
      </c>
      <c r="BM3273" s="4">
        <v>7.6</v>
      </c>
      <c r="BN3273" s="4">
        <v>58.26</v>
      </c>
      <c r="BO3273" s="4">
        <v>58.26</v>
      </c>
      <c r="BQ3273" t="s">
        <v>95</v>
      </c>
      <c r="BR3273" t="s">
        <v>84</v>
      </c>
      <c r="BS3273" s="3">
        <v>43763</v>
      </c>
      <c r="BT3273" s="5">
        <v>0.36249999999999999</v>
      </c>
      <c r="BU3273" t="s">
        <v>3160</v>
      </c>
      <c r="BV3273" t="s">
        <v>90</v>
      </c>
      <c r="BY3273">
        <v>1200</v>
      </c>
      <c r="CA3273" t="s">
        <v>900</v>
      </c>
      <c r="CC3273" t="s">
        <v>93</v>
      </c>
      <c r="CD3273">
        <v>7530</v>
      </c>
      <c r="CE3273" t="s">
        <v>96</v>
      </c>
      <c r="CF3273" s="3">
        <v>43766</v>
      </c>
      <c r="CI3273">
        <v>1</v>
      </c>
      <c r="CJ3273">
        <v>1</v>
      </c>
      <c r="CK3273">
        <v>21</v>
      </c>
      <c r="CL3273" t="s">
        <v>87</v>
      </c>
    </row>
    <row r="3274" spans="1:90">
      <c r="A3274" t="s">
        <v>72</v>
      </c>
      <c r="B3274" t="s">
        <v>73</v>
      </c>
      <c r="C3274" t="s">
        <v>74</v>
      </c>
      <c r="E3274" t="str">
        <f>"FES1162719213"</f>
        <v>FES1162719213</v>
      </c>
      <c r="F3274" s="3">
        <v>43762</v>
      </c>
      <c r="G3274">
        <v>202004</v>
      </c>
      <c r="H3274" t="s">
        <v>75</v>
      </c>
      <c r="I3274" t="s">
        <v>76</v>
      </c>
      <c r="J3274" t="s">
        <v>77</v>
      </c>
      <c r="K3274" t="s">
        <v>78</v>
      </c>
      <c r="L3274" t="s">
        <v>92</v>
      </c>
      <c r="M3274" t="s">
        <v>93</v>
      </c>
      <c r="N3274" t="s">
        <v>97</v>
      </c>
      <c r="O3274" t="s">
        <v>82</v>
      </c>
      <c r="P3274" t="str">
        <f>"2170713838                    "</f>
        <v xml:space="preserve">2170713838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8.7899999999999991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 s="4">
        <v>50.66</v>
      </c>
      <c r="BM3274" s="4">
        <v>7.6</v>
      </c>
      <c r="BN3274" s="4">
        <v>58.26</v>
      </c>
      <c r="BO3274" s="4">
        <v>58.26</v>
      </c>
      <c r="BQ3274" t="s">
        <v>83</v>
      </c>
      <c r="BR3274" t="s">
        <v>84</v>
      </c>
      <c r="BS3274" s="3">
        <v>43766</v>
      </c>
      <c r="BT3274" s="5">
        <v>0.41666666666666669</v>
      </c>
      <c r="BU3274" t="s">
        <v>3185</v>
      </c>
      <c r="BV3274" t="s">
        <v>87</v>
      </c>
      <c r="BW3274" t="s">
        <v>579</v>
      </c>
      <c r="BX3274" t="s">
        <v>1018</v>
      </c>
      <c r="BY3274">
        <v>1200</v>
      </c>
      <c r="CC3274" t="s">
        <v>93</v>
      </c>
      <c r="CD3274">
        <v>7975</v>
      </c>
      <c r="CE3274" t="s">
        <v>96</v>
      </c>
      <c r="CF3274" s="3">
        <v>43767</v>
      </c>
      <c r="CI3274">
        <v>1</v>
      </c>
      <c r="CJ3274">
        <v>2</v>
      </c>
      <c r="CK3274">
        <v>21</v>
      </c>
      <c r="CL3274" t="s">
        <v>87</v>
      </c>
    </row>
    <row r="3275" spans="1:90">
      <c r="A3275" t="s">
        <v>72</v>
      </c>
      <c r="B3275" t="s">
        <v>73</v>
      </c>
      <c r="C3275" t="s">
        <v>74</v>
      </c>
      <c r="E3275" t="str">
        <f>"FES1162719189"</f>
        <v>FES1162719189</v>
      </c>
      <c r="F3275" s="3">
        <v>43762</v>
      </c>
      <c r="G3275">
        <v>202004</v>
      </c>
      <c r="H3275" t="s">
        <v>75</v>
      </c>
      <c r="I3275" t="s">
        <v>76</v>
      </c>
      <c r="J3275" t="s">
        <v>77</v>
      </c>
      <c r="K3275" t="s">
        <v>78</v>
      </c>
      <c r="L3275" t="s">
        <v>92</v>
      </c>
      <c r="M3275" t="s">
        <v>93</v>
      </c>
      <c r="N3275" t="s">
        <v>2743</v>
      </c>
      <c r="O3275" t="s">
        <v>82</v>
      </c>
      <c r="P3275" t="str">
        <f>"21707138219                   "</f>
        <v xml:space="preserve">21707138219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8.7899999999999991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 s="4">
        <v>50.66</v>
      </c>
      <c r="BM3275" s="4">
        <v>7.6</v>
      </c>
      <c r="BN3275" s="4">
        <v>58.26</v>
      </c>
      <c r="BO3275" s="4">
        <v>58.26</v>
      </c>
      <c r="BQ3275" t="s">
        <v>95</v>
      </c>
      <c r="BR3275" t="s">
        <v>84</v>
      </c>
      <c r="BS3275" s="3">
        <v>43763</v>
      </c>
      <c r="BT3275" s="5">
        <v>0.36527777777777781</v>
      </c>
      <c r="BU3275" t="s">
        <v>3186</v>
      </c>
      <c r="BV3275" t="s">
        <v>90</v>
      </c>
      <c r="BY3275">
        <v>1200</v>
      </c>
      <c r="CA3275" t="s">
        <v>900</v>
      </c>
      <c r="CC3275" t="s">
        <v>93</v>
      </c>
      <c r="CD3275">
        <v>7530</v>
      </c>
      <c r="CE3275" t="s">
        <v>96</v>
      </c>
      <c r="CF3275" s="3">
        <v>43766</v>
      </c>
      <c r="CI3275">
        <v>1</v>
      </c>
      <c r="CJ3275">
        <v>1</v>
      </c>
      <c r="CK3275">
        <v>21</v>
      </c>
      <c r="CL3275" t="s">
        <v>87</v>
      </c>
    </row>
    <row r="3276" spans="1:90">
      <c r="A3276" t="s">
        <v>72</v>
      </c>
      <c r="B3276" t="s">
        <v>73</v>
      </c>
      <c r="C3276" t="s">
        <v>74</v>
      </c>
      <c r="E3276" t="str">
        <f>"FES1162719100"</f>
        <v>FES1162719100</v>
      </c>
      <c r="F3276" s="3">
        <v>43762</v>
      </c>
      <c r="G3276">
        <v>202004</v>
      </c>
      <c r="H3276" t="s">
        <v>75</v>
      </c>
      <c r="I3276" t="s">
        <v>76</v>
      </c>
      <c r="J3276" t="s">
        <v>77</v>
      </c>
      <c r="K3276" t="s">
        <v>78</v>
      </c>
      <c r="L3276" t="s">
        <v>601</v>
      </c>
      <c r="M3276" t="s">
        <v>602</v>
      </c>
      <c r="N3276" t="s">
        <v>1217</v>
      </c>
      <c r="O3276" t="s">
        <v>82</v>
      </c>
      <c r="P3276" t="str">
        <f>"2170711418                    "</f>
        <v xml:space="preserve">2170711418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12.36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0.2</v>
      </c>
      <c r="BJ3276">
        <v>0.7</v>
      </c>
      <c r="BK3276">
        <v>1</v>
      </c>
      <c r="BL3276" s="4">
        <v>71.239999999999995</v>
      </c>
      <c r="BM3276" s="4">
        <v>10.69</v>
      </c>
      <c r="BN3276" s="4">
        <v>81.93</v>
      </c>
      <c r="BO3276" s="4">
        <v>81.93</v>
      </c>
      <c r="BQ3276" t="s">
        <v>83</v>
      </c>
      <c r="BR3276" t="s">
        <v>84</v>
      </c>
      <c r="BS3276" s="3">
        <v>43763</v>
      </c>
      <c r="BT3276" s="5">
        <v>0.3833333333333333</v>
      </c>
      <c r="BU3276" t="s">
        <v>1218</v>
      </c>
      <c r="BV3276" t="s">
        <v>90</v>
      </c>
      <c r="BY3276">
        <v>3588.26</v>
      </c>
      <c r="CA3276" t="s">
        <v>605</v>
      </c>
      <c r="CC3276" t="s">
        <v>602</v>
      </c>
      <c r="CD3276">
        <v>250</v>
      </c>
      <c r="CE3276" t="s">
        <v>86</v>
      </c>
      <c r="CF3276" s="3">
        <v>43767</v>
      </c>
      <c r="CI3276">
        <v>1</v>
      </c>
      <c r="CJ3276">
        <v>1</v>
      </c>
      <c r="CK3276">
        <v>24</v>
      </c>
      <c r="CL3276" t="s">
        <v>87</v>
      </c>
    </row>
    <row r="3277" spans="1:90">
      <c r="A3277" t="s">
        <v>72</v>
      </c>
      <c r="B3277" t="s">
        <v>73</v>
      </c>
      <c r="C3277" t="s">
        <v>74</v>
      </c>
      <c r="E3277" t="str">
        <f>"FES1162719008"</f>
        <v>FES1162719008</v>
      </c>
      <c r="F3277" s="3">
        <v>43762</v>
      </c>
      <c r="G3277">
        <v>202004</v>
      </c>
      <c r="H3277" t="s">
        <v>75</v>
      </c>
      <c r="I3277" t="s">
        <v>76</v>
      </c>
      <c r="J3277" t="s">
        <v>77</v>
      </c>
      <c r="K3277" t="s">
        <v>78</v>
      </c>
      <c r="L3277" t="s">
        <v>75</v>
      </c>
      <c r="M3277" t="s">
        <v>76</v>
      </c>
      <c r="N3277" t="s">
        <v>997</v>
      </c>
      <c r="O3277" t="s">
        <v>82</v>
      </c>
      <c r="P3277" t="str">
        <f>"2170713693                    "</f>
        <v xml:space="preserve">2170713693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16.75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5.6</v>
      </c>
      <c r="BJ3277">
        <v>7.9</v>
      </c>
      <c r="BK3277">
        <v>8</v>
      </c>
      <c r="BL3277" s="4">
        <v>96.5</v>
      </c>
      <c r="BM3277" s="4">
        <v>14.48</v>
      </c>
      <c r="BN3277" s="4">
        <v>110.98</v>
      </c>
      <c r="BO3277" s="4">
        <v>110.98</v>
      </c>
      <c r="BQ3277" t="s">
        <v>95</v>
      </c>
      <c r="BR3277" t="s">
        <v>84</v>
      </c>
      <c r="BS3277" s="3">
        <v>43763</v>
      </c>
      <c r="BT3277" s="5">
        <v>0.3263888888888889</v>
      </c>
      <c r="BU3277" t="s">
        <v>3187</v>
      </c>
      <c r="BV3277" t="s">
        <v>90</v>
      </c>
      <c r="BY3277">
        <v>39481.440000000002</v>
      </c>
      <c r="CA3277" t="s">
        <v>911</v>
      </c>
      <c r="CC3277" t="s">
        <v>76</v>
      </c>
      <c r="CD3277">
        <v>1665</v>
      </c>
      <c r="CE3277" t="s">
        <v>86</v>
      </c>
      <c r="CF3277" s="3">
        <v>43766</v>
      </c>
      <c r="CI3277">
        <v>1</v>
      </c>
      <c r="CJ3277">
        <v>1</v>
      </c>
      <c r="CK3277">
        <v>22</v>
      </c>
      <c r="CL3277" t="s">
        <v>87</v>
      </c>
    </row>
    <row r="3278" spans="1:90">
      <c r="A3278" t="s">
        <v>72</v>
      </c>
      <c r="B3278" t="s">
        <v>73</v>
      </c>
      <c r="C3278" t="s">
        <v>74</v>
      </c>
      <c r="E3278" t="str">
        <f>"FES1162719174"</f>
        <v>FES1162719174</v>
      </c>
      <c r="F3278" s="3">
        <v>43762</v>
      </c>
      <c r="G3278">
        <v>202004</v>
      </c>
      <c r="H3278" t="s">
        <v>75</v>
      </c>
      <c r="I3278" t="s">
        <v>76</v>
      </c>
      <c r="J3278" t="s">
        <v>77</v>
      </c>
      <c r="K3278" t="s">
        <v>78</v>
      </c>
      <c r="L3278" t="s">
        <v>92</v>
      </c>
      <c r="M3278" t="s">
        <v>93</v>
      </c>
      <c r="N3278" t="s">
        <v>3188</v>
      </c>
      <c r="O3278" t="s">
        <v>82</v>
      </c>
      <c r="P3278" t="str">
        <f>"2170713789                    "</f>
        <v xml:space="preserve">2170713789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8.7899999999999991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 s="4">
        <v>50.66</v>
      </c>
      <c r="BM3278" s="4">
        <v>7.6</v>
      </c>
      <c r="BN3278" s="4">
        <v>58.26</v>
      </c>
      <c r="BO3278" s="4">
        <v>58.26</v>
      </c>
      <c r="BQ3278" t="s">
        <v>83</v>
      </c>
      <c r="BR3278" t="s">
        <v>84</v>
      </c>
      <c r="BS3278" s="3">
        <v>43763</v>
      </c>
      <c r="BT3278" s="5">
        <v>0.38958333333333334</v>
      </c>
      <c r="BU3278" t="s">
        <v>1400</v>
      </c>
      <c r="BV3278" t="s">
        <v>90</v>
      </c>
      <c r="BY3278">
        <v>1200</v>
      </c>
      <c r="CA3278" t="s">
        <v>662</v>
      </c>
      <c r="CC3278" t="s">
        <v>93</v>
      </c>
      <c r="CD3278">
        <v>7493</v>
      </c>
      <c r="CE3278" t="s">
        <v>96</v>
      </c>
      <c r="CF3278" s="3">
        <v>43766</v>
      </c>
      <c r="CI3278">
        <v>1</v>
      </c>
      <c r="CJ3278">
        <v>1</v>
      </c>
      <c r="CK3278">
        <v>21</v>
      </c>
      <c r="CL3278" t="s">
        <v>87</v>
      </c>
    </row>
    <row r="3279" spans="1:90">
      <c r="A3279" t="s">
        <v>72</v>
      </c>
      <c r="B3279" t="s">
        <v>73</v>
      </c>
      <c r="C3279" t="s">
        <v>74</v>
      </c>
      <c r="E3279" t="str">
        <f>"FES1162719035"</f>
        <v>FES1162719035</v>
      </c>
      <c r="F3279" s="3">
        <v>43762</v>
      </c>
      <c r="G3279">
        <v>202004</v>
      </c>
      <c r="H3279" t="s">
        <v>75</v>
      </c>
      <c r="I3279" t="s">
        <v>76</v>
      </c>
      <c r="J3279" t="s">
        <v>77</v>
      </c>
      <c r="K3279" t="s">
        <v>78</v>
      </c>
      <c r="L3279" t="s">
        <v>79</v>
      </c>
      <c r="M3279" t="s">
        <v>80</v>
      </c>
      <c r="N3279" t="s">
        <v>1624</v>
      </c>
      <c r="O3279" t="s">
        <v>82</v>
      </c>
      <c r="P3279" t="str">
        <f>"2170710157                    "</f>
        <v xml:space="preserve">2170710157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6.87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 s="4">
        <v>39.58</v>
      </c>
      <c r="BM3279" s="4">
        <v>5.94</v>
      </c>
      <c r="BN3279" s="4">
        <v>45.52</v>
      </c>
      <c r="BO3279" s="4">
        <v>45.52</v>
      </c>
      <c r="BQ3279" t="s">
        <v>3189</v>
      </c>
      <c r="BR3279" t="s">
        <v>84</v>
      </c>
      <c r="BS3279" s="3">
        <v>43763</v>
      </c>
      <c r="BT3279" s="5">
        <v>0.33055555555555555</v>
      </c>
      <c r="BU3279" t="s">
        <v>3190</v>
      </c>
      <c r="BV3279" t="s">
        <v>90</v>
      </c>
      <c r="BY3279">
        <v>1200</v>
      </c>
      <c r="CA3279" t="s">
        <v>3146</v>
      </c>
      <c r="CC3279" t="s">
        <v>80</v>
      </c>
      <c r="CD3279">
        <v>2094</v>
      </c>
      <c r="CE3279" t="s">
        <v>96</v>
      </c>
      <c r="CF3279" s="3">
        <v>43766</v>
      </c>
      <c r="CI3279">
        <v>1</v>
      </c>
      <c r="CJ3279">
        <v>1</v>
      </c>
      <c r="CK3279">
        <v>22</v>
      </c>
      <c r="CL3279" t="s">
        <v>87</v>
      </c>
    </row>
    <row r="3280" spans="1:90">
      <c r="A3280" t="s">
        <v>72</v>
      </c>
      <c r="B3280" t="s">
        <v>73</v>
      </c>
      <c r="C3280" t="s">
        <v>74</v>
      </c>
      <c r="E3280" t="str">
        <f>"FES1162719145"</f>
        <v>FES1162719145</v>
      </c>
      <c r="F3280" s="3">
        <v>43762</v>
      </c>
      <c r="G3280">
        <v>202004</v>
      </c>
      <c r="H3280" t="s">
        <v>75</v>
      </c>
      <c r="I3280" t="s">
        <v>76</v>
      </c>
      <c r="J3280" t="s">
        <v>77</v>
      </c>
      <c r="K3280" t="s">
        <v>78</v>
      </c>
      <c r="L3280" t="s">
        <v>75</v>
      </c>
      <c r="M3280" t="s">
        <v>76</v>
      </c>
      <c r="N3280" t="s">
        <v>1833</v>
      </c>
      <c r="O3280" t="s">
        <v>82</v>
      </c>
      <c r="P3280" t="str">
        <f>"2170712495                    "</f>
        <v xml:space="preserve">2170712495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6.87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 s="4">
        <v>39.58</v>
      </c>
      <c r="BM3280" s="4">
        <v>5.94</v>
      </c>
      <c r="BN3280" s="4">
        <v>45.52</v>
      </c>
      <c r="BO3280" s="4">
        <v>45.52</v>
      </c>
      <c r="BQ3280" t="s">
        <v>1834</v>
      </c>
      <c r="BR3280" t="s">
        <v>84</v>
      </c>
      <c r="BS3280" s="3">
        <v>43763</v>
      </c>
      <c r="BT3280" s="5">
        <v>0.36458333333333331</v>
      </c>
      <c r="BU3280" t="s">
        <v>3191</v>
      </c>
      <c r="BV3280" t="s">
        <v>90</v>
      </c>
      <c r="BY3280">
        <v>1200</v>
      </c>
      <c r="CA3280" t="s">
        <v>247</v>
      </c>
      <c r="CC3280" t="s">
        <v>76</v>
      </c>
      <c r="CD3280">
        <v>1600</v>
      </c>
      <c r="CE3280" t="s">
        <v>96</v>
      </c>
      <c r="CF3280" s="3">
        <v>43766</v>
      </c>
      <c r="CI3280">
        <v>1</v>
      </c>
      <c r="CJ3280">
        <v>1</v>
      </c>
      <c r="CK3280">
        <v>22</v>
      </c>
      <c r="CL3280" t="s">
        <v>87</v>
      </c>
    </row>
    <row r="3281" spans="1:90">
      <c r="A3281" t="s">
        <v>72</v>
      </c>
      <c r="B3281" t="s">
        <v>73</v>
      </c>
      <c r="C3281" t="s">
        <v>74</v>
      </c>
      <c r="E3281" t="str">
        <f>"FES1162719000"</f>
        <v>FES1162719000</v>
      </c>
      <c r="F3281" s="3">
        <v>43762</v>
      </c>
      <c r="G3281">
        <v>202004</v>
      </c>
      <c r="H3281" t="s">
        <v>75</v>
      </c>
      <c r="I3281" t="s">
        <v>76</v>
      </c>
      <c r="J3281" t="s">
        <v>77</v>
      </c>
      <c r="K3281" t="s">
        <v>78</v>
      </c>
      <c r="L3281" t="s">
        <v>142</v>
      </c>
      <c r="M3281" t="s">
        <v>143</v>
      </c>
      <c r="N3281" t="s">
        <v>749</v>
      </c>
      <c r="O3281" t="s">
        <v>82</v>
      </c>
      <c r="P3281" t="str">
        <f>"2170713684                    "</f>
        <v xml:space="preserve">2170713684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6.87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 s="4">
        <v>39.58</v>
      </c>
      <c r="BM3281" s="4">
        <v>5.94</v>
      </c>
      <c r="BN3281" s="4">
        <v>45.52</v>
      </c>
      <c r="BO3281" s="4">
        <v>45.52</v>
      </c>
      <c r="BQ3281" t="s">
        <v>83</v>
      </c>
      <c r="BR3281" t="s">
        <v>84</v>
      </c>
      <c r="BS3281" s="3">
        <v>43763</v>
      </c>
      <c r="BT3281" s="5">
        <v>0.35625000000000001</v>
      </c>
      <c r="BU3281" t="s">
        <v>3192</v>
      </c>
      <c r="BV3281" t="s">
        <v>90</v>
      </c>
      <c r="BY3281">
        <v>1200</v>
      </c>
      <c r="CA3281" t="s">
        <v>388</v>
      </c>
      <c r="CC3281" t="s">
        <v>143</v>
      </c>
      <c r="CD3281">
        <v>1459</v>
      </c>
      <c r="CE3281" t="s">
        <v>96</v>
      </c>
      <c r="CF3281" s="3">
        <v>43767</v>
      </c>
      <c r="CI3281">
        <v>1</v>
      </c>
      <c r="CJ3281">
        <v>1</v>
      </c>
      <c r="CK3281">
        <v>22</v>
      </c>
      <c r="CL3281" t="s">
        <v>87</v>
      </c>
    </row>
    <row r="3282" spans="1:90">
      <c r="A3282" t="s">
        <v>72</v>
      </c>
      <c r="B3282" t="s">
        <v>73</v>
      </c>
      <c r="C3282" t="s">
        <v>74</v>
      </c>
      <c r="E3282" t="str">
        <f>"FES1162719009"</f>
        <v>FES1162719009</v>
      </c>
      <c r="F3282" s="3">
        <v>43762</v>
      </c>
      <c r="G3282">
        <v>202004</v>
      </c>
      <c r="H3282" t="s">
        <v>75</v>
      </c>
      <c r="I3282" t="s">
        <v>76</v>
      </c>
      <c r="J3282" t="s">
        <v>77</v>
      </c>
      <c r="K3282" t="s">
        <v>78</v>
      </c>
      <c r="L3282" t="s">
        <v>248</v>
      </c>
      <c r="M3282" t="s">
        <v>249</v>
      </c>
      <c r="N3282" t="s">
        <v>591</v>
      </c>
      <c r="O3282" t="s">
        <v>82</v>
      </c>
      <c r="P3282" t="str">
        <f>"2170713694                    "</f>
        <v xml:space="preserve">2170713694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6.87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 s="4">
        <v>39.58</v>
      </c>
      <c r="BM3282" s="4">
        <v>5.94</v>
      </c>
      <c r="BN3282" s="4">
        <v>45.52</v>
      </c>
      <c r="BO3282" s="4">
        <v>45.52</v>
      </c>
      <c r="BQ3282" t="s">
        <v>95</v>
      </c>
      <c r="BR3282" t="s">
        <v>84</v>
      </c>
      <c r="BS3282" s="3">
        <v>43763</v>
      </c>
      <c r="BT3282" s="5">
        <v>0.4375</v>
      </c>
      <c r="BU3282" t="s">
        <v>3193</v>
      </c>
      <c r="BV3282" t="s">
        <v>90</v>
      </c>
      <c r="BY3282">
        <v>1200</v>
      </c>
      <c r="CC3282" t="s">
        <v>249</v>
      </c>
      <c r="CD3282">
        <v>1559</v>
      </c>
      <c r="CE3282" t="s">
        <v>96</v>
      </c>
      <c r="CF3282" s="3">
        <v>43766</v>
      </c>
      <c r="CI3282">
        <v>1</v>
      </c>
      <c r="CJ3282">
        <v>1</v>
      </c>
      <c r="CK3282">
        <v>22</v>
      </c>
      <c r="CL3282" t="s">
        <v>87</v>
      </c>
    </row>
    <row r="3283" spans="1:90">
      <c r="A3283" t="s">
        <v>72</v>
      </c>
      <c r="B3283" t="s">
        <v>73</v>
      </c>
      <c r="C3283" t="s">
        <v>74</v>
      </c>
      <c r="E3283" t="str">
        <f>"FES1162718938"</f>
        <v>FES1162718938</v>
      </c>
      <c r="F3283" s="3">
        <v>43762</v>
      </c>
      <c r="G3283">
        <v>202004</v>
      </c>
      <c r="H3283" t="s">
        <v>75</v>
      </c>
      <c r="I3283" t="s">
        <v>76</v>
      </c>
      <c r="J3283" t="s">
        <v>77</v>
      </c>
      <c r="K3283" t="s">
        <v>78</v>
      </c>
      <c r="L3283" t="s">
        <v>75</v>
      </c>
      <c r="M3283" t="s">
        <v>76</v>
      </c>
      <c r="N3283" t="s">
        <v>846</v>
      </c>
      <c r="O3283" t="s">
        <v>82</v>
      </c>
      <c r="P3283" t="str">
        <f>"2170712234                    "</f>
        <v xml:space="preserve">2170712234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6.87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 s="4">
        <v>39.58</v>
      </c>
      <c r="BM3283" s="4">
        <v>5.94</v>
      </c>
      <c r="BN3283" s="4">
        <v>45.52</v>
      </c>
      <c r="BO3283" s="4">
        <v>45.52</v>
      </c>
      <c r="BQ3283" t="s">
        <v>95</v>
      </c>
      <c r="BR3283" t="s">
        <v>84</v>
      </c>
      <c r="BS3283" s="3">
        <v>43763</v>
      </c>
      <c r="BT3283" s="5">
        <v>0.31041666666666667</v>
      </c>
      <c r="BU3283" t="s">
        <v>847</v>
      </c>
      <c r="BV3283" t="s">
        <v>90</v>
      </c>
      <c r="BY3283">
        <v>1200</v>
      </c>
      <c r="CA3283" t="s">
        <v>848</v>
      </c>
      <c r="CC3283" t="s">
        <v>76</v>
      </c>
      <c r="CD3283">
        <v>1645</v>
      </c>
      <c r="CE3283" t="s">
        <v>96</v>
      </c>
      <c r="CF3283" s="3">
        <v>43766</v>
      </c>
      <c r="CI3283">
        <v>1</v>
      </c>
      <c r="CJ3283">
        <v>1</v>
      </c>
      <c r="CK3283">
        <v>22</v>
      </c>
      <c r="CL3283" t="s">
        <v>87</v>
      </c>
    </row>
    <row r="3284" spans="1:90">
      <c r="A3284" t="s">
        <v>72</v>
      </c>
      <c r="B3284" t="s">
        <v>73</v>
      </c>
      <c r="C3284" t="s">
        <v>74</v>
      </c>
      <c r="E3284" t="str">
        <f>"FES1162719025"</f>
        <v>FES1162719025</v>
      </c>
      <c r="F3284" s="3">
        <v>43762</v>
      </c>
      <c r="G3284">
        <v>202004</v>
      </c>
      <c r="H3284" t="s">
        <v>75</v>
      </c>
      <c r="I3284" t="s">
        <v>76</v>
      </c>
      <c r="J3284" t="s">
        <v>77</v>
      </c>
      <c r="K3284" t="s">
        <v>78</v>
      </c>
      <c r="L3284" t="s">
        <v>79</v>
      </c>
      <c r="M3284" t="s">
        <v>80</v>
      </c>
      <c r="N3284" t="s">
        <v>81</v>
      </c>
      <c r="O3284" t="s">
        <v>82</v>
      </c>
      <c r="P3284" t="str">
        <f>"2170713716                    "</f>
        <v xml:space="preserve">2170713716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6.87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 s="4">
        <v>39.58</v>
      </c>
      <c r="BM3284" s="4">
        <v>5.94</v>
      </c>
      <c r="BN3284" s="4">
        <v>45.52</v>
      </c>
      <c r="BO3284" s="4">
        <v>45.52</v>
      </c>
      <c r="BQ3284" t="s">
        <v>83</v>
      </c>
      <c r="BR3284" t="s">
        <v>84</v>
      </c>
      <c r="BS3284" s="3">
        <v>43763</v>
      </c>
      <c r="BT3284" s="5">
        <v>0.38750000000000001</v>
      </c>
      <c r="BU3284" t="s">
        <v>3194</v>
      </c>
      <c r="BV3284" t="s">
        <v>90</v>
      </c>
      <c r="BY3284">
        <v>1200</v>
      </c>
      <c r="CA3284" t="s">
        <v>3146</v>
      </c>
      <c r="CC3284" t="s">
        <v>80</v>
      </c>
      <c r="CD3284">
        <v>2094</v>
      </c>
      <c r="CE3284" t="s">
        <v>96</v>
      </c>
      <c r="CF3284" s="3">
        <v>43766</v>
      </c>
      <c r="CI3284">
        <v>1</v>
      </c>
      <c r="CJ3284">
        <v>1</v>
      </c>
      <c r="CK3284">
        <v>22</v>
      </c>
      <c r="CL3284" t="s">
        <v>87</v>
      </c>
    </row>
    <row r="3285" spans="1:90">
      <c r="A3285" t="s">
        <v>72</v>
      </c>
      <c r="B3285" t="s">
        <v>73</v>
      </c>
      <c r="C3285" t="s">
        <v>74</v>
      </c>
      <c r="E3285" t="str">
        <f>"FES1162719007"</f>
        <v>FES1162719007</v>
      </c>
      <c r="F3285" s="3">
        <v>43762</v>
      </c>
      <c r="G3285">
        <v>202004</v>
      </c>
      <c r="H3285" t="s">
        <v>75</v>
      </c>
      <c r="I3285" t="s">
        <v>76</v>
      </c>
      <c r="J3285" t="s">
        <v>77</v>
      </c>
      <c r="K3285" t="s">
        <v>78</v>
      </c>
      <c r="L3285" t="s">
        <v>175</v>
      </c>
      <c r="M3285" t="s">
        <v>176</v>
      </c>
      <c r="N3285" t="s">
        <v>177</v>
      </c>
      <c r="O3285" t="s">
        <v>82</v>
      </c>
      <c r="P3285" t="str">
        <f>"2170713691                    "</f>
        <v xml:space="preserve">2170713691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13.19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1.5</v>
      </c>
      <c r="BJ3285">
        <v>2.8</v>
      </c>
      <c r="BK3285">
        <v>3</v>
      </c>
      <c r="BL3285" s="4">
        <v>75.98</v>
      </c>
      <c r="BM3285" s="4">
        <v>11.4</v>
      </c>
      <c r="BN3285" s="4">
        <v>87.38</v>
      </c>
      <c r="BO3285" s="4">
        <v>87.38</v>
      </c>
      <c r="BQ3285" t="s">
        <v>83</v>
      </c>
      <c r="BR3285" t="s">
        <v>84</v>
      </c>
      <c r="BS3285" s="3">
        <v>43763</v>
      </c>
      <c r="BT3285" s="5">
        <v>0.33611111111111108</v>
      </c>
      <c r="BU3285" t="s">
        <v>3195</v>
      </c>
      <c r="BV3285" t="s">
        <v>90</v>
      </c>
      <c r="BY3285">
        <v>13800.97</v>
      </c>
      <c r="CA3285" t="s">
        <v>128</v>
      </c>
      <c r="CC3285" t="s">
        <v>176</v>
      </c>
      <c r="CD3285">
        <v>4052</v>
      </c>
      <c r="CE3285" t="s">
        <v>86</v>
      </c>
      <c r="CF3285" s="3">
        <v>43766</v>
      </c>
      <c r="CI3285">
        <v>1</v>
      </c>
      <c r="CJ3285">
        <v>1</v>
      </c>
      <c r="CK3285">
        <v>21</v>
      </c>
      <c r="CL3285" t="s">
        <v>87</v>
      </c>
    </row>
    <row r="3286" spans="1:90">
      <c r="A3286" t="s">
        <v>72</v>
      </c>
      <c r="B3286" t="s">
        <v>73</v>
      </c>
      <c r="C3286" t="s">
        <v>74</v>
      </c>
      <c r="E3286" t="str">
        <f>"FES1162719062"</f>
        <v>FES1162719062</v>
      </c>
      <c r="F3286" s="3">
        <v>43762</v>
      </c>
      <c r="G3286">
        <v>202004</v>
      </c>
      <c r="H3286" t="s">
        <v>75</v>
      </c>
      <c r="I3286" t="s">
        <v>76</v>
      </c>
      <c r="J3286" t="s">
        <v>77</v>
      </c>
      <c r="K3286" t="s">
        <v>78</v>
      </c>
      <c r="L3286" t="s">
        <v>142</v>
      </c>
      <c r="M3286" t="s">
        <v>143</v>
      </c>
      <c r="N3286" t="s">
        <v>1084</v>
      </c>
      <c r="O3286" t="s">
        <v>82</v>
      </c>
      <c r="P3286" t="str">
        <f>"2170712287                    "</f>
        <v xml:space="preserve">2170712287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6.87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 s="4">
        <v>39.58</v>
      </c>
      <c r="BM3286" s="4">
        <v>5.94</v>
      </c>
      <c r="BN3286" s="4">
        <v>45.52</v>
      </c>
      <c r="BO3286" s="4">
        <v>45.52</v>
      </c>
      <c r="BQ3286" t="s">
        <v>101</v>
      </c>
      <c r="BR3286" t="s">
        <v>84</v>
      </c>
      <c r="BS3286" s="3">
        <v>43766</v>
      </c>
      <c r="BT3286" s="5">
        <v>0.4375</v>
      </c>
      <c r="BU3286" t="s">
        <v>3196</v>
      </c>
      <c r="BV3286" t="s">
        <v>87</v>
      </c>
      <c r="BW3286" t="s">
        <v>232</v>
      </c>
      <c r="BX3286" t="s">
        <v>1708</v>
      </c>
      <c r="BY3286">
        <v>1200</v>
      </c>
      <c r="CC3286" t="s">
        <v>143</v>
      </c>
      <c r="CD3286">
        <v>1460</v>
      </c>
      <c r="CE3286" t="s">
        <v>96</v>
      </c>
      <c r="CF3286" s="3">
        <v>43767</v>
      </c>
      <c r="CI3286">
        <v>1</v>
      </c>
      <c r="CJ3286">
        <v>2</v>
      </c>
      <c r="CK3286">
        <v>22</v>
      </c>
      <c r="CL3286" t="s">
        <v>87</v>
      </c>
    </row>
    <row r="3287" spans="1:90">
      <c r="A3287" t="s">
        <v>72</v>
      </c>
      <c r="B3287" t="s">
        <v>73</v>
      </c>
      <c r="C3287" t="s">
        <v>74</v>
      </c>
      <c r="E3287" t="str">
        <f>"FES1162719030"</f>
        <v>FES1162719030</v>
      </c>
      <c r="F3287" s="3">
        <v>43762</v>
      </c>
      <c r="G3287">
        <v>202004</v>
      </c>
      <c r="H3287" t="s">
        <v>75</v>
      </c>
      <c r="I3287" t="s">
        <v>76</v>
      </c>
      <c r="J3287" t="s">
        <v>77</v>
      </c>
      <c r="K3287" t="s">
        <v>78</v>
      </c>
      <c r="L3287" t="s">
        <v>75</v>
      </c>
      <c r="M3287" t="s">
        <v>76</v>
      </c>
      <c r="N3287" t="s">
        <v>3197</v>
      </c>
      <c r="O3287" t="s">
        <v>82</v>
      </c>
      <c r="P3287" t="str">
        <f>"2170713723                    "</f>
        <v xml:space="preserve">2170713723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6.87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 s="4">
        <v>39.58</v>
      </c>
      <c r="BM3287" s="4">
        <v>5.94</v>
      </c>
      <c r="BN3287" s="4">
        <v>45.52</v>
      </c>
      <c r="BO3287" s="4">
        <v>45.52</v>
      </c>
      <c r="BR3287" t="s">
        <v>84</v>
      </c>
      <c r="BS3287" s="3">
        <v>43763</v>
      </c>
      <c r="BT3287" s="5">
        <v>0.35416666666666669</v>
      </c>
      <c r="BU3287" t="s">
        <v>3198</v>
      </c>
      <c r="BV3287" t="s">
        <v>90</v>
      </c>
      <c r="BY3287">
        <v>1200</v>
      </c>
      <c r="CA3287" t="s">
        <v>91</v>
      </c>
      <c r="CC3287" t="s">
        <v>76</v>
      </c>
      <c r="CD3287">
        <v>1600</v>
      </c>
      <c r="CE3287" t="s">
        <v>96</v>
      </c>
      <c r="CF3287" s="3">
        <v>43766</v>
      </c>
      <c r="CI3287">
        <v>1</v>
      </c>
      <c r="CJ3287">
        <v>1</v>
      </c>
      <c r="CK3287">
        <v>22</v>
      </c>
      <c r="CL3287" t="s">
        <v>87</v>
      </c>
    </row>
    <row r="3288" spans="1:90">
      <c r="A3288" t="s">
        <v>72</v>
      </c>
      <c r="B3288" t="s">
        <v>73</v>
      </c>
      <c r="C3288" t="s">
        <v>74</v>
      </c>
      <c r="E3288" t="str">
        <f>"FES1162719006"</f>
        <v>FES1162719006</v>
      </c>
      <c r="F3288" s="3">
        <v>43762</v>
      </c>
      <c r="G3288">
        <v>202004</v>
      </c>
      <c r="H3288" t="s">
        <v>75</v>
      </c>
      <c r="I3288" t="s">
        <v>76</v>
      </c>
      <c r="J3288" t="s">
        <v>77</v>
      </c>
      <c r="K3288" t="s">
        <v>78</v>
      </c>
      <c r="L3288" t="s">
        <v>75</v>
      </c>
      <c r="M3288" t="s">
        <v>76</v>
      </c>
      <c r="N3288" t="s">
        <v>558</v>
      </c>
      <c r="O3288" t="s">
        <v>82</v>
      </c>
      <c r="P3288" t="str">
        <f>"2170713690                    "</f>
        <v xml:space="preserve">2170713690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6.87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 s="4">
        <v>39.58</v>
      </c>
      <c r="BM3288" s="4">
        <v>5.94</v>
      </c>
      <c r="BN3288" s="4">
        <v>45.52</v>
      </c>
      <c r="BO3288" s="4">
        <v>45.52</v>
      </c>
      <c r="BQ3288" t="s">
        <v>95</v>
      </c>
      <c r="BR3288" t="s">
        <v>84</v>
      </c>
      <c r="BS3288" s="3">
        <v>43763</v>
      </c>
      <c r="BT3288" s="5">
        <v>0.40972222222222227</v>
      </c>
      <c r="BU3288" t="s">
        <v>3199</v>
      </c>
      <c r="BV3288" t="s">
        <v>90</v>
      </c>
      <c r="BY3288">
        <v>1200</v>
      </c>
      <c r="CA3288" t="s">
        <v>247</v>
      </c>
      <c r="CC3288" t="s">
        <v>76</v>
      </c>
      <c r="CD3288">
        <v>1601</v>
      </c>
      <c r="CE3288" t="s">
        <v>96</v>
      </c>
      <c r="CF3288" s="3">
        <v>43766</v>
      </c>
      <c r="CI3288">
        <v>1</v>
      </c>
      <c r="CJ3288">
        <v>1</v>
      </c>
      <c r="CK3288">
        <v>22</v>
      </c>
      <c r="CL3288" t="s">
        <v>87</v>
      </c>
    </row>
    <row r="3289" spans="1:90">
      <c r="A3289" t="s">
        <v>72</v>
      </c>
      <c r="B3289" t="s">
        <v>73</v>
      </c>
      <c r="C3289" t="s">
        <v>74</v>
      </c>
      <c r="E3289" t="str">
        <f>"FES1162718979"</f>
        <v>FES1162718979</v>
      </c>
      <c r="F3289" s="3">
        <v>43762</v>
      </c>
      <c r="G3289">
        <v>202004</v>
      </c>
      <c r="H3289" t="s">
        <v>75</v>
      </c>
      <c r="I3289" t="s">
        <v>76</v>
      </c>
      <c r="J3289" t="s">
        <v>77</v>
      </c>
      <c r="K3289" t="s">
        <v>78</v>
      </c>
      <c r="L3289" t="s">
        <v>551</v>
      </c>
      <c r="M3289" t="s">
        <v>552</v>
      </c>
      <c r="N3289" t="s">
        <v>1082</v>
      </c>
      <c r="O3289" t="s">
        <v>82</v>
      </c>
      <c r="P3289" t="str">
        <f>"21707136541                   "</f>
        <v xml:space="preserve">21707136541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17.04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 s="4">
        <v>98.16</v>
      </c>
      <c r="BM3289" s="4">
        <v>14.72</v>
      </c>
      <c r="BN3289" s="4">
        <v>112.88</v>
      </c>
      <c r="BO3289" s="4">
        <v>112.88</v>
      </c>
      <c r="BQ3289" t="s">
        <v>83</v>
      </c>
      <c r="BR3289" t="s">
        <v>84</v>
      </c>
      <c r="BS3289" s="3">
        <v>43763</v>
      </c>
      <c r="BT3289" s="5">
        <v>0.32500000000000001</v>
      </c>
      <c r="BU3289" t="s">
        <v>1406</v>
      </c>
      <c r="BV3289" t="s">
        <v>90</v>
      </c>
      <c r="BY3289">
        <v>1200</v>
      </c>
      <c r="CC3289" t="s">
        <v>552</v>
      </c>
      <c r="CD3289">
        <v>1947</v>
      </c>
      <c r="CE3289" t="s">
        <v>96</v>
      </c>
      <c r="CF3289" s="3">
        <v>43766</v>
      </c>
      <c r="CI3289">
        <v>1</v>
      </c>
      <c r="CJ3289">
        <v>1</v>
      </c>
      <c r="CK3289">
        <v>23</v>
      </c>
      <c r="CL3289" t="s">
        <v>87</v>
      </c>
    </row>
    <row r="3290" spans="1:90">
      <c r="A3290" t="s">
        <v>72</v>
      </c>
      <c r="B3290" t="s">
        <v>73</v>
      </c>
      <c r="C3290" t="s">
        <v>74</v>
      </c>
      <c r="E3290" t="str">
        <f>"FES1162718981"</f>
        <v>FES1162718981</v>
      </c>
      <c r="F3290" s="3">
        <v>43762</v>
      </c>
      <c r="G3290">
        <v>202004</v>
      </c>
      <c r="H3290" t="s">
        <v>75</v>
      </c>
      <c r="I3290" t="s">
        <v>76</v>
      </c>
      <c r="J3290" t="s">
        <v>77</v>
      </c>
      <c r="K3290" t="s">
        <v>78</v>
      </c>
      <c r="L3290" t="s">
        <v>215</v>
      </c>
      <c r="M3290" t="s">
        <v>216</v>
      </c>
      <c r="N3290" t="s">
        <v>298</v>
      </c>
      <c r="O3290" t="s">
        <v>82</v>
      </c>
      <c r="P3290" t="str">
        <f>"2170713653                    "</f>
        <v xml:space="preserve">2170713653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17.579999999999998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3</v>
      </c>
      <c r="BJ3290">
        <v>3.8</v>
      </c>
      <c r="BK3290">
        <v>4</v>
      </c>
      <c r="BL3290" s="4">
        <v>101.29</v>
      </c>
      <c r="BM3290" s="4">
        <v>15.19</v>
      </c>
      <c r="BN3290" s="4">
        <v>116.48</v>
      </c>
      <c r="BO3290" s="4">
        <v>116.48</v>
      </c>
      <c r="BQ3290" t="s">
        <v>83</v>
      </c>
      <c r="BR3290" t="s">
        <v>84</v>
      </c>
      <c r="BS3290" s="3">
        <v>43763</v>
      </c>
      <c r="BT3290" s="5">
        <v>0.3576388888888889</v>
      </c>
      <c r="BU3290" t="s">
        <v>3149</v>
      </c>
      <c r="BV3290" t="s">
        <v>90</v>
      </c>
      <c r="BY3290">
        <v>19109.560000000001</v>
      </c>
      <c r="CA3290" t="s">
        <v>1223</v>
      </c>
      <c r="CC3290" t="s">
        <v>216</v>
      </c>
      <c r="CD3290">
        <v>3201</v>
      </c>
      <c r="CE3290" t="s">
        <v>86</v>
      </c>
      <c r="CF3290" s="3">
        <v>43766</v>
      </c>
      <c r="CI3290">
        <v>1</v>
      </c>
      <c r="CJ3290">
        <v>1</v>
      </c>
      <c r="CK3290">
        <v>21</v>
      </c>
      <c r="CL3290" t="s">
        <v>87</v>
      </c>
    </row>
    <row r="3291" spans="1:90">
      <c r="A3291" t="s">
        <v>72</v>
      </c>
      <c r="B3291" t="s">
        <v>73</v>
      </c>
      <c r="C3291" t="s">
        <v>74</v>
      </c>
      <c r="E3291" t="str">
        <f>"FES1162719155"</f>
        <v>FES1162719155</v>
      </c>
      <c r="F3291" s="3">
        <v>43762</v>
      </c>
      <c r="G3291">
        <v>202004</v>
      </c>
      <c r="H3291" t="s">
        <v>75</v>
      </c>
      <c r="I3291" t="s">
        <v>76</v>
      </c>
      <c r="J3291" t="s">
        <v>77</v>
      </c>
      <c r="K3291" t="s">
        <v>78</v>
      </c>
      <c r="L3291" t="s">
        <v>119</v>
      </c>
      <c r="M3291" t="s">
        <v>120</v>
      </c>
      <c r="N3291" t="s">
        <v>707</v>
      </c>
      <c r="O3291" t="s">
        <v>82</v>
      </c>
      <c r="P3291" t="str">
        <f>"2170713765                    "</f>
        <v xml:space="preserve">2170713765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26.37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2.9</v>
      </c>
      <c r="BJ3291">
        <v>5.9</v>
      </c>
      <c r="BK3291">
        <v>6</v>
      </c>
      <c r="BL3291" s="4">
        <v>151.91999999999999</v>
      </c>
      <c r="BM3291" s="4">
        <v>22.79</v>
      </c>
      <c r="BN3291" s="4">
        <v>174.71</v>
      </c>
      <c r="BO3291" s="4">
        <v>174.71</v>
      </c>
      <c r="BQ3291" t="s">
        <v>83</v>
      </c>
      <c r="BR3291" t="s">
        <v>84</v>
      </c>
      <c r="BS3291" s="3">
        <v>43763</v>
      </c>
      <c r="BT3291" s="5">
        <v>0.40486111111111112</v>
      </c>
      <c r="BU3291" t="s">
        <v>1919</v>
      </c>
      <c r="BV3291" t="s">
        <v>90</v>
      </c>
      <c r="BY3291">
        <v>29528.79</v>
      </c>
      <c r="CA3291" t="s">
        <v>209</v>
      </c>
      <c r="CC3291" t="s">
        <v>120</v>
      </c>
      <c r="CD3291">
        <v>6001</v>
      </c>
      <c r="CE3291" t="s">
        <v>86</v>
      </c>
      <c r="CF3291" s="3">
        <v>43766</v>
      </c>
      <c r="CI3291">
        <v>1</v>
      </c>
      <c r="CJ3291">
        <v>1</v>
      </c>
      <c r="CK3291">
        <v>21</v>
      </c>
      <c r="CL3291" t="s">
        <v>87</v>
      </c>
    </row>
    <row r="3292" spans="1:90">
      <c r="A3292" t="s">
        <v>72</v>
      </c>
      <c r="B3292" t="s">
        <v>73</v>
      </c>
      <c r="C3292" t="s">
        <v>74</v>
      </c>
      <c r="E3292" t="str">
        <f>"FES1162719106"</f>
        <v>FES1162719106</v>
      </c>
      <c r="F3292" s="3">
        <v>43762</v>
      </c>
      <c r="G3292">
        <v>202004</v>
      </c>
      <c r="H3292" t="s">
        <v>75</v>
      </c>
      <c r="I3292" t="s">
        <v>76</v>
      </c>
      <c r="J3292" t="s">
        <v>77</v>
      </c>
      <c r="K3292" t="s">
        <v>78</v>
      </c>
      <c r="L3292" t="s">
        <v>79</v>
      </c>
      <c r="M3292" t="s">
        <v>80</v>
      </c>
      <c r="N3292" t="s">
        <v>3200</v>
      </c>
      <c r="O3292" t="s">
        <v>82</v>
      </c>
      <c r="P3292" t="str">
        <f>"2170713752                    "</f>
        <v xml:space="preserve">2170713752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10.99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1.5</v>
      </c>
      <c r="BJ3292">
        <v>4.2</v>
      </c>
      <c r="BK3292">
        <v>4.5</v>
      </c>
      <c r="BL3292" s="4">
        <v>63.3</v>
      </c>
      <c r="BM3292" s="4">
        <v>9.5</v>
      </c>
      <c r="BN3292" s="4">
        <v>72.8</v>
      </c>
      <c r="BO3292" s="4">
        <v>72.8</v>
      </c>
      <c r="BQ3292" t="s">
        <v>83</v>
      </c>
      <c r="BR3292" t="s">
        <v>84</v>
      </c>
      <c r="BS3292" s="3">
        <v>43763</v>
      </c>
      <c r="BT3292" s="5">
        <v>0.4055555555555555</v>
      </c>
      <c r="BU3292" t="s">
        <v>3201</v>
      </c>
      <c r="BV3292" t="s">
        <v>90</v>
      </c>
      <c r="BY3292">
        <v>20814.88</v>
      </c>
      <c r="CA3292" t="s">
        <v>1857</v>
      </c>
      <c r="CC3292" t="s">
        <v>80</v>
      </c>
      <c r="CD3292">
        <v>2094</v>
      </c>
      <c r="CE3292" t="s">
        <v>86</v>
      </c>
      <c r="CF3292" s="3">
        <v>43766</v>
      </c>
      <c r="CI3292">
        <v>1</v>
      </c>
      <c r="CJ3292">
        <v>1</v>
      </c>
      <c r="CK3292">
        <v>22</v>
      </c>
      <c r="CL3292" t="s">
        <v>87</v>
      </c>
    </row>
    <row r="3293" spans="1:90">
      <c r="A3293" t="s">
        <v>72</v>
      </c>
      <c r="B3293" t="s">
        <v>73</v>
      </c>
      <c r="C3293" t="s">
        <v>74</v>
      </c>
      <c r="E3293" t="str">
        <f>"FES1162718970"</f>
        <v>FES1162718970</v>
      </c>
      <c r="F3293" s="3">
        <v>43762</v>
      </c>
      <c r="G3293">
        <v>202004</v>
      </c>
      <c r="H3293" t="s">
        <v>75</v>
      </c>
      <c r="I3293" t="s">
        <v>76</v>
      </c>
      <c r="J3293" t="s">
        <v>77</v>
      </c>
      <c r="K3293" t="s">
        <v>78</v>
      </c>
      <c r="L3293" t="s">
        <v>326</v>
      </c>
      <c r="M3293" t="s">
        <v>327</v>
      </c>
      <c r="N3293" t="s">
        <v>2901</v>
      </c>
      <c r="O3293" t="s">
        <v>82</v>
      </c>
      <c r="P3293" t="str">
        <f>"2170712930                    "</f>
        <v xml:space="preserve">2170712930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13.19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0.9</v>
      </c>
      <c r="BJ3293">
        <v>2.8</v>
      </c>
      <c r="BK3293">
        <v>3</v>
      </c>
      <c r="BL3293" s="4">
        <v>75.98</v>
      </c>
      <c r="BM3293" s="4">
        <v>11.4</v>
      </c>
      <c r="BN3293" s="4">
        <v>87.38</v>
      </c>
      <c r="BO3293" s="4">
        <v>87.38</v>
      </c>
      <c r="BQ3293" t="s">
        <v>83</v>
      </c>
      <c r="BR3293" t="s">
        <v>84</v>
      </c>
      <c r="BS3293" s="3">
        <v>43763</v>
      </c>
      <c r="BT3293" s="5">
        <v>0.34513888888888888</v>
      </c>
      <c r="BU3293" t="s">
        <v>3202</v>
      </c>
      <c r="BV3293" t="s">
        <v>90</v>
      </c>
      <c r="BY3293">
        <v>13904.44</v>
      </c>
      <c r="CA3293" t="s">
        <v>669</v>
      </c>
      <c r="CC3293" t="s">
        <v>327</v>
      </c>
      <c r="CD3293">
        <v>6229</v>
      </c>
      <c r="CE3293" t="s">
        <v>86</v>
      </c>
      <c r="CF3293" s="3">
        <v>43766</v>
      </c>
      <c r="CI3293">
        <v>1</v>
      </c>
      <c r="CJ3293">
        <v>1</v>
      </c>
      <c r="CK3293">
        <v>21</v>
      </c>
      <c r="CL3293" t="s">
        <v>87</v>
      </c>
    </row>
    <row r="3294" spans="1:90">
      <c r="A3294" t="s">
        <v>72</v>
      </c>
      <c r="B3294" t="s">
        <v>73</v>
      </c>
      <c r="C3294" t="s">
        <v>74</v>
      </c>
      <c r="E3294" t="str">
        <f>"FES1162719027"</f>
        <v>FES1162719027</v>
      </c>
      <c r="F3294" s="3">
        <v>43762</v>
      </c>
      <c r="G3294">
        <v>202004</v>
      </c>
      <c r="H3294" t="s">
        <v>75</v>
      </c>
      <c r="I3294" t="s">
        <v>76</v>
      </c>
      <c r="J3294" t="s">
        <v>77</v>
      </c>
      <c r="K3294" t="s">
        <v>78</v>
      </c>
      <c r="L3294" t="s">
        <v>545</v>
      </c>
      <c r="M3294" t="s">
        <v>546</v>
      </c>
      <c r="N3294" t="s">
        <v>547</v>
      </c>
      <c r="O3294" t="s">
        <v>82</v>
      </c>
      <c r="P3294" t="str">
        <f>"2170713719                    "</f>
        <v xml:space="preserve">2170713719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8.7899999999999991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 s="4">
        <v>50.66</v>
      </c>
      <c r="BM3294" s="4">
        <v>7.6</v>
      </c>
      <c r="BN3294" s="4">
        <v>58.26</v>
      </c>
      <c r="BO3294" s="4">
        <v>58.26</v>
      </c>
      <c r="BQ3294" t="s">
        <v>95</v>
      </c>
      <c r="BR3294" t="s">
        <v>84</v>
      </c>
      <c r="BS3294" s="3">
        <v>43763</v>
      </c>
      <c r="BT3294" s="5">
        <v>0.36805555555555558</v>
      </c>
      <c r="BU3294" t="s">
        <v>548</v>
      </c>
      <c r="BV3294" t="s">
        <v>90</v>
      </c>
      <c r="BY3294">
        <v>1200</v>
      </c>
      <c r="CC3294" t="s">
        <v>546</v>
      </c>
      <c r="CD3294">
        <v>6536</v>
      </c>
      <c r="CE3294" t="s">
        <v>96</v>
      </c>
      <c r="CF3294" s="3">
        <v>43767</v>
      </c>
      <c r="CI3294">
        <v>1</v>
      </c>
      <c r="CJ3294">
        <v>1</v>
      </c>
      <c r="CK3294">
        <v>21</v>
      </c>
      <c r="CL3294" t="s">
        <v>87</v>
      </c>
    </row>
    <row r="3295" spans="1:90">
      <c r="A3295" t="s">
        <v>72</v>
      </c>
      <c r="B3295" t="s">
        <v>73</v>
      </c>
      <c r="C3295" t="s">
        <v>74</v>
      </c>
      <c r="E3295" t="str">
        <f>"FES1162719087"</f>
        <v>FES1162719087</v>
      </c>
      <c r="F3295" s="3">
        <v>43762</v>
      </c>
      <c r="G3295">
        <v>202004</v>
      </c>
      <c r="H3295" t="s">
        <v>75</v>
      </c>
      <c r="I3295" t="s">
        <v>76</v>
      </c>
      <c r="J3295" t="s">
        <v>77</v>
      </c>
      <c r="K3295" t="s">
        <v>78</v>
      </c>
      <c r="L3295" t="s">
        <v>92</v>
      </c>
      <c r="M3295" t="s">
        <v>93</v>
      </c>
      <c r="N3295" t="s">
        <v>276</v>
      </c>
      <c r="O3295" t="s">
        <v>82</v>
      </c>
      <c r="P3295" t="str">
        <f>"2170713741                    "</f>
        <v xml:space="preserve">2170713741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8.7899999999999991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 s="4">
        <v>50.66</v>
      </c>
      <c r="BM3295" s="4">
        <v>7.6</v>
      </c>
      <c r="BN3295" s="4">
        <v>58.26</v>
      </c>
      <c r="BO3295" s="4">
        <v>58.26</v>
      </c>
      <c r="BQ3295" t="s">
        <v>95</v>
      </c>
      <c r="BR3295" t="s">
        <v>84</v>
      </c>
      <c r="BS3295" s="3">
        <v>43763</v>
      </c>
      <c r="BT3295" s="5">
        <v>0.3888888888888889</v>
      </c>
      <c r="BU3295" t="s">
        <v>3203</v>
      </c>
      <c r="BV3295" t="s">
        <v>90</v>
      </c>
      <c r="BY3295">
        <v>1200</v>
      </c>
      <c r="CA3295" t="s">
        <v>214</v>
      </c>
      <c r="CC3295" t="s">
        <v>93</v>
      </c>
      <c r="CD3295">
        <v>7441</v>
      </c>
      <c r="CE3295" t="s">
        <v>96</v>
      </c>
      <c r="CF3295" s="3">
        <v>43766</v>
      </c>
      <c r="CI3295">
        <v>1</v>
      </c>
      <c r="CJ3295">
        <v>1</v>
      </c>
      <c r="CK3295">
        <v>21</v>
      </c>
      <c r="CL3295" t="s">
        <v>87</v>
      </c>
    </row>
    <row r="3296" spans="1:90">
      <c r="A3296" t="s">
        <v>72</v>
      </c>
      <c r="B3296" t="s">
        <v>73</v>
      </c>
      <c r="C3296" t="s">
        <v>74</v>
      </c>
      <c r="E3296" t="str">
        <f>"FES1162719082"</f>
        <v>FES1162719082</v>
      </c>
      <c r="F3296" s="3">
        <v>43762</v>
      </c>
      <c r="G3296">
        <v>202004</v>
      </c>
      <c r="H3296" t="s">
        <v>75</v>
      </c>
      <c r="I3296" t="s">
        <v>76</v>
      </c>
      <c r="J3296" t="s">
        <v>77</v>
      </c>
      <c r="K3296" t="s">
        <v>78</v>
      </c>
      <c r="L3296" t="s">
        <v>152</v>
      </c>
      <c r="M3296" t="s">
        <v>153</v>
      </c>
      <c r="N3296" t="s">
        <v>1013</v>
      </c>
      <c r="O3296" t="s">
        <v>82</v>
      </c>
      <c r="P3296" t="str">
        <f>"2170713730                    "</f>
        <v xml:space="preserve">2170713730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17.04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 s="4">
        <v>98.16</v>
      </c>
      <c r="BM3296" s="4">
        <v>14.72</v>
      </c>
      <c r="BN3296" s="4">
        <v>112.88</v>
      </c>
      <c r="BO3296" s="4">
        <v>112.88</v>
      </c>
      <c r="BQ3296" t="s">
        <v>83</v>
      </c>
      <c r="BR3296" t="s">
        <v>84</v>
      </c>
      <c r="BS3296" s="3">
        <v>43766</v>
      </c>
      <c r="BT3296" s="5">
        <v>0.35972222222222222</v>
      </c>
      <c r="BU3296" t="s">
        <v>3204</v>
      </c>
      <c r="BV3296" t="s">
        <v>90</v>
      </c>
      <c r="BY3296">
        <v>1200</v>
      </c>
      <c r="CC3296" t="s">
        <v>153</v>
      </c>
      <c r="CD3296">
        <v>6850</v>
      </c>
      <c r="CE3296" t="s">
        <v>96</v>
      </c>
      <c r="CF3296" s="3">
        <v>43767</v>
      </c>
      <c r="CI3296">
        <v>3</v>
      </c>
      <c r="CJ3296">
        <v>2</v>
      </c>
      <c r="CK3296">
        <v>23</v>
      </c>
      <c r="CL3296" t="s">
        <v>87</v>
      </c>
    </row>
    <row r="3297" spans="1:90">
      <c r="A3297" t="s">
        <v>72</v>
      </c>
      <c r="B3297" t="s">
        <v>73</v>
      </c>
      <c r="C3297" t="s">
        <v>74</v>
      </c>
      <c r="E3297" t="str">
        <f>"FES1162719040"</f>
        <v>FES1162719040</v>
      </c>
      <c r="F3297" s="3">
        <v>43762</v>
      </c>
      <c r="G3297">
        <v>202004</v>
      </c>
      <c r="H3297" t="s">
        <v>75</v>
      </c>
      <c r="I3297" t="s">
        <v>76</v>
      </c>
      <c r="J3297" t="s">
        <v>77</v>
      </c>
      <c r="K3297" t="s">
        <v>78</v>
      </c>
      <c r="L3297" t="s">
        <v>92</v>
      </c>
      <c r="M3297" t="s">
        <v>93</v>
      </c>
      <c r="N3297" t="s">
        <v>985</v>
      </c>
      <c r="O3297" t="s">
        <v>82</v>
      </c>
      <c r="P3297" t="str">
        <f>"2170711553                    "</f>
        <v xml:space="preserve">2170711553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8.7899999999999991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 s="4">
        <v>50.66</v>
      </c>
      <c r="BM3297" s="4">
        <v>7.6</v>
      </c>
      <c r="BN3297" s="4">
        <v>58.26</v>
      </c>
      <c r="BO3297" s="4">
        <v>58.26</v>
      </c>
      <c r="BQ3297" t="s">
        <v>83</v>
      </c>
      <c r="BR3297" t="s">
        <v>84</v>
      </c>
      <c r="BS3297" s="3">
        <v>43763</v>
      </c>
      <c r="BT3297" s="5">
        <v>0.41666666666666669</v>
      </c>
      <c r="BU3297" t="s">
        <v>986</v>
      </c>
      <c r="BV3297" t="s">
        <v>90</v>
      </c>
      <c r="BY3297">
        <v>1200</v>
      </c>
      <c r="CA3297" t="s">
        <v>147</v>
      </c>
      <c r="CC3297" t="s">
        <v>93</v>
      </c>
      <c r="CD3297">
        <v>7441</v>
      </c>
      <c r="CE3297" t="s">
        <v>96</v>
      </c>
      <c r="CF3297" s="3">
        <v>43766</v>
      </c>
      <c r="CI3297">
        <v>1</v>
      </c>
      <c r="CJ3297">
        <v>1</v>
      </c>
      <c r="CK3297">
        <v>21</v>
      </c>
      <c r="CL3297" t="s">
        <v>87</v>
      </c>
    </row>
    <row r="3298" spans="1:90">
      <c r="A3298" t="s">
        <v>72</v>
      </c>
      <c r="B3298" t="s">
        <v>73</v>
      </c>
      <c r="C3298" t="s">
        <v>74</v>
      </c>
      <c r="E3298" t="str">
        <f>"FES1162719052"</f>
        <v>FES1162719052</v>
      </c>
      <c r="F3298" s="3">
        <v>43762</v>
      </c>
      <c r="G3298">
        <v>202004</v>
      </c>
      <c r="H3298" t="s">
        <v>75</v>
      </c>
      <c r="I3298" t="s">
        <v>76</v>
      </c>
      <c r="J3298" t="s">
        <v>77</v>
      </c>
      <c r="K3298" t="s">
        <v>78</v>
      </c>
      <c r="L3298" t="s">
        <v>92</v>
      </c>
      <c r="M3298" t="s">
        <v>93</v>
      </c>
      <c r="N3298" t="s">
        <v>212</v>
      </c>
      <c r="O3298" t="s">
        <v>82</v>
      </c>
      <c r="P3298" t="str">
        <f>"2170711659                    "</f>
        <v xml:space="preserve">2170711659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8.7899999999999991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 s="4">
        <v>50.66</v>
      </c>
      <c r="BM3298" s="4">
        <v>7.6</v>
      </c>
      <c r="BN3298" s="4">
        <v>58.26</v>
      </c>
      <c r="BO3298" s="4">
        <v>58.26</v>
      </c>
      <c r="BQ3298" t="s">
        <v>95</v>
      </c>
      <c r="BR3298" t="s">
        <v>84</v>
      </c>
      <c r="BS3298" s="3">
        <v>43763</v>
      </c>
      <c r="BT3298" s="5">
        <v>0.35833333333333334</v>
      </c>
      <c r="BU3298" t="s">
        <v>3205</v>
      </c>
      <c r="BV3298" t="s">
        <v>90</v>
      </c>
      <c r="BY3298">
        <v>1200</v>
      </c>
      <c r="CA3298" t="s">
        <v>214</v>
      </c>
      <c r="CC3298" t="s">
        <v>93</v>
      </c>
      <c r="CD3298">
        <v>7405</v>
      </c>
      <c r="CE3298" t="s">
        <v>96</v>
      </c>
      <c r="CF3298" s="3">
        <v>43766</v>
      </c>
      <c r="CI3298">
        <v>1</v>
      </c>
      <c r="CJ3298">
        <v>1</v>
      </c>
      <c r="CK3298">
        <v>21</v>
      </c>
      <c r="CL3298" t="s">
        <v>87</v>
      </c>
    </row>
    <row r="3299" spans="1:90">
      <c r="A3299" t="s">
        <v>72</v>
      </c>
      <c r="B3299" t="s">
        <v>73</v>
      </c>
      <c r="C3299" t="s">
        <v>74</v>
      </c>
      <c r="E3299" t="str">
        <f>"FES1162719081"</f>
        <v>FES1162719081</v>
      </c>
      <c r="F3299" s="3">
        <v>43762</v>
      </c>
      <c r="G3299">
        <v>202004</v>
      </c>
      <c r="H3299" t="s">
        <v>75</v>
      </c>
      <c r="I3299" t="s">
        <v>76</v>
      </c>
      <c r="J3299" t="s">
        <v>77</v>
      </c>
      <c r="K3299" t="s">
        <v>78</v>
      </c>
      <c r="L3299" t="s">
        <v>92</v>
      </c>
      <c r="M3299" t="s">
        <v>93</v>
      </c>
      <c r="N3299" t="s">
        <v>1484</v>
      </c>
      <c r="O3299" t="s">
        <v>82</v>
      </c>
      <c r="P3299" t="str">
        <f>"2170712729                    "</f>
        <v xml:space="preserve">2170712729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8.7899999999999991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 s="4">
        <v>50.66</v>
      </c>
      <c r="BM3299" s="4">
        <v>7.6</v>
      </c>
      <c r="BN3299" s="4">
        <v>58.26</v>
      </c>
      <c r="BO3299" s="4">
        <v>58.26</v>
      </c>
      <c r="BQ3299" t="s">
        <v>95</v>
      </c>
      <c r="BR3299" t="s">
        <v>84</v>
      </c>
      <c r="BS3299" s="3">
        <v>43763</v>
      </c>
      <c r="BT3299" s="5">
        <v>0.4375</v>
      </c>
      <c r="BU3299" t="s">
        <v>3206</v>
      </c>
      <c r="BV3299" t="s">
        <v>90</v>
      </c>
      <c r="BY3299">
        <v>1200</v>
      </c>
      <c r="CA3299" t="s">
        <v>355</v>
      </c>
      <c r="CC3299" t="s">
        <v>93</v>
      </c>
      <c r="CD3299">
        <v>8001</v>
      </c>
      <c r="CE3299" t="s">
        <v>96</v>
      </c>
      <c r="CF3299" s="3">
        <v>43766</v>
      </c>
      <c r="CI3299">
        <v>1</v>
      </c>
      <c r="CJ3299">
        <v>1</v>
      </c>
      <c r="CK3299">
        <v>21</v>
      </c>
      <c r="CL3299" t="s">
        <v>87</v>
      </c>
    </row>
    <row r="3300" spans="1:90">
      <c r="A3300" t="s">
        <v>72</v>
      </c>
      <c r="B3300" t="s">
        <v>73</v>
      </c>
      <c r="C3300" t="s">
        <v>74</v>
      </c>
      <c r="E3300" t="str">
        <f>"FES1162719077"</f>
        <v>FES1162719077</v>
      </c>
      <c r="F3300" s="3">
        <v>43762</v>
      </c>
      <c r="G3300">
        <v>202004</v>
      </c>
      <c r="H3300" t="s">
        <v>75</v>
      </c>
      <c r="I3300" t="s">
        <v>76</v>
      </c>
      <c r="J3300" t="s">
        <v>77</v>
      </c>
      <c r="K3300" t="s">
        <v>78</v>
      </c>
      <c r="L3300" t="s">
        <v>545</v>
      </c>
      <c r="M3300" t="s">
        <v>546</v>
      </c>
      <c r="N3300" t="s">
        <v>547</v>
      </c>
      <c r="O3300" t="s">
        <v>82</v>
      </c>
      <c r="P3300" t="str">
        <f>"                              "</f>
        <v xml:space="preserve">          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8.7899999999999991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 s="4">
        <v>50.66</v>
      </c>
      <c r="BM3300" s="4">
        <v>7.6</v>
      </c>
      <c r="BN3300" s="4">
        <v>58.26</v>
      </c>
      <c r="BO3300" s="4">
        <v>58.26</v>
      </c>
      <c r="BP3300">
        <v>2170713725</v>
      </c>
      <c r="BQ3300" t="s">
        <v>95</v>
      </c>
      <c r="BR3300" t="s">
        <v>84</v>
      </c>
      <c r="BS3300" s="3">
        <v>43763</v>
      </c>
      <c r="BT3300" s="5">
        <v>0.36805555555555558</v>
      </c>
      <c r="BU3300" t="s">
        <v>548</v>
      </c>
      <c r="BV3300" t="s">
        <v>90</v>
      </c>
      <c r="BY3300">
        <v>1200</v>
      </c>
      <c r="CC3300" t="s">
        <v>546</v>
      </c>
      <c r="CD3300">
        <v>6536</v>
      </c>
      <c r="CE3300" t="s">
        <v>96</v>
      </c>
      <c r="CF3300" s="3">
        <v>43767</v>
      </c>
      <c r="CI3300">
        <v>1</v>
      </c>
      <c r="CJ3300">
        <v>1</v>
      </c>
      <c r="CK3300">
        <v>21</v>
      </c>
      <c r="CL3300" t="s">
        <v>87</v>
      </c>
    </row>
    <row r="3301" spans="1:90">
      <c r="A3301" t="s">
        <v>72</v>
      </c>
      <c r="B3301" t="s">
        <v>73</v>
      </c>
      <c r="C3301" t="s">
        <v>74</v>
      </c>
      <c r="E3301" t="str">
        <f>"FES1162719183"</f>
        <v>FES1162719183</v>
      </c>
      <c r="F3301" s="3">
        <v>43762</v>
      </c>
      <c r="G3301">
        <v>202004</v>
      </c>
      <c r="H3301" t="s">
        <v>75</v>
      </c>
      <c r="I3301" t="s">
        <v>76</v>
      </c>
      <c r="J3301" t="s">
        <v>77</v>
      </c>
      <c r="K3301" t="s">
        <v>78</v>
      </c>
      <c r="L3301" t="s">
        <v>98</v>
      </c>
      <c r="M3301" t="s">
        <v>99</v>
      </c>
      <c r="N3301" t="s">
        <v>681</v>
      </c>
      <c r="O3301" t="s">
        <v>82</v>
      </c>
      <c r="P3301" t="str">
        <f>"2170713799                    "</f>
        <v xml:space="preserve">2170713799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8.7899999999999991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 s="4">
        <v>50.66</v>
      </c>
      <c r="BM3301" s="4">
        <v>7.6</v>
      </c>
      <c r="BN3301" s="4">
        <v>58.26</v>
      </c>
      <c r="BO3301" s="4">
        <v>58.26</v>
      </c>
      <c r="BQ3301" t="s">
        <v>95</v>
      </c>
      <c r="BR3301" t="s">
        <v>84</v>
      </c>
      <c r="BS3301" s="3">
        <v>43763</v>
      </c>
      <c r="BT3301" s="5">
        <v>0.32847222222222222</v>
      </c>
      <c r="BU3301" t="s">
        <v>1126</v>
      </c>
      <c r="BV3301" t="s">
        <v>90</v>
      </c>
      <c r="BY3301">
        <v>1200</v>
      </c>
      <c r="CA3301" t="s">
        <v>198</v>
      </c>
      <c r="CC3301" t="s">
        <v>99</v>
      </c>
      <c r="CD3301">
        <v>3610</v>
      </c>
      <c r="CE3301" t="s">
        <v>96</v>
      </c>
      <c r="CF3301" s="3">
        <v>43766</v>
      </c>
      <c r="CI3301">
        <v>1</v>
      </c>
      <c r="CJ3301">
        <v>1</v>
      </c>
      <c r="CK3301">
        <v>21</v>
      </c>
      <c r="CL3301" t="s">
        <v>87</v>
      </c>
    </row>
    <row r="3302" spans="1:90">
      <c r="A3302" t="s">
        <v>72</v>
      </c>
      <c r="B3302" t="s">
        <v>73</v>
      </c>
      <c r="C3302" t="s">
        <v>74</v>
      </c>
      <c r="E3302" t="str">
        <f>"FES1162719176"</f>
        <v>FES1162719176</v>
      </c>
      <c r="F3302" s="3">
        <v>43762</v>
      </c>
      <c r="G3302">
        <v>202004</v>
      </c>
      <c r="H3302" t="s">
        <v>75</v>
      </c>
      <c r="I3302" t="s">
        <v>76</v>
      </c>
      <c r="J3302" t="s">
        <v>77</v>
      </c>
      <c r="K3302" t="s">
        <v>78</v>
      </c>
      <c r="L3302" t="s">
        <v>215</v>
      </c>
      <c r="M3302" t="s">
        <v>216</v>
      </c>
      <c r="N3302" t="s">
        <v>3207</v>
      </c>
      <c r="O3302" t="s">
        <v>82</v>
      </c>
      <c r="P3302" t="str">
        <f>"2170713792                    "</f>
        <v xml:space="preserve">2170713792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8.7899999999999991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 s="4">
        <v>50.66</v>
      </c>
      <c r="BM3302" s="4">
        <v>7.6</v>
      </c>
      <c r="BN3302" s="4">
        <v>58.26</v>
      </c>
      <c r="BO3302" s="4">
        <v>58.26</v>
      </c>
      <c r="BQ3302" t="s">
        <v>101</v>
      </c>
      <c r="BR3302" t="s">
        <v>84</v>
      </c>
      <c r="BS3302" s="3">
        <v>43763</v>
      </c>
      <c r="BT3302" s="5">
        <v>0.35416666666666669</v>
      </c>
      <c r="BU3302" t="s">
        <v>3208</v>
      </c>
      <c r="BV3302" t="s">
        <v>90</v>
      </c>
      <c r="BY3302">
        <v>1200</v>
      </c>
      <c r="CA3302" t="s">
        <v>3209</v>
      </c>
      <c r="CC3302" t="s">
        <v>216</v>
      </c>
      <c r="CD3302">
        <v>3201</v>
      </c>
      <c r="CE3302" t="s">
        <v>96</v>
      </c>
      <c r="CF3302" s="3">
        <v>43766</v>
      </c>
      <c r="CI3302">
        <v>1</v>
      </c>
      <c r="CJ3302">
        <v>1</v>
      </c>
      <c r="CK3302">
        <v>21</v>
      </c>
      <c r="CL3302" t="s">
        <v>87</v>
      </c>
    </row>
    <row r="3303" spans="1:90">
      <c r="A3303" t="s">
        <v>72</v>
      </c>
      <c r="B3303" t="s">
        <v>73</v>
      </c>
      <c r="C3303" t="s">
        <v>74</v>
      </c>
      <c r="E3303" t="str">
        <f>"FES1162719172"</f>
        <v>FES1162719172</v>
      </c>
      <c r="F3303" s="3">
        <v>43762</v>
      </c>
      <c r="G3303">
        <v>202004</v>
      </c>
      <c r="H3303" t="s">
        <v>75</v>
      </c>
      <c r="I3303" t="s">
        <v>76</v>
      </c>
      <c r="J3303" t="s">
        <v>77</v>
      </c>
      <c r="K3303" t="s">
        <v>78</v>
      </c>
      <c r="L3303" t="s">
        <v>601</v>
      </c>
      <c r="M3303" t="s">
        <v>602</v>
      </c>
      <c r="N3303" t="s">
        <v>1217</v>
      </c>
      <c r="O3303" t="s">
        <v>82</v>
      </c>
      <c r="P3303" t="str">
        <f>"2170713786                    "</f>
        <v xml:space="preserve">2170713786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12.36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 s="4">
        <v>71.239999999999995</v>
      </c>
      <c r="BM3303" s="4">
        <v>10.69</v>
      </c>
      <c r="BN3303" s="4">
        <v>81.93</v>
      </c>
      <c r="BO3303" s="4">
        <v>81.93</v>
      </c>
      <c r="BQ3303" t="s">
        <v>83</v>
      </c>
      <c r="BR3303" t="s">
        <v>84</v>
      </c>
      <c r="BS3303" s="3">
        <v>43763</v>
      </c>
      <c r="BT3303" s="5">
        <v>0.3923611111111111</v>
      </c>
      <c r="BU3303" t="s">
        <v>1218</v>
      </c>
      <c r="BV3303" t="s">
        <v>90</v>
      </c>
      <c r="BY3303">
        <v>1200</v>
      </c>
      <c r="CA3303" t="s">
        <v>605</v>
      </c>
      <c r="CC3303" t="s">
        <v>602</v>
      </c>
      <c r="CD3303">
        <v>250</v>
      </c>
      <c r="CE3303" t="s">
        <v>96</v>
      </c>
      <c r="CF3303" s="3">
        <v>43767</v>
      </c>
      <c r="CI3303">
        <v>1</v>
      </c>
      <c r="CJ3303">
        <v>1</v>
      </c>
      <c r="CK3303">
        <v>24</v>
      </c>
      <c r="CL3303" t="s">
        <v>87</v>
      </c>
    </row>
    <row r="3304" spans="1:90">
      <c r="A3304" t="s">
        <v>72</v>
      </c>
      <c r="B3304" t="s">
        <v>73</v>
      </c>
      <c r="C3304" t="s">
        <v>74</v>
      </c>
      <c r="E3304" t="str">
        <f>"FES1162719028"</f>
        <v>FES1162719028</v>
      </c>
      <c r="F3304" s="3">
        <v>43762</v>
      </c>
      <c r="G3304">
        <v>202004</v>
      </c>
      <c r="H3304" t="s">
        <v>75</v>
      </c>
      <c r="I3304" t="s">
        <v>76</v>
      </c>
      <c r="J3304" t="s">
        <v>77</v>
      </c>
      <c r="K3304" t="s">
        <v>78</v>
      </c>
      <c r="L3304" t="s">
        <v>114</v>
      </c>
      <c r="M3304" t="s">
        <v>115</v>
      </c>
      <c r="N3304" t="s">
        <v>3210</v>
      </c>
      <c r="O3304" t="s">
        <v>82</v>
      </c>
      <c r="P3304" t="str">
        <f>"2170713720                    "</f>
        <v xml:space="preserve">2170713720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8.7899999999999991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 s="4">
        <v>50.66</v>
      </c>
      <c r="BM3304" s="4">
        <v>7.6</v>
      </c>
      <c r="BN3304" s="4">
        <v>58.26</v>
      </c>
      <c r="BO3304" s="4">
        <v>58.26</v>
      </c>
      <c r="BQ3304" t="s">
        <v>95</v>
      </c>
      <c r="BR3304" t="s">
        <v>84</v>
      </c>
      <c r="BS3304" s="3">
        <v>43763</v>
      </c>
      <c r="BT3304" s="5">
        <v>0.44097222222222227</v>
      </c>
      <c r="BU3304" t="s">
        <v>3211</v>
      </c>
      <c r="BV3304" t="s">
        <v>90</v>
      </c>
      <c r="BY3304">
        <v>1200</v>
      </c>
      <c r="CA3304" t="s">
        <v>141</v>
      </c>
      <c r="CC3304" t="s">
        <v>115</v>
      </c>
      <c r="CD3304">
        <v>82</v>
      </c>
      <c r="CE3304" t="s">
        <v>96</v>
      </c>
      <c r="CF3304" s="3">
        <v>43766</v>
      </c>
      <c r="CI3304">
        <v>1</v>
      </c>
      <c r="CJ3304">
        <v>1</v>
      </c>
      <c r="CK3304">
        <v>21</v>
      </c>
      <c r="CL3304" t="s">
        <v>87</v>
      </c>
    </row>
    <row r="3305" spans="1:90">
      <c r="A3305" t="s">
        <v>72</v>
      </c>
      <c r="B3305" t="s">
        <v>73</v>
      </c>
      <c r="C3305" t="s">
        <v>74</v>
      </c>
      <c r="E3305" t="str">
        <f>"FES1162719177"</f>
        <v>FES1162719177</v>
      </c>
      <c r="F3305" s="3">
        <v>43762</v>
      </c>
      <c r="G3305">
        <v>202004</v>
      </c>
      <c r="H3305" t="s">
        <v>75</v>
      </c>
      <c r="I3305" t="s">
        <v>76</v>
      </c>
      <c r="J3305" t="s">
        <v>77</v>
      </c>
      <c r="K3305" t="s">
        <v>78</v>
      </c>
      <c r="L3305" t="s">
        <v>114</v>
      </c>
      <c r="M3305" t="s">
        <v>115</v>
      </c>
      <c r="N3305" t="s">
        <v>515</v>
      </c>
      <c r="O3305" t="s">
        <v>82</v>
      </c>
      <c r="P3305" t="str">
        <f>"2170713795                    "</f>
        <v xml:space="preserve">2170713795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8.7899999999999991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 s="4">
        <v>50.66</v>
      </c>
      <c r="BM3305" s="4">
        <v>7.6</v>
      </c>
      <c r="BN3305" s="4">
        <v>58.26</v>
      </c>
      <c r="BO3305" s="4">
        <v>58.26</v>
      </c>
      <c r="BQ3305" t="s">
        <v>95</v>
      </c>
      <c r="BR3305" t="s">
        <v>84</v>
      </c>
      <c r="BS3305" s="3">
        <v>43763</v>
      </c>
      <c r="BT3305" s="5">
        <v>0.41666666666666669</v>
      </c>
      <c r="BU3305" t="s">
        <v>1656</v>
      </c>
      <c r="BV3305" t="s">
        <v>90</v>
      </c>
      <c r="BY3305">
        <v>1200</v>
      </c>
      <c r="CA3305" t="s">
        <v>514</v>
      </c>
      <c r="CC3305" t="s">
        <v>115</v>
      </c>
      <c r="CD3305">
        <v>200</v>
      </c>
      <c r="CE3305" t="s">
        <v>96</v>
      </c>
      <c r="CF3305" s="3">
        <v>43766</v>
      </c>
      <c r="CI3305">
        <v>1</v>
      </c>
      <c r="CJ3305">
        <v>1</v>
      </c>
      <c r="CK3305">
        <v>21</v>
      </c>
      <c r="CL3305" t="s">
        <v>87</v>
      </c>
    </row>
    <row r="3306" spans="1:90">
      <c r="A3306" t="s">
        <v>72</v>
      </c>
      <c r="B3306" t="s">
        <v>73</v>
      </c>
      <c r="C3306" t="s">
        <v>74</v>
      </c>
      <c r="E3306" t="str">
        <f>"FES1162718944"</f>
        <v>FES1162718944</v>
      </c>
      <c r="F3306" s="3">
        <v>43762</v>
      </c>
      <c r="G3306">
        <v>202004</v>
      </c>
      <c r="H3306" t="s">
        <v>75</v>
      </c>
      <c r="I3306" t="s">
        <v>76</v>
      </c>
      <c r="J3306" t="s">
        <v>77</v>
      </c>
      <c r="K3306" t="s">
        <v>78</v>
      </c>
      <c r="L3306" t="s">
        <v>1821</v>
      </c>
      <c r="M3306" t="s">
        <v>1822</v>
      </c>
      <c r="N3306" t="s">
        <v>1823</v>
      </c>
      <c r="O3306" t="s">
        <v>82</v>
      </c>
      <c r="P3306" t="str">
        <f>"2170711390                    "</f>
        <v xml:space="preserve">2170711390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28.58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1.2</v>
      </c>
      <c r="BJ3306">
        <v>3.5</v>
      </c>
      <c r="BK3306">
        <v>3.5</v>
      </c>
      <c r="BL3306" s="4">
        <v>164.66</v>
      </c>
      <c r="BM3306" s="4">
        <v>24.7</v>
      </c>
      <c r="BN3306" s="4">
        <v>189.36</v>
      </c>
      <c r="BO3306" s="4">
        <v>189.36</v>
      </c>
      <c r="BQ3306" t="s">
        <v>101</v>
      </c>
      <c r="BR3306" t="s">
        <v>84</v>
      </c>
      <c r="BS3306" t="s">
        <v>85</v>
      </c>
      <c r="BY3306">
        <v>17723.2</v>
      </c>
      <c r="CC3306" t="s">
        <v>1822</v>
      </c>
      <c r="CD3306">
        <v>6300</v>
      </c>
      <c r="CE3306" t="s">
        <v>86</v>
      </c>
      <c r="CF3306" s="3">
        <v>43768</v>
      </c>
      <c r="CI3306">
        <v>3</v>
      </c>
      <c r="CJ3306" t="s">
        <v>85</v>
      </c>
      <c r="CK3306">
        <v>23</v>
      </c>
      <c r="CL3306" t="s">
        <v>87</v>
      </c>
    </row>
    <row r="3307" spans="1:90">
      <c r="A3307" t="s">
        <v>72</v>
      </c>
      <c r="B3307" t="s">
        <v>73</v>
      </c>
      <c r="C3307" t="s">
        <v>74</v>
      </c>
      <c r="E3307" t="str">
        <f>"FES1162719043"</f>
        <v>FES1162719043</v>
      </c>
      <c r="F3307" s="3">
        <v>43762</v>
      </c>
      <c r="G3307">
        <v>202004</v>
      </c>
      <c r="H3307" t="s">
        <v>75</v>
      </c>
      <c r="I3307" t="s">
        <v>76</v>
      </c>
      <c r="J3307" t="s">
        <v>77</v>
      </c>
      <c r="K3307" t="s">
        <v>78</v>
      </c>
      <c r="L3307" t="s">
        <v>199</v>
      </c>
      <c r="M3307" t="s">
        <v>200</v>
      </c>
      <c r="N3307" t="s">
        <v>201</v>
      </c>
      <c r="O3307" t="s">
        <v>82</v>
      </c>
      <c r="P3307" t="str">
        <f>"2170711562                    "</f>
        <v xml:space="preserve">2170711562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17.579999999999998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3.7</v>
      </c>
      <c r="BJ3307">
        <v>3</v>
      </c>
      <c r="BK3307">
        <v>4</v>
      </c>
      <c r="BL3307" s="4">
        <v>101.29</v>
      </c>
      <c r="BM3307" s="4">
        <v>15.19</v>
      </c>
      <c r="BN3307" s="4">
        <v>116.48</v>
      </c>
      <c r="BO3307" s="4">
        <v>116.48</v>
      </c>
      <c r="BQ3307" t="s">
        <v>83</v>
      </c>
      <c r="BR3307" t="s">
        <v>84</v>
      </c>
      <c r="BS3307" s="3">
        <v>43763</v>
      </c>
      <c r="BT3307" s="5">
        <v>0.39999999999999997</v>
      </c>
      <c r="BU3307" t="s">
        <v>3212</v>
      </c>
      <c r="BV3307" t="s">
        <v>90</v>
      </c>
      <c r="BY3307">
        <v>15144.22</v>
      </c>
      <c r="CA3307" t="s">
        <v>3163</v>
      </c>
      <c r="CC3307" t="s">
        <v>200</v>
      </c>
      <c r="CD3307">
        <v>5201</v>
      </c>
      <c r="CE3307" t="s">
        <v>86</v>
      </c>
      <c r="CF3307" s="3">
        <v>43766</v>
      </c>
      <c r="CI3307">
        <v>1</v>
      </c>
      <c r="CJ3307">
        <v>1</v>
      </c>
      <c r="CK3307">
        <v>21</v>
      </c>
      <c r="CL3307" t="s">
        <v>87</v>
      </c>
    </row>
    <row r="3308" spans="1:90">
      <c r="A3308" t="s">
        <v>72</v>
      </c>
      <c r="B3308" t="s">
        <v>73</v>
      </c>
      <c r="C3308" t="s">
        <v>74</v>
      </c>
      <c r="E3308" t="str">
        <f>"FES1162718988"</f>
        <v>FES1162718988</v>
      </c>
      <c r="F3308" s="3">
        <v>43762</v>
      </c>
      <c r="G3308">
        <v>202004</v>
      </c>
      <c r="H3308" t="s">
        <v>75</v>
      </c>
      <c r="I3308" t="s">
        <v>76</v>
      </c>
      <c r="J3308" t="s">
        <v>77</v>
      </c>
      <c r="K3308" t="s">
        <v>78</v>
      </c>
      <c r="L3308" t="s">
        <v>114</v>
      </c>
      <c r="M3308" t="s">
        <v>115</v>
      </c>
      <c r="N3308" t="s">
        <v>518</v>
      </c>
      <c r="O3308" t="s">
        <v>82</v>
      </c>
      <c r="P3308" t="str">
        <f>"21707136666                   "</f>
        <v xml:space="preserve">21707136666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8.7899999999999991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 s="4">
        <v>50.66</v>
      </c>
      <c r="BM3308" s="4">
        <v>7.6</v>
      </c>
      <c r="BN3308" s="4">
        <v>58.26</v>
      </c>
      <c r="BO3308" s="4">
        <v>58.26</v>
      </c>
      <c r="BR3308" t="s">
        <v>84</v>
      </c>
      <c r="BS3308" s="3">
        <v>43766</v>
      </c>
      <c r="BT3308" s="5">
        <v>0.5</v>
      </c>
      <c r="BU3308" t="s">
        <v>3213</v>
      </c>
      <c r="BV3308" t="s">
        <v>87</v>
      </c>
      <c r="BW3308" t="s">
        <v>232</v>
      </c>
      <c r="BX3308" t="s">
        <v>2576</v>
      </c>
      <c r="BY3308">
        <v>1200</v>
      </c>
      <c r="CA3308" t="s">
        <v>1273</v>
      </c>
      <c r="CC3308" t="s">
        <v>115</v>
      </c>
      <c r="CD3308">
        <v>183</v>
      </c>
      <c r="CE3308" t="s">
        <v>96</v>
      </c>
      <c r="CF3308" s="3">
        <v>43767</v>
      </c>
      <c r="CI3308">
        <v>1</v>
      </c>
      <c r="CJ3308">
        <v>2</v>
      </c>
      <c r="CK3308">
        <v>21</v>
      </c>
      <c r="CL3308" t="s">
        <v>87</v>
      </c>
    </row>
    <row r="3309" spans="1:90">
      <c r="A3309" t="s">
        <v>72</v>
      </c>
      <c r="B3309" t="s">
        <v>73</v>
      </c>
      <c r="C3309" t="s">
        <v>74</v>
      </c>
      <c r="E3309" t="str">
        <f>"FES1162718963"</f>
        <v>FES1162718963</v>
      </c>
      <c r="F3309" s="3">
        <v>43762</v>
      </c>
      <c r="G3309">
        <v>202004</v>
      </c>
      <c r="H3309" t="s">
        <v>75</v>
      </c>
      <c r="I3309" t="s">
        <v>76</v>
      </c>
      <c r="J3309" t="s">
        <v>77</v>
      </c>
      <c r="K3309" t="s">
        <v>78</v>
      </c>
      <c r="L3309" t="s">
        <v>114</v>
      </c>
      <c r="M3309" t="s">
        <v>115</v>
      </c>
      <c r="N3309" t="s">
        <v>1906</v>
      </c>
      <c r="O3309" t="s">
        <v>82</v>
      </c>
      <c r="P3309" t="str">
        <f>"2170712097                    "</f>
        <v xml:space="preserve">2170712097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8.7899999999999991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 s="4">
        <v>50.66</v>
      </c>
      <c r="BM3309" s="4">
        <v>7.6</v>
      </c>
      <c r="BN3309" s="4">
        <v>58.26</v>
      </c>
      <c r="BO3309" s="4">
        <v>58.26</v>
      </c>
      <c r="BQ3309" t="s">
        <v>258</v>
      </c>
      <c r="BR3309" t="s">
        <v>84</v>
      </c>
      <c r="BS3309" s="3">
        <v>43763</v>
      </c>
      <c r="BT3309" s="5">
        <v>0.3611111111111111</v>
      </c>
      <c r="BU3309" t="s">
        <v>3214</v>
      </c>
      <c r="BV3309" t="s">
        <v>90</v>
      </c>
      <c r="BY3309">
        <v>1200</v>
      </c>
      <c r="CA3309" t="s">
        <v>150</v>
      </c>
      <c r="CC3309" t="s">
        <v>115</v>
      </c>
      <c r="CD3309">
        <v>200</v>
      </c>
      <c r="CE3309" t="s">
        <v>96</v>
      </c>
      <c r="CF3309" s="3">
        <v>43766</v>
      </c>
      <c r="CI3309">
        <v>1</v>
      </c>
      <c r="CJ3309">
        <v>1</v>
      </c>
      <c r="CK3309">
        <v>21</v>
      </c>
      <c r="CL3309" t="s">
        <v>87</v>
      </c>
    </row>
    <row r="3310" spans="1:90">
      <c r="A3310" t="s">
        <v>72</v>
      </c>
      <c r="B3310" t="s">
        <v>73</v>
      </c>
      <c r="C3310" t="s">
        <v>74</v>
      </c>
      <c r="E3310" t="str">
        <f>"FES1162718974"</f>
        <v>FES1162718974</v>
      </c>
      <c r="F3310" s="3">
        <v>43762</v>
      </c>
      <c r="G3310">
        <v>202004</v>
      </c>
      <c r="H3310" t="s">
        <v>75</v>
      </c>
      <c r="I3310" t="s">
        <v>76</v>
      </c>
      <c r="J3310" t="s">
        <v>77</v>
      </c>
      <c r="K3310" t="s">
        <v>78</v>
      </c>
      <c r="L3310" t="s">
        <v>75</v>
      </c>
      <c r="M3310" t="s">
        <v>76</v>
      </c>
      <c r="N3310" t="s">
        <v>1816</v>
      </c>
      <c r="O3310" t="s">
        <v>82</v>
      </c>
      <c r="P3310" t="str">
        <f>"2170713349                    "</f>
        <v xml:space="preserve">2170713349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6.87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 s="4">
        <v>39.58</v>
      </c>
      <c r="BM3310" s="4">
        <v>5.94</v>
      </c>
      <c r="BN3310" s="4">
        <v>45.52</v>
      </c>
      <c r="BO3310" s="4">
        <v>45.52</v>
      </c>
      <c r="BQ3310" t="s">
        <v>95</v>
      </c>
      <c r="BR3310" t="s">
        <v>84</v>
      </c>
      <c r="BS3310" s="3">
        <v>43763</v>
      </c>
      <c r="BT3310" s="5">
        <v>0.33333333333333331</v>
      </c>
      <c r="BU3310" t="s">
        <v>1406</v>
      </c>
      <c r="BV3310" t="s">
        <v>90</v>
      </c>
      <c r="BY3310">
        <v>1200</v>
      </c>
      <c r="CC3310" t="s">
        <v>76</v>
      </c>
      <c r="CD3310">
        <v>1609</v>
      </c>
      <c r="CE3310" t="s">
        <v>96</v>
      </c>
      <c r="CF3310" s="3">
        <v>43766</v>
      </c>
      <c r="CI3310">
        <v>1</v>
      </c>
      <c r="CJ3310">
        <v>1</v>
      </c>
      <c r="CK3310">
        <v>22</v>
      </c>
      <c r="CL3310" t="s">
        <v>87</v>
      </c>
    </row>
    <row r="3311" spans="1:90">
      <c r="A3311" t="s">
        <v>72</v>
      </c>
      <c r="B3311" t="s">
        <v>73</v>
      </c>
      <c r="C3311" t="s">
        <v>74</v>
      </c>
      <c r="E3311" t="str">
        <f>"FES1162719116"</f>
        <v>FES1162719116</v>
      </c>
      <c r="F3311" s="3">
        <v>43762</v>
      </c>
      <c r="G3311">
        <v>202004</v>
      </c>
      <c r="H3311" t="s">
        <v>75</v>
      </c>
      <c r="I3311" t="s">
        <v>76</v>
      </c>
      <c r="J3311" t="s">
        <v>77</v>
      </c>
      <c r="K3311" t="s">
        <v>78</v>
      </c>
      <c r="L3311" t="s">
        <v>215</v>
      </c>
      <c r="M3311" t="s">
        <v>216</v>
      </c>
      <c r="N3311" t="s">
        <v>989</v>
      </c>
      <c r="O3311" t="s">
        <v>82</v>
      </c>
      <c r="P3311" t="str">
        <f>"2170711066                    "</f>
        <v xml:space="preserve">2170711066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8.7899999999999991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 s="4">
        <v>50.66</v>
      </c>
      <c r="BM3311" s="4">
        <v>7.6</v>
      </c>
      <c r="BN3311" s="4">
        <v>58.26</v>
      </c>
      <c r="BO3311" s="4">
        <v>58.26</v>
      </c>
      <c r="BQ3311" t="s">
        <v>83</v>
      </c>
      <c r="BR3311" t="s">
        <v>84</v>
      </c>
      <c r="BS3311" s="3">
        <v>43763</v>
      </c>
      <c r="BT3311" s="5">
        <v>0.37152777777777773</v>
      </c>
      <c r="BU3311" t="s">
        <v>1808</v>
      </c>
      <c r="BV3311" t="s">
        <v>90</v>
      </c>
      <c r="BY3311">
        <v>1200</v>
      </c>
      <c r="CA3311" t="s">
        <v>219</v>
      </c>
      <c r="CC3311" t="s">
        <v>216</v>
      </c>
      <c r="CD3311">
        <v>3212</v>
      </c>
      <c r="CE3311" t="s">
        <v>96</v>
      </c>
      <c r="CF3311" s="3">
        <v>43766</v>
      </c>
      <c r="CI3311">
        <v>1</v>
      </c>
      <c r="CJ3311">
        <v>1</v>
      </c>
      <c r="CK3311">
        <v>21</v>
      </c>
      <c r="CL3311" t="s">
        <v>87</v>
      </c>
    </row>
    <row r="3312" spans="1:90">
      <c r="A3312" t="s">
        <v>72</v>
      </c>
      <c r="B3312" t="s">
        <v>73</v>
      </c>
      <c r="C3312" t="s">
        <v>74</v>
      </c>
      <c r="E3312" t="str">
        <f>"FES1162718937"</f>
        <v>FES1162718937</v>
      </c>
      <c r="F3312" s="3">
        <v>43762</v>
      </c>
      <c r="G3312">
        <v>202004</v>
      </c>
      <c r="H3312" t="s">
        <v>75</v>
      </c>
      <c r="I3312" t="s">
        <v>76</v>
      </c>
      <c r="J3312" t="s">
        <v>77</v>
      </c>
      <c r="K3312" t="s">
        <v>78</v>
      </c>
      <c r="L3312" t="s">
        <v>114</v>
      </c>
      <c r="M3312" t="s">
        <v>115</v>
      </c>
      <c r="N3312" t="s">
        <v>3215</v>
      </c>
      <c r="O3312" t="s">
        <v>82</v>
      </c>
      <c r="P3312" t="str">
        <f>"2170711200                    "</f>
        <v xml:space="preserve">2170711200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8.7899999999999991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 s="4">
        <v>50.66</v>
      </c>
      <c r="BM3312" s="4">
        <v>7.6</v>
      </c>
      <c r="BN3312" s="4">
        <v>58.26</v>
      </c>
      <c r="BO3312" s="4">
        <v>58.26</v>
      </c>
      <c r="BQ3312" t="s">
        <v>3216</v>
      </c>
      <c r="BR3312" t="s">
        <v>84</v>
      </c>
      <c r="BS3312" s="3">
        <v>43763</v>
      </c>
      <c r="BT3312" s="5">
        <v>0.31944444444444448</v>
      </c>
      <c r="BU3312" t="s">
        <v>1610</v>
      </c>
      <c r="BV3312" t="s">
        <v>90</v>
      </c>
      <c r="BY3312">
        <v>1200</v>
      </c>
      <c r="CA3312" t="s">
        <v>366</v>
      </c>
      <c r="CC3312" t="s">
        <v>115</v>
      </c>
      <c r="CD3312">
        <v>184</v>
      </c>
      <c r="CE3312" t="s">
        <v>96</v>
      </c>
      <c r="CF3312" s="3">
        <v>43767</v>
      </c>
      <c r="CI3312">
        <v>1</v>
      </c>
      <c r="CJ3312">
        <v>1</v>
      </c>
      <c r="CK3312">
        <v>21</v>
      </c>
      <c r="CL3312" t="s">
        <v>87</v>
      </c>
    </row>
    <row r="3313" spans="1:90">
      <c r="A3313" t="s">
        <v>72</v>
      </c>
      <c r="B3313" t="s">
        <v>73</v>
      </c>
      <c r="C3313" t="s">
        <v>74</v>
      </c>
      <c r="E3313" t="str">
        <f>"FES1162719093"</f>
        <v>FES1162719093</v>
      </c>
      <c r="F3313" s="3">
        <v>43762</v>
      </c>
      <c r="G3313">
        <v>202004</v>
      </c>
      <c r="H3313" t="s">
        <v>75</v>
      </c>
      <c r="I3313" t="s">
        <v>76</v>
      </c>
      <c r="J3313" t="s">
        <v>77</v>
      </c>
      <c r="K3313" t="s">
        <v>78</v>
      </c>
      <c r="L3313" t="s">
        <v>142</v>
      </c>
      <c r="M3313" t="s">
        <v>143</v>
      </c>
      <c r="N3313" t="s">
        <v>718</v>
      </c>
      <c r="O3313" t="s">
        <v>82</v>
      </c>
      <c r="P3313" t="str">
        <f>"2170713746                    "</f>
        <v xml:space="preserve">2170713746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10.99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4.4000000000000004</v>
      </c>
      <c r="BJ3313">
        <v>3.2</v>
      </c>
      <c r="BK3313">
        <v>4.5</v>
      </c>
      <c r="BL3313" s="4">
        <v>63.3</v>
      </c>
      <c r="BM3313" s="4">
        <v>9.5</v>
      </c>
      <c r="BN3313" s="4">
        <v>72.8</v>
      </c>
      <c r="BO3313" s="4">
        <v>72.8</v>
      </c>
      <c r="BQ3313" t="s">
        <v>95</v>
      </c>
      <c r="BR3313" t="s">
        <v>84</v>
      </c>
      <c r="BS3313" s="3">
        <v>43763</v>
      </c>
      <c r="BT3313" s="5">
        <v>0.27430555555555552</v>
      </c>
      <c r="BU3313" t="s">
        <v>719</v>
      </c>
      <c r="BV3313" t="s">
        <v>90</v>
      </c>
      <c r="BY3313">
        <v>16047.23</v>
      </c>
      <c r="CA3313" t="s">
        <v>388</v>
      </c>
      <c r="CC3313" t="s">
        <v>143</v>
      </c>
      <c r="CD3313">
        <v>1459</v>
      </c>
      <c r="CE3313" t="s">
        <v>86</v>
      </c>
      <c r="CF3313" s="3">
        <v>43767</v>
      </c>
      <c r="CI3313">
        <v>1</v>
      </c>
      <c r="CJ3313">
        <v>1</v>
      </c>
      <c r="CK3313">
        <v>22</v>
      </c>
      <c r="CL3313" t="s">
        <v>87</v>
      </c>
    </row>
    <row r="3314" spans="1:90">
      <c r="A3314" t="s">
        <v>72</v>
      </c>
      <c r="B3314" t="s">
        <v>73</v>
      </c>
      <c r="C3314" t="s">
        <v>74</v>
      </c>
      <c r="E3314" t="str">
        <f>"FES1162719152"</f>
        <v>FES1162719152</v>
      </c>
      <c r="F3314" s="3">
        <v>43762</v>
      </c>
      <c r="G3314">
        <v>202004</v>
      </c>
      <c r="H3314" t="s">
        <v>75</v>
      </c>
      <c r="I3314" t="s">
        <v>76</v>
      </c>
      <c r="J3314" t="s">
        <v>77</v>
      </c>
      <c r="K3314" t="s">
        <v>78</v>
      </c>
      <c r="L3314" t="s">
        <v>222</v>
      </c>
      <c r="M3314" t="s">
        <v>223</v>
      </c>
      <c r="N3314" t="s">
        <v>503</v>
      </c>
      <c r="O3314" t="s">
        <v>82</v>
      </c>
      <c r="P3314" t="str">
        <f>"2170713757                    "</f>
        <v xml:space="preserve">2170713757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8.7899999999999991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 s="4">
        <v>50.66</v>
      </c>
      <c r="BM3314" s="4">
        <v>7.6</v>
      </c>
      <c r="BN3314" s="4">
        <v>58.26</v>
      </c>
      <c r="BO3314" s="4">
        <v>58.26</v>
      </c>
      <c r="BQ3314" t="s">
        <v>2574</v>
      </c>
      <c r="BR3314" t="s">
        <v>84</v>
      </c>
      <c r="BS3314" s="3">
        <v>43763</v>
      </c>
      <c r="BT3314" s="5">
        <v>0.41666666666666669</v>
      </c>
      <c r="BU3314" t="s">
        <v>3217</v>
      </c>
      <c r="BV3314" t="s">
        <v>90</v>
      </c>
      <c r="BY3314">
        <v>1200</v>
      </c>
      <c r="CA3314" t="s">
        <v>505</v>
      </c>
      <c r="CC3314" t="s">
        <v>223</v>
      </c>
      <c r="CD3314">
        <v>157</v>
      </c>
      <c r="CE3314" t="s">
        <v>96</v>
      </c>
      <c r="CF3314" s="3">
        <v>43766</v>
      </c>
      <c r="CI3314">
        <v>1</v>
      </c>
      <c r="CJ3314">
        <v>1</v>
      </c>
      <c r="CK3314">
        <v>21</v>
      </c>
      <c r="CL3314" t="s">
        <v>87</v>
      </c>
    </row>
    <row r="3315" spans="1:90">
      <c r="A3315" t="s">
        <v>72</v>
      </c>
      <c r="B3315" t="s">
        <v>73</v>
      </c>
      <c r="C3315" t="s">
        <v>74</v>
      </c>
      <c r="E3315" t="str">
        <f>"FES1162719154"</f>
        <v>FES1162719154</v>
      </c>
      <c r="F3315" s="3">
        <v>43762</v>
      </c>
      <c r="G3315">
        <v>202004</v>
      </c>
      <c r="H3315" t="s">
        <v>75</v>
      </c>
      <c r="I3315" t="s">
        <v>76</v>
      </c>
      <c r="J3315" t="s">
        <v>77</v>
      </c>
      <c r="K3315" t="s">
        <v>78</v>
      </c>
      <c r="L3315" t="s">
        <v>114</v>
      </c>
      <c r="M3315" t="s">
        <v>115</v>
      </c>
      <c r="N3315" t="s">
        <v>126</v>
      </c>
      <c r="O3315" t="s">
        <v>82</v>
      </c>
      <c r="P3315" t="str">
        <f>"2170713762                    "</f>
        <v xml:space="preserve">2170713762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8.7899999999999991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 s="4">
        <v>50.66</v>
      </c>
      <c r="BM3315" s="4">
        <v>7.6</v>
      </c>
      <c r="BN3315" s="4">
        <v>58.26</v>
      </c>
      <c r="BO3315" s="4">
        <v>58.26</v>
      </c>
      <c r="BQ3315" t="s">
        <v>95</v>
      </c>
      <c r="BR3315" t="s">
        <v>84</v>
      </c>
      <c r="BS3315" s="3">
        <v>43763</v>
      </c>
      <c r="BT3315" s="5">
        <v>0.36458333333333331</v>
      </c>
      <c r="BU3315" t="s">
        <v>3054</v>
      </c>
      <c r="BV3315" t="s">
        <v>90</v>
      </c>
      <c r="BY3315">
        <v>1200</v>
      </c>
      <c r="CA3315" t="s">
        <v>150</v>
      </c>
      <c r="CC3315" t="s">
        <v>115</v>
      </c>
      <c r="CD3315">
        <v>200</v>
      </c>
      <c r="CE3315" t="s">
        <v>96</v>
      </c>
      <c r="CF3315" s="3">
        <v>43766</v>
      </c>
      <c r="CI3315">
        <v>1</v>
      </c>
      <c r="CJ3315">
        <v>1</v>
      </c>
      <c r="CK3315">
        <v>21</v>
      </c>
      <c r="CL3315" t="s">
        <v>87</v>
      </c>
    </row>
    <row r="3316" spans="1:90">
      <c r="A3316" t="s">
        <v>72</v>
      </c>
      <c r="B3316" t="s">
        <v>73</v>
      </c>
      <c r="C3316" t="s">
        <v>74</v>
      </c>
      <c r="E3316" t="str">
        <f>"FES1162719128"</f>
        <v>FES1162719128</v>
      </c>
      <c r="F3316" s="3">
        <v>43762</v>
      </c>
      <c r="G3316">
        <v>202004</v>
      </c>
      <c r="H3316" t="s">
        <v>75</v>
      </c>
      <c r="I3316" t="s">
        <v>76</v>
      </c>
      <c r="J3316" t="s">
        <v>77</v>
      </c>
      <c r="K3316" t="s">
        <v>78</v>
      </c>
      <c r="L3316" t="s">
        <v>114</v>
      </c>
      <c r="M3316" t="s">
        <v>115</v>
      </c>
      <c r="N3316" t="s">
        <v>3215</v>
      </c>
      <c r="O3316" t="s">
        <v>82</v>
      </c>
      <c r="P3316" t="str">
        <f>"2170711200                    "</f>
        <v xml:space="preserve">2170711200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8.7899999999999991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 s="4">
        <v>50.66</v>
      </c>
      <c r="BM3316" s="4">
        <v>7.6</v>
      </c>
      <c r="BN3316" s="4">
        <v>58.26</v>
      </c>
      <c r="BO3316" s="4">
        <v>58.26</v>
      </c>
      <c r="BQ3316" t="s">
        <v>3216</v>
      </c>
      <c r="BR3316" t="s">
        <v>84</v>
      </c>
      <c r="BS3316" s="3">
        <v>43763</v>
      </c>
      <c r="BT3316" s="5">
        <v>0.31944444444444448</v>
      </c>
      <c r="BU3316" t="s">
        <v>1610</v>
      </c>
      <c r="BV3316" t="s">
        <v>90</v>
      </c>
      <c r="BY3316">
        <v>1200</v>
      </c>
      <c r="CA3316" t="s">
        <v>366</v>
      </c>
      <c r="CC3316" t="s">
        <v>115</v>
      </c>
      <c r="CD3316">
        <v>184</v>
      </c>
      <c r="CE3316" t="s">
        <v>96</v>
      </c>
      <c r="CF3316" s="3">
        <v>43767</v>
      </c>
      <c r="CI3316">
        <v>1</v>
      </c>
      <c r="CJ3316">
        <v>1</v>
      </c>
      <c r="CK3316">
        <v>21</v>
      </c>
      <c r="CL3316" t="s">
        <v>87</v>
      </c>
    </row>
    <row r="3317" spans="1:90">
      <c r="A3317" t="s">
        <v>72</v>
      </c>
      <c r="B3317" t="s">
        <v>73</v>
      </c>
      <c r="C3317" t="s">
        <v>74</v>
      </c>
      <c r="E3317" t="str">
        <f>"FES1162719083"</f>
        <v>FES1162719083</v>
      </c>
      <c r="F3317" s="3">
        <v>43762</v>
      </c>
      <c r="G3317">
        <v>202004</v>
      </c>
      <c r="H3317" t="s">
        <v>75</v>
      </c>
      <c r="I3317" t="s">
        <v>76</v>
      </c>
      <c r="J3317" t="s">
        <v>77</v>
      </c>
      <c r="K3317" t="s">
        <v>78</v>
      </c>
      <c r="L3317" t="s">
        <v>114</v>
      </c>
      <c r="M3317" t="s">
        <v>115</v>
      </c>
      <c r="N3317" t="s">
        <v>364</v>
      </c>
      <c r="O3317" t="s">
        <v>82</v>
      </c>
      <c r="P3317" t="str">
        <f>"2170713706                    "</f>
        <v xml:space="preserve">2170713706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8.7899999999999991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 s="4">
        <v>50.66</v>
      </c>
      <c r="BM3317" s="4">
        <v>7.6</v>
      </c>
      <c r="BN3317" s="4">
        <v>58.26</v>
      </c>
      <c r="BO3317" s="4">
        <v>58.26</v>
      </c>
      <c r="BQ3317" t="s">
        <v>95</v>
      </c>
      <c r="BR3317" t="s">
        <v>84</v>
      </c>
      <c r="BS3317" s="3">
        <v>43763</v>
      </c>
      <c r="BT3317" s="5">
        <v>0.33333333333333331</v>
      </c>
      <c r="BU3317" t="s">
        <v>3218</v>
      </c>
      <c r="BV3317" t="s">
        <v>90</v>
      </c>
      <c r="BY3317">
        <v>1200</v>
      </c>
      <c r="CA3317" t="s">
        <v>366</v>
      </c>
      <c r="CC3317" t="s">
        <v>115</v>
      </c>
      <c r="CD3317">
        <v>184</v>
      </c>
      <c r="CE3317" t="s">
        <v>96</v>
      </c>
      <c r="CF3317" s="3">
        <v>43767</v>
      </c>
      <c r="CI3317">
        <v>1</v>
      </c>
      <c r="CJ3317">
        <v>1</v>
      </c>
      <c r="CK3317">
        <v>21</v>
      </c>
      <c r="CL3317" t="s">
        <v>87</v>
      </c>
    </row>
    <row r="3318" spans="1:90">
      <c r="A3318" t="s">
        <v>72</v>
      </c>
      <c r="B3318" t="s">
        <v>73</v>
      </c>
      <c r="C3318" t="s">
        <v>74</v>
      </c>
      <c r="E3318" t="str">
        <f>"FES1162719071"</f>
        <v>FES1162719071</v>
      </c>
      <c r="F3318" s="3">
        <v>43762</v>
      </c>
      <c r="G3318">
        <v>202004</v>
      </c>
      <c r="H3318" t="s">
        <v>75</v>
      </c>
      <c r="I3318" t="s">
        <v>76</v>
      </c>
      <c r="J3318" t="s">
        <v>77</v>
      </c>
      <c r="K3318" t="s">
        <v>78</v>
      </c>
      <c r="L3318" t="s">
        <v>75</v>
      </c>
      <c r="M3318" t="s">
        <v>76</v>
      </c>
      <c r="N3318" t="s">
        <v>1816</v>
      </c>
      <c r="O3318" t="s">
        <v>82</v>
      </c>
      <c r="P3318" t="str">
        <f>"2170713349                    "</f>
        <v xml:space="preserve">2170713349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6.87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 s="4">
        <v>39.58</v>
      </c>
      <c r="BM3318" s="4">
        <v>5.94</v>
      </c>
      <c r="BN3318" s="4">
        <v>45.52</v>
      </c>
      <c r="BO3318" s="4">
        <v>45.52</v>
      </c>
      <c r="BQ3318" t="s">
        <v>95</v>
      </c>
      <c r="BR3318" t="s">
        <v>84</v>
      </c>
      <c r="BS3318" s="3">
        <v>43763</v>
      </c>
      <c r="BT3318" s="5">
        <v>0.33333333333333331</v>
      </c>
      <c r="BU3318" t="s">
        <v>1406</v>
      </c>
      <c r="BV3318" t="s">
        <v>90</v>
      </c>
      <c r="BY3318">
        <v>1200</v>
      </c>
      <c r="CC3318" t="s">
        <v>76</v>
      </c>
      <c r="CD3318">
        <v>1609</v>
      </c>
      <c r="CE3318" t="s">
        <v>96</v>
      </c>
      <c r="CF3318" s="3">
        <v>43766</v>
      </c>
      <c r="CI3318">
        <v>1</v>
      </c>
      <c r="CJ3318">
        <v>1</v>
      </c>
      <c r="CK3318">
        <v>22</v>
      </c>
      <c r="CL3318" t="s">
        <v>87</v>
      </c>
    </row>
    <row r="3319" spans="1:90">
      <c r="A3319" t="s">
        <v>72</v>
      </c>
      <c r="B3319" t="s">
        <v>73</v>
      </c>
      <c r="C3319" t="s">
        <v>74</v>
      </c>
      <c r="E3319" t="str">
        <f>"FES1162719167"</f>
        <v>FES1162719167</v>
      </c>
      <c r="F3319" s="3">
        <v>43762</v>
      </c>
      <c r="G3319">
        <v>202004</v>
      </c>
      <c r="H3319" t="s">
        <v>75</v>
      </c>
      <c r="I3319" t="s">
        <v>76</v>
      </c>
      <c r="J3319" t="s">
        <v>77</v>
      </c>
      <c r="K3319" t="s">
        <v>78</v>
      </c>
      <c r="L3319" t="s">
        <v>114</v>
      </c>
      <c r="M3319" t="s">
        <v>115</v>
      </c>
      <c r="N3319" t="s">
        <v>1906</v>
      </c>
      <c r="O3319" t="s">
        <v>82</v>
      </c>
      <c r="P3319" t="str">
        <f>"2170713779                    "</f>
        <v xml:space="preserve">2170713779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8.7899999999999991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 s="4">
        <v>50.66</v>
      </c>
      <c r="BM3319" s="4">
        <v>7.6</v>
      </c>
      <c r="BN3319" s="4">
        <v>58.26</v>
      </c>
      <c r="BO3319" s="4">
        <v>58.26</v>
      </c>
      <c r="BQ3319" t="s">
        <v>95</v>
      </c>
      <c r="BR3319" t="s">
        <v>84</v>
      </c>
      <c r="BS3319" s="3">
        <v>43763</v>
      </c>
      <c r="BT3319" s="5">
        <v>0.3611111111111111</v>
      </c>
      <c r="BU3319" t="s">
        <v>3214</v>
      </c>
      <c r="BV3319" t="s">
        <v>90</v>
      </c>
      <c r="BY3319">
        <v>1200</v>
      </c>
      <c r="CA3319" t="s">
        <v>150</v>
      </c>
      <c r="CC3319" t="s">
        <v>115</v>
      </c>
      <c r="CD3319">
        <v>200</v>
      </c>
      <c r="CE3319" t="s">
        <v>96</v>
      </c>
      <c r="CF3319" s="3">
        <v>43766</v>
      </c>
      <c r="CI3319">
        <v>1</v>
      </c>
      <c r="CJ3319">
        <v>1</v>
      </c>
      <c r="CK3319">
        <v>21</v>
      </c>
      <c r="CL3319" t="s">
        <v>87</v>
      </c>
    </row>
    <row r="3320" spans="1:90">
      <c r="A3320" t="s">
        <v>72</v>
      </c>
      <c r="B3320" t="s">
        <v>73</v>
      </c>
      <c r="C3320" t="s">
        <v>74</v>
      </c>
      <c r="E3320" t="str">
        <f>"FES1162718931"</f>
        <v>FES1162718931</v>
      </c>
      <c r="F3320" s="3">
        <v>43762</v>
      </c>
      <c r="G3320">
        <v>202004</v>
      </c>
      <c r="H3320" t="s">
        <v>75</v>
      </c>
      <c r="I3320" t="s">
        <v>76</v>
      </c>
      <c r="J3320" t="s">
        <v>77</v>
      </c>
      <c r="K3320" t="s">
        <v>78</v>
      </c>
      <c r="L3320" t="s">
        <v>545</v>
      </c>
      <c r="M3320" t="s">
        <v>546</v>
      </c>
      <c r="N3320" t="s">
        <v>547</v>
      </c>
      <c r="O3320" t="s">
        <v>82</v>
      </c>
      <c r="P3320" t="str">
        <f>"2170711086                    "</f>
        <v xml:space="preserve">2170711086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30.76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2.4</v>
      </c>
      <c r="BJ3320">
        <v>6.7</v>
      </c>
      <c r="BK3320">
        <v>7</v>
      </c>
      <c r="BL3320" s="4">
        <v>177.23</v>
      </c>
      <c r="BM3320" s="4">
        <v>26.58</v>
      </c>
      <c r="BN3320" s="4">
        <v>203.81</v>
      </c>
      <c r="BO3320" s="4">
        <v>203.81</v>
      </c>
      <c r="BQ3320" t="s">
        <v>95</v>
      </c>
      <c r="BR3320" t="s">
        <v>84</v>
      </c>
      <c r="BS3320" s="3">
        <v>43763</v>
      </c>
      <c r="BT3320" s="5">
        <v>0.36805555555555558</v>
      </c>
      <c r="BU3320" t="s">
        <v>548</v>
      </c>
      <c r="BV3320" t="s">
        <v>90</v>
      </c>
      <c r="BY3320">
        <v>33488.639999999999</v>
      </c>
      <c r="CC3320" t="s">
        <v>546</v>
      </c>
      <c r="CD3320">
        <v>6536</v>
      </c>
      <c r="CE3320" t="s">
        <v>86</v>
      </c>
      <c r="CF3320" s="3">
        <v>43767</v>
      </c>
      <c r="CI3320">
        <v>1</v>
      </c>
      <c r="CJ3320">
        <v>1</v>
      </c>
      <c r="CK3320">
        <v>21</v>
      </c>
      <c r="CL3320" t="s">
        <v>87</v>
      </c>
    </row>
    <row r="3321" spans="1:90">
      <c r="A3321" t="s">
        <v>72</v>
      </c>
      <c r="B3321" t="s">
        <v>73</v>
      </c>
      <c r="C3321" t="s">
        <v>74</v>
      </c>
      <c r="E3321" t="str">
        <f>"FES1162719053"</f>
        <v>FES1162719053</v>
      </c>
      <c r="F3321" s="3">
        <v>43762</v>
      </c>
      <c r="G3321">
        <v>202004</v>
      </c>
      <c r="H3321" t="s">
        <v>75</v>
      </c>
      <c r="I3321" t="s">
        <v>76</v>
      </c>
      <c r="J3321" t="s">
        <v>77</v>
      </c>
      <c r="K3321" t="s">
        <v>78</v>
      </c>
      <c r="L3321" t="s">
        <v>92</v>
      </c>
      <c r="M3321" t="s">
        <v>93</v>
      </c>
      <c r="N3321" t="s">
        <v>212</v>
      </c>
      <c r="O3321" t="s">
        <v>82</v>
      </c>
      <c r="P3321" t="str">
        <f>"2170711697                    "</f>
        <v xml:space="preserve">2170711697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30.76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7</v>
      </c>
      <c r="BJ3321">
        <v>5.0999999999999996</v>
      </c>
      <c r="BK3321">
        <v>7</v>
      </c>
      <c r="BL3321" s="4">
        <v>177.23</v>
      </c>
      <c r="BM3321" s="4">
        <v>26.58</v>
      </c>
      <c r="BN3321" s="4">
        <v>203.81</v>
      </c>
      <c r="BO3321" s="4">
        <v>203.81</v>
      </c>
      <c r="BQ3321" t="s">
        <v>95</v>
      </c>
      <c r="BR3321" t="s">
        <v>84</v>
      </c>
      <c r="BS3321" s="3">
        <v>43763</v>
      </c>
      <c r="BT3321" s="5">
        <v>0.35902777777777778</v>
      </c>
      <c r="BU3321" t="s">
        <v>3219</v>
      </c>
      <c r="BV3321" t="s">
        <v>90</v>
      </c>
      <c r="BY3321">
        <v>25734.240000000002</v>
      </c>
      <c r="CA3321" t="s">
        <v>214</v>
      </c>
      <c r="CC3321" t="s">
        <v>93</v>
      </c>
      <c r="CD3321">
        <v>7405</v>
      </c>
      <c r="CE3321" t="s">
        <v>86</v>
      </c>
      <c r="CF3321" s="3">
        <v>43766</v>
      </c>
      <c r="CI3321">
        <v>1</v>
      </c>
      <c r="CJ3321">
        <v>1</v>
      </c>
      <c r="CK3321">
        <v>21</v>
      </c>
      <c r="CL3321" t="s">
        <v>87</v>
      </c>
    </row>
    <row r="3322" spans="1:90">
      <c r="A3322" t="s">
        <v>72</v>
      </c>
      <c r="B3322" t="s">
        <v>73</v>
      </c>
      <c r="C3322" t="s">
        <v>74</v>
      </c>
      <c r="E3322" t="str">
        <f>"FES1162719033"</f>
        <v>FES1162719033</v>
      </c>
      <c r="F3322" s="3">
        <v>43762</v>
      </c>
      <c r="G3322">
        <v>202004</v>
      </c>
      <c r="H3322" t="s">
        <v>75</v>
      </c>
      <c r="I3322" t="s">
        <v>76</v>
      </c>
      <c r="J3322" t="s">
        <v>77</v>
      </c>
      <c r="K3322" t="s">
        <v>78</v>
      </c>
      <c r="L3322" t="s">
        <v>92</v>
      </c>
      <c r="M3322" t="s">
        <v>93</v>
      </c>
      <c r="N3322" t="s">
        <v>212</v>
      </c>
      <c r="O3322" t="s">
        <v>82</v>
      </c>
      <c r="P3322" t="str">
        <f>"2170707608                    "</f>
        <v xml:space="preserve">2170707608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15.38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3.1</v>
      </c>
      <c r="BJ3322">
        <v>3</v>
      </c>
      <c r="BK3322">
        <v>3.5</v>
      </c>
      <c r="BL3322" s="4">
        <v>88.63</v>
      </c>
      <c r="BM3322" s="4">
        <v>13.29</v>
      </c>
      <c r="BN3322" s="4">
        <v>101.92</v>
      </c>
      <c r="BO3322" s="4">
        <v>101.92</v>
      </c>
      <c r="BQ3322" t="s">
        <v>95</v>
      </c>
      <c r="BR3322" t="s">
        <v>84</v>
      </c>
      <c r="BS3322" s="3">
        <v>43763</v>
      </c>
      <c r="BT3322" s="5">
        <v>0.35902777777777778</v>
      </c>
      <c r="BU3322" t="s">
        <v>3219</v>
      </c>
      <c r="BV3322" t="s">
        <v>90</v>
      </c>
      <c r="BY3322">
        <v>15143.76</v>
      </c>
      <c r="CA3322" t="s">
        <v>214</v>
      </c>
      <c r="CC3322" t="s">
        <v>93</v>
      </c>
      <c r="CD3322">
        <v>7405</v>
      </c>
      <c r="CE3322" t="s">
        <v>86</v>
      </c>
      <c r="CF3322" s="3">
        <v>43766</v>
      </c>
      <c r="CI3322">
        <v>1</v>
      </c>
      <c r="CJ3322">
        <v>1</v>
      </c>
      <c r="CK3322">
        <v>21</v>
      </c>
      <c r="CL3322" t="s">
        <v>87</v>
      </c>
    </row>
    <row r="3323" spans="1:90">
      <c r="A3323" t="s">
        <v>72</v>
      </c>
      <c r="B3323" t="s">
        <v>73</v>
      </c>
      <c r="C3323" t="s">
        <v>74</v>
      </c>
      <c r="E3323" t="str">
        <f>"FES1162718964"</f>
        <v>FES1162718964</v>
      </c>
      <c r="F3323" s="3">
        <v>43762</v>
      </c>
      <c r="G3323">
        <v>202004</v>
      </c>
      <c r="H3323" t="s">
        <v>75</v>
      </c>
      <c r="I3323" t="s">
        <v>76</v>
      </c>
      <c r="J3323" t="s">
        <v>77</v>
      </c>
      <c r="K3323" t="s">
        <v>78</v>
      </c>
      <c r="L3323" t="s">
        <v>75</v>
      </c>
      <c r="M3323" t="s">
        <v>76</v>
      </c>
      <c r="N3323" t="s">
        <v>857</v>
      </c>
      <c r="O3323" t="s">
        <v>82</v>
      </c>
      <c r="P3323" t="str">
        <f>"2170712231                    "</f>
        <v xml:space="preserve">2170712231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6.87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 s="4">
        <v>39.58</v>
      </c>
      <c r="BM3323" s="4">
        <v>5.94</v>
      </c>
      <c r="BN3323" s="4">
        <v>45.52</v>
      </c>
      <c r="BO3323" s="4">
        <v>45.52</v>
      </c>
      <c r="BR3323" t="s">
        <v>84</v>
      </c>
      <c r="BS3323" s="3">
        <v>43763</v>
      </c>
      <c r="BT3323" s="5">
        <v>0.42708333333333331</v>
      </c>
      <c r="BU3323" t="s">
        <v>858</v>
      </c>
      <c r="BV3323" t="s">
        <v>90</v>
      </c>
      <c r="BY3323">
        <v>1200</v>
      </c>
      <c r="CA3323" t="s">
        <v>91</v>
      </c>
      <c r="CC3323" t="s">
        <v>76</v>
      </c>
      <c r="CD3323">
        <v>1624</v>
      </c>
      <c r="CE3323" t="s">
        <v>96</v>
      </c>
      <c r="CF3323" s="3">
        <v>43766</v>
      </c>
      <c r="CI3323">
        <v>1</v>
      </c>
      <c r="CJ3323">
        <v>1</v>
      </c>
      <c r="CK3323">
        <v>22</v>
      </c>
      <c r="CL3323" t="s">
        <v>87</v>
      </c>
    </row>
    <row r="3324" spans="1:90">
      <c r="A3324" t="s">
        <v>72</v>
      </c>
      <c r="B3324" t="s">
        <v>73</v>
      </c>
      <c r="C3324" t="s">
        <v>74</v>
      </c>
      <c r="E3324" t="str">
        <f>"FES1162718987"</f>
        <v>FES1162718987</v>
      </c>
      <c r="F3324" s="3">
        <v>43762</v>
      </c>
      <c r="G3324">
        <v>202004</v>
      </c>
      <c r="H3324" t="s">
        <v>75</v>
      </c>
      <c r="I3324" t="s">
        <v>76</v>
      </c>
      <c r="J3324" t="s">
        <v>77</v>
      </c>
      <c r="K3324" t="s">
        <v>78</v>
      </c>
      <c r="L3324" t="s">
        <v>75</v>
      </c>
      <c r="M3324" t="s">
        <v>76</v>
      </c>
      <c r="N3324" t="s">
        <v>1382</v>
      </c>
      <c r="O3324" t="s">
        <v>82</v>
      </c>
      <c r="P3324" t="str">
        <f>"2170713665                    "</f>
        <v xml:space="preserve">2170713665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6.87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 s="4">
        <v>39.58</v>
      </c>
      <c r="BM3324" s="4">
        <v>5.94</v>
      </c>
      <c r="BN3324" s="4">
        <v>45.52</v>
      </c>
      <c r="BO3324" s="4">
        <v>45.52</v>
      </c>
      <c r="BR3324" t="s">
        <v>84</v>
      </c>
      <c r="BS3324" s="3">
        <v>43763</v>
      </c>
      <c r="BT3324" s="5">
        <v>0.31944444444444448</v>
      </c>
      <c r="BU3324" t="s">
        <v>3220</v>
      </c>
      <c r="BV3324" t="s">
        <v>90</v>
      </c>
      <c r="BY3324">
        <v>1200</v>
      </c>
      <c r="CA3324" t="s">
        <v>1371</v>
      </c>
      <c r="CC3324" t="s">
        <v>76</v>
      </c>
      <c r="CD3324">
        <v>1609</v>
      </c>
      <c r="CE3324" t="s">
        <v>96</v>
      </c>
      <c r="CF3324" s="3">
        <v>43766</v>
      </c>
      <c r="CI3324">
        <v>1</v>
      </c>
      <c r="CJ3324">
        <v>1</v>
      </c>
      <c r="CK3324">
        <v>22</v>
      </c>
      <c r="CL3324" t="s">
        <v>87</v>
      </c>
    </row>
    <row r="3325" spans="1:90">
      <c r="A3325" t="s">
        <v>72</v>
      </c>
      <c r="B3325" t="s">
        <v>73</v>
      </c>
      <c r="C3325" t="s">
        <v>74</v>
      </c>
      <c r="E3325" t="str">
        <f>"FES1162718965"</f>
        <v>FES1162718965</v>
      </c>
      <c r="F3325" s="3">
        <v>43762</v>
      </c>
      <c r="G3325">
        <v>202004</v>
      </c>
      <c r="H3325" t="s">
        <v>75</v>
      </c>
      <c r="I3325" t="s">
        <v>76</v>
      </c>
      <c r="J3325" t="s">
        <v>77</v>
      </c>
      <c r="K3325" t="s">
        <v>78</v>
      </c>
      <c r="L3325" t="s">
        <v>479</v>
      </c>
      <c r="M3325" t="s">
        <v>480</v>
      </c>
      <c r="N3325" t="s">
        <v>1600</v>
      </c>
      <c r="O3325" t="s">
        <v>82</v>
      </c>
      <c r="P3325" t="str">
        <f>"2170712432                    "</f>
        <v xml:space="preserve">2170712432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12.36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 s="4">
        <v>71.239999999999995</v>
      </c>
      <c r="BM3325" s="4">
        <v>10.69</v>
      </c>
      <c r="BN3325" s="4">
        <v>81.93</v>
      </c>
      <c r="BO3325" s="4">
        <v>81.93</v>
      </c>
      <c r="BQ3325" t="s">
        <v>83</v>
      </c>
      <c r="BR3325" t="s">
        <v>84</v>
      </c>
      <c r="BS3325" s="3">
        <v>43763</v>
      </c>
      <c r="BT3325" s="5">
        <v>0.33333333333333331</v>
      </c>
      <c r="BU3325" t="s">
        <v>3221</v>
      </c>
      <c r="BV3325" t="s">
        <v>90</v>
      </c>
      <c r="BY3325">
        <v>1200</v>
      </c>
      <c r="CA3325" t="s">
        <v>837</v>
      </c>
      <c r="CC3325" t="s">
        <v>480</v>
      </c>
      <c r="CD3325">
        <v>1939</v>
      </c>
      <c r="CE3325" t="s">
        <v>96</v>
      </c>
      <c r="CF3325" s="3">
        <v>43766</v>
      </c>
      <c r="CI3325">
        <v>1</v>
      </c>
      <c r="CJ3325">
        <v>1</v>
      </c>
      <c r="CK3325">
        <v>24</v>
      </c>
      <c r="CL3325" t="s">
        <v>87</v>
      </c>
    </row>
    <row r="3326" spans="1:90">
      <c r="A3326" t="s">
        <v>72</v>
      </c>
      <c r="B3326" t="s">
        <v>73</v>
      </c>
      <c r="C3326" t="s">
        <v>74</v>
      </c>
      <c r="E3326" t="str">
        <f>"FES1162719118"</f>
        <v>FES1162719118</v>
      </c>
      <c r="F3326" s="3">
        <v>43762</v>
      </c>
      <c r="G3326">
        <v>202004</v>
      </c>
      <c r="H3326" t="s">
        <v>75</v>
      </c>
      <c r="I3326" t="s">
        <v>76</v>
      </c>
      <c r="J3326" t="s">
        <v>77</v>
      </c>
      <c r="K3326" t="s">
        <v>78</v>
      </c>
      <c r="L3326" t="s">
        <v>142</v>
      </c>
      <c r="M3326" t="s">
        <v>143</v>
      </c>
      <c r="N3326" t="s">
        <v>1575</v>
      </c>
      <c r="O3326" t="s">
        <v>82</v>
      </c>
      <c r="P3326" t="str">
        <f>"2170711097                    "</f>
        <v xml:space="preserve">2170711097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6.87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 s="4">
        <v>39.58</v>
      </c>
      <c r="BM3326" s="4">
        <v>5.94</v>
      </c>
      <c r="BN3326" s="4">
        <v>45.52</v>
      </c>
      <c r="BO3326" s="4">
        <v>45.52</v>
      </c>
      <c r="BR3326" t="s">
        <v>84</v>
      </c>
      <c r="BS3326" s="3">
        <v>43763</v>
      </c>
      <c r="BT3326" s="5">
        <v>0.27083333333333331</v>
      </c>
      <c r="BU3326" t="s">
        <v>1576</v>
      </c>
      <c r="BV3326" t="s">
        <v>90</v>
      </c>
      <c r="BY3326">
        <v>1200</v>
      </c>
      <c r="CA3326" t="s">
        <v>388</v>
      </c>
      <c r="CC3326" t="s">
        <v>143</v>
      </c>
      <c r="CD3326">
        <v>1460</v>
      </c>
      <c r="CE3326" t="s">
        <v>96</v>
      </c>
      <c r="CF3326" s="3">
        <v>43767</v>
      </c>
      <c r="CI3326">
        <v>1</v>
      </c>
      <c r="CJ3326">
        <v>1</v>
      </c>
      <c r="CK3326">
        <v>22</v>
      </c>
      <c r="CL3326" t="s">
        <v>87</v>
      </c>
    </row>
    <row r="3327" spans="1:90">
      <c r="A3327" t="s">
        <v>72</v>
      </c>
      <c r="B3327" t="s">
        <v>73</v>
      </c>
      <c r="C3327" t="s">
        <v>74</v>
      </c>
      <c r="E3327" t="str">
        <f>"FES1162718954"</f>
        <v>FES1162718954</v>
      </c>
      <c r="F3327" s="3">
        <v>43762</v>
      </c>
      <c r="G3327">
        <v>202004</v>
      </c>
      <c r="H3327" t="s">
        <v>75</v>
      </c>
      <c r="I3327" t="s">
        <v>76</v>
      </c>
      <c r="J3327" t="s">
        <v>77</v>
      </c>
      <c r="K3327" t="s">
        <v>78</v>
      </c>
      <c r="L3327" t="s">
        <v>506</v>
      </c>
      <c r="M3327" t="s">
        <v>507</v>
      </c>
      <c r="N3327" t="s">
        <v>3113</v>
      </c>
      <c r="O3327" t="s">
        <v>82</v>
      </c>
      <c r="P3327" t="str">
        <f>"2170711674                    "</f>
        <v xml:space="preserve">2170711674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12.36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 s="4">
        <v>71.239999999999995</v>
      </c>
      <c r="BM3327" s="4">
        <v>10.69</v>
      </c>
      <c r="BN3327" s="4">
        <v>81.93</v>
      </c>
      <c r="BO3327" s="4">
        <v>81.93</v>
      </c>
      <c r="BQ3327" t="s">
        <v>192</v>
      </c>
      <c r="BR3327" t="s">
        <v>84</v>
      </c>
      <c r="BS3327" s="3">
        <v>43763</v>
      </c>
      <c r="BT3327" s="5">
        <v>0.37361111111111112</v>
      </c>
      <c r="BU3327" t="s">
        <v>3152</v>
      </c>
      <c r="BV3327" t="s">
        <v>90</v>
      </c>
      <c r="BY3327">
        <v>1200</v>
      </c>
      <c r="CC3327" t="s">
        <v>507</v>
      </c>
      <c r="CD3327">
        <v>1739</v>
      </c>
      <c r="CE3327" t="s">
        <v>96</v>
      </c>
      <c r="CF3327" s="3">
        <v>43766</v>
      </c>
      <c r="CI3327">
        <v>1</v>
      </c>
      <c r="CJ3327">
        <v>1</v>
      </c>
      <c r="CK3327">
        <v>24</v>
      </c>
      <c r="CL3327" t="s">
        <v>87</v>
      </c>
    </row>
    <row r="3328" spans="1:90">
      <c r="A3328" t="s">
        <v>72</v>
      </c>
      <c r="B3328" t="s">
        <v>73</v>
      </c>
      <c r="C3328" t="s">
        <v>74</v>
      </c>
      <c r="E3328" t="str">
        <f>"FES1162719023"</f>
        <v>FES1162719023</v>
      </c>
      <c r="F3328" s="3">
        <v>43762</v>
      </c>
      <c r="G3328">
        <v>202004</v>
      </c>
      <c r="H3328" t="s">
        <v>75</v>
      </c>
      <c r="I3328" t="s">
        <v>76</v>
      </c>
      <c r="J3328" t="s">
        <v>77</v>
      </c>
      <c r="K3328" t="s">
        <v>78</v>
      </c>
      <c r="L3328" t="s">
        <v>2170</v>
      </c>
      <c r="M3328" t="s">
        <v>2171</v>
      </c>
      <c r="N3328" t="s">
        <v>3222</v>
      </c>
      <c r="O3328" t="s">
        <v>82</v>
      </c>
      <c r="P3328" t="str">
        <f>"2170713714                    "</f>
        <v xml:space="preserve">2170713714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12.36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 s="4">
        <v>71.239999999999995</v>
      </c>
      <c r="BM3328" s="4">
        <v>10.69</v>
      </c>
      <c r="BN3328" s="4">
        <v>81.93</v>
      </c>
      <c r="BO3328" s="4">
        <v>81.93</v>
      </c>
      <c r="BR3328" t="s">
        <v>84</v>
      </c>
      <c r="BS3328" s="3">
        <v>43763</v>
      </c>
      <c r="BT3328" s="5">
        <v>0.49861111111111112</v>
      </c>
      <c r="BU3328" t="s">
        <v>3223</v>
      </c>
      <c r="BV3328" t="s">
        <v>90</v>
      </c>
      <c r="BY3328">
        <v>1200</v>
      </c>
      <c r="CA3328" t="s">
        <v>2174</v>
      </c>
      <c r="CC3328" t="s">
        <v>2171</v>
      </c>
      <c r="CD3328">
        <v>1020</v>
      </c>
      <c r="CE3328" t="s">
        <v>96</v>
      </c>
      <c r="CF3328" s="3">
        <v>43766</v>
      </c>
      <c r="CI3328">
        <v>1</v>
      </c>
      <c r="CJ3328">
        <v>1</v>
      </c>
      <c r="CK3328">
        <v>24</v>
      </c>
      <c r="CL3328" t="s">
        <v>87</v>
      </c>
    </row>
    <row r="3329" spans="1:90">
      <c r="A3329" t="s">
        <v>72</v>
      </c>
      <c r="B3329" t="s">
        <v>73</v>
      </c>
      <c r="C3329" t="s">
        <v>74</v>
      </c>
      <c r="E3329" t="str">
        <f>"FES1162718932"</f>
        <v>FES1162718932</v>
      </c>
      <c r="F3329" s="3">
        <v>43762</v>
      </c>
      <c r="G3329">
        <v>202004</v>
      </c>
      <c r="H3329" t="s">
        <v>75</v>
      </c>
      <c r="I3329" t="s">
        <v>76</v>
      </c>
      <c r="J3329" t="s">
        <v>77</v>
      </c>
      <c r="K3329" t="s">
        <v>78</v>
      </c>
      <c r="L3329" t="s">
        <v>79</v>
      </c>
      <c r="M3329" t="s">
        <v>80</v>
      </c>
      <c r="N3329" t="s">
        <v>81</v>
      </c>
      <c r="O3329" t="s">
        <v>82</v>
      </c>
      <c r="P3329" t="str">
        <f>"2170711110                    "</f>
        <v xml:space="preserve">2170711110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6.87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 s="4">
        <v>39.58</v>
      </c>
      <c r="BM3329" s="4">
        <v>5.94</v>
      </c>
      <c r="BN3329" s="4">
        <v>45.52</v>
      </c>
      <c r="BO3329" s="4">
        <v>45.52</v>
      </c>
      <c r="BQ3329" t="s">
        <v>83</v>
      </c>
      <c r="BR3329" t="s">
        <v>84</v>
      </c>
      <c r="BS3329" s="3">
        <v>43763</v>
      </c>
      <c r="BT3329" s="5">
        <v>0.38472222222222219</v>
      </c>
      <c r="BU3329" t="s">
        <v>2291</v>
      </c>
      <c r="BV3329" t="s">
        <v>90</v>
      </c>
      <c r="BY3329">
        <v>1200</v>
      </c>
      <c r="CA3329" t="s">
        <v>3146</v>
      </c>
      <c r="CC3329" t="s">
        <v>80</v>
      </c>
      <c r="CD3329">
        <v>2094</v>
      </c>
      <c r="CE3329" t="s">
        <v>96</v>
      </c>
      <c r="CF3329" s="3">
        <v>43766</v>
      </c>
      <c r="CI3329">
        <v>1</v>
      </c>
      <c r="CJ3329">
        <v>1</v>
      </c>
      <c r="CK3329">
        <v>22</v>
      </c>
      <c r="CL3329" t="s">
        <v>87</v>
      </c>
    </row>
    <row r="3330" spans="1:90">
      <c r="A3330" t="s">
        <v>72</v>
      </c>
      <c r="B3330" t="s">
        <v>73</v>
      </c>
      <c r="C3330" t="s">
        <v>74</v>
      </c>
      <c r="E3330" t="str">
        <f>"FES1162719138"</f>
        <v>FES1162719138</v>
      </c>
      <c r="F3330" s="3">
        <v>43762</v>
      </c>
      <c r="G3330">
        <v>202004</v>
      </c>
      <c r="H3330" t="s">
        <v>75</v>
      </c>
      <c r="I3330" t="s">
        <v>76</v>
      </c>
      <c r="J3330" t="s">
        <v>77</v>
      </c>
      <c r="K3330" t="s">
        <v>78</v>
      </c>
      <c r="L3330" t="s">
        <v>436</v>
      </c>
      <c r="M3330" t="s">
        <v>437</v>
      </c>
      <c r="N3330" t="s">
        <v>812</v>
      </c>
      <c r="O3330" t="s">
        <v>82</v>
      </c>
      <c r="P3330" t="str">
        <f>"2170711283                    "</f>
        <v xml:space="preserve">2170711283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6.87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 s="4">
        <v>39.58</v>
      </c>
      <c r="BM3330" s="4">
        <v>5.94</v>
      </c>
      <c r="BN3330" s="4">
        <v>45.52</v>
      </c>
      <c r="BO3330" s="4">
        <v>45.52</v>
      </c>
      <c r="BQ3330" t="s">
        <v>3224</v>
      </c>
      <c r="BR3330" t="s">
        <v>84</v>
      </c>
      <c r="BS3330" s="3">
        <v>43763</v>
      </c>
      <c r="BT3330" s="5">
        <v>0.41666666666666669</v>
      </c>
      <c r="BU3330" t="s">
        <v>3225</v>
      </c>
      <c r="BV3330" t="s">
        <v>90</v>
      </c>
      <c r="BY3330">
        <v>1200</v>
      </c>
      <c r="CA3330" t="s">
        <v>133</v>
      </c>
      <c r="CC3330" t="s">
        <v>437</v>
      </c>
      <c r="CD3330">
        <v>1725</v>
      </c>
      <c r="CE3330" t="s">
        <v>96</v>
      </c>
      <c r="CF3330" s="3">
        <v>43767</v>
      </c>
      <c r="CI3330">
        <v>1</v>
      </c>
      <c r="CJ3330">
        <v>1</v>
      </c>
      <c r="CK3330">
        <v>22</v>
      </c>
      <c r="CL3330" t="s">
        <v>87</v>
      </c>
    </row>
    <row r="3331" spans="1:90">
      <c r="A3331" t="s">
        <v>72</v>
      </c>
      <c r="B3331" t="s">
        <v>73</v>
      </c>
      <c r="C3331" t="s">
        <v>74</v>
      </c>
      <c r="E3331" t="str">
        <f>"FES1162719112"</f>
        <v>FES1162719112</v>
      </c>
      <c r="F3331" s="3">
        <v>43762</v>
      </c>
      <c r="G3331">
        <v>202004</v>
      </c>
      <c r="H3331" t="s">
        <v>75</v>
      </c>
      <c r="I3331" t="s">
        <v>76</v>
      </c>
      <c r="J3331" t="s">
        <v>77</v>
      </c>
      <c r="K3331" t="s">
        <v>78</v>
      </c>
      <c r="L3331" t="s">
        <v>75</v>
      </c>
      <c r="M3331" t="s">
        <v>76</v>
      </c>
      <c r="N3331" t="s">
        <v>1034</v>
      </c>
      <c r="O3331" t="s">
        <v>82</v>
      </c>
      <c r="P3331" t="str">
        <f>"21707105056                   "</f>
        <v xml:space="preserve">21707105056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6.87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 s="4">
        <v>39.58</v>
      </c>
      <c r="BM3331" s="4">
        <v>5.94</v>
      </c>
      <c r="BN3331" s="4">
        <v>45.52</v>
      </c>
      <c r="BO3331" s="4">
        <v>45.52</v>
      </c>
      <c r="BQ3331" t="s">
        <v>1393</v>
      </c>
      <c r="BR3331" t="s">
        <v>84</v>
      </c>
      <c r="BS3331" s="3">
        <v>43763</v>
      </c>
      <c r="BT3331" s="5">
        <v>0.33263888888888887</v>
      </c>
      <c r="BU3331" t="s">
        <v>2880</v>
      </c>
      <c r="BV3331" t="s">
        <v>90</v>
      </c>
      <c r="BY3331">
        <v>1200</v>
      </c>
      <c r="CA3331" t="s">
        <v>2881</v>
      </c>
      <c r="CC3331" t="s">
        <v>76</v>
      </c>
      <c r="CD3331">
        <v>1619</v>
      </c>
      <c r="CE3331" t="s">
        <v>96</v>
      </c>
      <c r="CF3331" s="3">
        <v>43766</v>
      </c>
      <c r="CI3331">
        <v>1</v>
      </c>
      <c r="CJ3331">
        <v>1</v>
      </c>
      <c r="CK3331">
        <v>22</v>
      </c>
      <c r="CL3331" t="s">
        <v>87</v>
      </c>
    </row>
    <row r="3332" spans="1:90">
      <c r="A3332" t="s">
        <v>72</v>
      </c>
      <c r="B3332" t="s">
        <v>73</v>
      </c>
      <c r="C3332" t="s">
        <v>74</v>
      </c>
      <c r="E3332" t="str">
        <f>"FES1162719140"</f>
        <v>FES1162719140</v>
      </c>
      <c r="F3332" s="3">
        <v>43762</v>
      </c>
      <c r="G3332">
        <v>202004</v>
      </c>
      <c r="H3332" t="s">
        <v>75</v>
      </c>
      <c r="I3332" t="s">
        <v>76</v>
      </c>
      <c r="J3332" t="s">
        <v>77</v>
      </c>
      <c r="K3332" t="s">
        <v>78</v>
      </c>
      <c r="L3332" t="s">
        <v>436</v>
      </c>
      <c r="M3332" t="s">
        <v>437</v>
      </c>
      <c r="N3332" t="s">
        <v>812</v>
      </c>
      <c r="O3332" t="s">
        <v>82</v>
      </c>
      <c r="P3332" t="str">
        <f>"2170711291                    "</f>
        <v xml:space="preserve">2170711291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6.87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 s="4">
        <v>39.58</v>
      </c>
      <c r="BM3332" s="4">
        <v>5.94</v>
      </c>
      <c r="BN3332" s="4">
        <v>45.52</v>
      </c>
      <c r="BO3332" s="4">
        <v>45.52</v>
      </c>
      <c r="BQ3332" t="s">
        <v>3224</v>
      </c>
      <c r="BR3332" t="s">
        <v>84</v>
      </c>
      <c r="BS3332" s="3">
        <v>43763</v>
      </c>
      <c r="BT3332" s="5">
        <v>0.41666666666666669</v>
      </c>
      <c r="BU3332" t="s">
        <v>1471</v>
      </c>
      <c r="BV3332" t="s">
        <v>90</v>
      </c>
      <c r="BY3332">
        <v>1200</v>
      </c>
      <c r="CA3332" t="s">
        <v>133</v>
      </c>
      <c r="CC3332" t="s">
        <v>437</v>
      </c>
      <c r="CD3332">
        <v>1725</v>
      </c>
      <c r="CE3332" t="s">
        <v>96</v>
      </c>
      <c r="CF3332" s="3">
        <v>43767</v>
      </c>
      <c r="CI3332">
        <v>1</v>
      </c>
      <c r="CJ3332">
        <v>1</v>
      </c>
      <c r="CK3332">
        <v>22</v>
      </c>
      <c r="CL3332" t="s">
        <v>87</v>
      </c>
    </row>
    <row r="3333" spans="1:90">
      <c r="A3333" t="s">
        <v>72</v>
      </c>
      <c r="B3333" t="s">
        <v>73</v>
      </c>
      <c r="C3333" t="s">
        <v>74</v>
      </c>
      <c r="E3333" t="str">
        <f>"FES1162719136"</f>
        <v>FES1162719136</v>
      </c>
      <c r="F3333" s="3">
        <v>43762</v>
      </c>
      <c r="G3333">
        <v>202004</v>
      </c>
      <c r="H3333" t="s">
        <v>75</v>
      </c>
      <c r="I3333" t="s">
        <v>76</v>
      </c>
      <c r="J3333" t="s">
        <v>77</v>
      </c>
      <c r="K3333" t="s">
        <v>78</v>
      </c>
      <c r="L3333" t="s">
        <v>436</v>
      </c>
      <c r="M3333" t="s">
        <v>437</v>
      </c>
      <c r="N3333" t="s">
        <v>812</v>
      </c>
      <c r="O3333" t="s">
        <v>82</v>
      </c>
      <c r="P3333" t="str">
        <f>"2170711278                    "</f>
        <v xml:space="preserve">2170711278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6.87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 s="4">
        <v>39.58</v>
      </c>
      <c r="BM3333" s="4">
        <v>5.94</v>
      </c>
      <c r="BN3333" s="4">
        <v>45.52</v>
      </c>
      <c r="BO3333" s="4">
        <v>45.52</v>
      </c>
      <c r="BQ3333" t="s">
        <v>3224</v>
      </c>
      <c r="BR3333" t="s">
        <v>84</v>
      </c>
      <c r="BS3333" s="3">
        <v>43763</v>
      </c>
      <c r="BT3333" s="5">
        <v>0.41666666666666669</v>
      </c>
      <c r="BU3333" t="s">
        <v>1471</v>
      </c>
      <c r="BV3333" t="s">
        <v>90</v>
      </c>
      <c r="BY3333">
        <v>1200</v>
      </c>
      <c r="CA3333" t="s">
        <v>133</v>
      </c>
      <c r="CC3333" t="s">
        <v>437</v>
      </c>
      <c r="CD3333">
        <v>1725</v>
      </c>
      <c r="CE3333" t="s">
        <v>96</v>
      </c>
      <c r="CF3333" s="3">
        <v>43767</v>
      </c>
      <c r="CI3333">
        <v>1</v>
      </c>
      <c r="CJ3333">
        <v>1</v>
      </c>
      <c r="CK3333">
        <v>22</v>
      </c>
      <c r="CL3333" t="s">
        <v>87</v>
      </c>
    </row>
    <row r="3334" spans="1:90">
      <c r="A3334" t="s">
        <v>72</v>
      </c>
      <c r="B3334" t="s">
        <v>73</v>
      </c>
      <c r="C3334" t="s">
        <v>74</v>
      </c>
      <c r="E3334" t="str">
        <f>"FES1162719050"</f>
        <v>FES1162719050</v>
      </c>
      <c r="F3334" s="3">
        <v>43762</v>
      </c>
      <c r="G3334">
        <v>202004</v>
      </c>
      <c r="H3334" t="s">
        <v>75</v>
      </c>
      <c r="I3334" t="s">
        <v>76</v>
      </c>
      <c r="J3334" t="s">
        <v>77</v>
      </c>
      <c r="K3334" t="s">
        <v>78</v>
      </c>
      <c r="L3334" t="s">
        <v>79</v>
      </c>
      <c r="M3334" t="s">
        <v>80</v>
      </c>
      <c r="N3334" t="s">
        <v>81</v>
      </c>
      <c r="O3334" t="s">
        <v>82</v>
      </c>
      <c r="P3334" t="str">
        <f>"2170711686                    "</f>
        <v xml:space="preserve">2170711686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6.87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 s="4">
        <v>39.58</v>
      </c>
      <c r="BM3334" s="4">
        <v>5.94</v>
      </c>
      <c r="BN3334" s="4">
        <v>45.52</v>
      </c>
      <c r="BO3334" s="4">
        <v>45.52</v>
      </c>
      <c r="BQ3334" t="s">
        <v>83</v>
      </c>
      <c r="BR3334" t="s">
        <v>84</v>
      </c>
      <c r="BS3334" s="3">
        <v>43763</v>
      </c>
      <c r="BT3334" s="5">
        <v>0.43958333333333338</v>
      </c>
      <c r="BU3334" t="s">
        <v>2291</v>
      </c>
      <c r="BV3334" t="s">
        <v>87</v>
      </c>
      <c r="BW3334" t="s">
        <v>232</v>
      </c>
      <c r="BX3334" t="s">
        <v>3226</v>
      </c>
      <c r="BY3334">
        <v>1200</v>
      </c>
      <c r="CA3334" t="s">
        <v>3146</v>
      </c>
      <c r="CC3334" t="s">
        <v>80</v>
      </c>
      <c r="CD3334">
        <v>2094</v>
      </c>
      <c r="CE3334" t="s">
        <v>96</v>
      </c>
      <c r="CF3334" s="3">
        <v>43766</v>
      </c>
      <c r="CI3334">
        <v>1</v>
      </c>
      <c r="CJ3334">
        <v>1</v>
      </c>
      <c r="CK3334">
        <v>22</v>
      </c>
      <c r="CL3334" t="s">
        <v>87</v>
      </c>
    </row>
    <row r="3335" spans="1:90">
      <c r="A3335" t="s">
        <v>72</v>
      </c>
      <c r="B3335" t="s">
        <v>73</v>
      </c>
      <c r="C3335" t="s">
        <v>74</v>
      </c>
      <c r="E3335" t="str">
        <f>"FES1162719125"</f>
        <v>FES1162719125</v>
      </c>
      <c r="F3335" s="3">
        <v>43762</v>
      </c>
      <c r="G3335">
        <v>202004</v>
      </c>
      <c r="H3335" t="s">
        <v>75</v>
      </c>
      <c r="I3335" t="s">
        <v>76</v>
      </c>
      <c r="J3335" t="s">
        <v>77</v>
      </c>
      <c r="K3335" t="s">
        <v>78</v>
      </c>
      <c r="L3335" t="s">
        <v>551</v>
      </c>
      <c r="M3335" t="s">
        <v>552</v>
      </c>
      <c r="N3335" t="s">
        <v>1082</v>
      </c>
      <c r="O3335" t="s">
        <v>82</v>
      </c>
      <c r="P3335" t="str">
        <f>"217071140                     "</f>
        <v xml:space="preserve">217071140 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17.04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 s="4">
        <v>98.16</v>
      </c>
      <c r="BM3335" s="4">
        <v>14.72</v>
      </c>
      <c r="BN3335" s="4">
        <v>112.88</v>
      </c>
      <c r="BO3335" s="4">
        <v>112.88</v>
      </c>
      <c r="BQ3335" t="s">
        <v>83</v>
      </c>
      <c r="BR3335" t="s">
        <v>84</v>
      </c>
      <c r="BS3335" s="3">
        <v>43763</v>
      </c>
      <c r="BT3335" s="5">
        <v>0.32500000000000001</v>
      </c>
      <c r="BU3335" t="s">
        <v>1406</v>
      </c>
      <c r="BV3335" t="s">
        <v>90</v>
      </c>
      <c r="BY3335">
        <v>1200</v>
      </c>
      <c r="CC3335" t="s">
        <v>552</v>
      </c>
      <c r="CD3335">
        <v>1947</v>
      </c>
      <c r="CE3335" t="s">
        <v>96</v>
      </c>
      <c r="CF3335" s="3">
        <v>43766</v>
      </c>
      <c r="CI3335">
        <v>1</v>
      </c>
      <c r="CJ3335">
        <v>1</v>
      </c>
      <c r="CK3335">
        <v>23</v>
      </c>
      <c r="CL3335" t="s">
        <v>87</v>
      </c>
    </row>
    <row r="3336" spans="1:90">
      <c r="A3336" t="s">
        <v>72</v>
      </c>
      <c r="B3336" t="s">
        <v>73</v>
      </c>
      <c r="C3336" t="s">
        <v>74</v>
      </c>
      <c r="E3336" t="str">
        <f>"FES1162719153"</f>
        <v>FES1162719153</v>
      </c>
      <c r="F3336" s="3">
        <v>43762</v>
      </c>
      <c r="G3336">
        <v>202004</v>
      </c>
      <c r="H3336" t="s">
        <v>75</v>
      </c>
      <c r="I3336" t="s">
        <v>76</v>
      </c>
      <c r="J3336" t="s">
        <v>77</v>
      </c>
      <c r="K3336" t="s">
        <v>78</v>
      </c>
      <c r="L3336" t="s">
        <v>79</v>
      </c>
      <c r="M3336" t="s">
        <v>80</v>
      </c>
      <c r="N3336" t="s">
        <v>3227</v>
      </c>
      <c r="O3336" t="s">
        <v>82</v>
      </c>
      <c r="P3336" t="str">
        <f>"2170713760                    "</f>
        <v xml:space="preserve">2170713760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6.87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 s="4">
        <v>39.58</v>
      </c>
      <c r="BM3336" s="4">
        <v>5.94</v>
      </c>
      <c r="BN3336" s="4">
        <v>45.52</v>
      </c>
      <c r="BO3336" s="4">
        <v>45.52</v>
      </c>
      <c r="BQ3336" t="s">
        <v>95</v>
      </c>
      <c r="BR3336" t="s">
        <v>84</v>
      </c>
      <c r="BS3336" s="3">
        <v>43763</v>
      </c>
      <c r="BT3336" s="5">
        <v>0.35416666666666669</v>
      </c>
      <c r="BU3336" t="s">
        <v>3228</v>
      </c>
      <c r="BV3336" t="s">
        <v>90</v>
      </c>
      <c r="BY3336">
        <v>1200</v>
      </c>
      <c r="CA3336" t="s">
        <v>3146</v>
      </c>
      <c r="CC3336" t="s">
        <v>80</v>
      </c>
      <c r="CD3336">
        <v>2094</v>
      </c>
      <c r="CE3336" t="s">
        <v>96</v>
      </c>
      <c r="CF3336" s="3">
        <v>43766</v>
      </c>
      <c r="CI3336">
        <v>1</v>
      </c>
      <c r="CJ3336">
        <v>1</v>
      </c>
      <c r="CK3336">
        <v>22</v>
      </c>
      <c r="CL3336" t="s">
        <v>87</v>
      </c>
    </row>
    <row r="3337" spans="1:90">
      <c r="A3337" t="s">
        <v>72</v>
      </c>
      <c r="B3337" t="s">
        <v>73</v>
      </c>
      <c r="C3337" t="s">
        <v>74</v>
      </c>
      <c r="E3337" t="str">
        <f>"FES1162719022"</f>
        <v>FES1162719022</v>
      </c>
      <c r="F3337" s="3">
        <v>43762</v>
      </c>
      <c r="G3337">
        <v>202004</v>
      </c>
      <c r="H3337" t="s">
        <v>75</v>
      </c>
      <c r="I3337" t="s">
        <v>76</v>
      </c>
      <c r="J3337" t="s">
        <v>77</v>
      </c>
      <c r="K3337" t="s">
        <v>78</v>
      </c>
      <c r="L3337" t="s">
        <v>695</v>
      </c>
      <c r="M3337" t="s">
        <v>696</v>
      </c>
      <c r="N3337" t="s">
        <v>3229</v>
      </c>
      <c r="O3337" t="s">
        <v>82</v>
      </c>
      <c r="P3337" t="str">
        <f>"2170713547                    "</f>
        <v xml:space="preserve">2170713547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6.87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 s="4">
        <v>39.58</v>
      </c>
      <c r="BM3337" s="4">
        <v>5.94</v>
      </c>
      <c r="BN3337" s="4">
        <v>45.52</v>
      </c>
      <c r="BO3337" s="4">
        <v>45.52</v>
      </c>
      <c r="BR3337" t="s">
        <v>84</v>
      </c>
      <c r="BS3337" s="3">
        <v>43763</v>
      </c>
      <c r="BT3337" s="5">
        <v>0.4861111111111111</v>
      </c>
      <c r="BU3337" t="s">
        <v>3230</v>
      </c>
      <c r="BV3337" t="s">
        <v>87</v>
      </c>
      <c r="BW3337" t="s">
        <v>232</v>
      </c>
      <c r="BX3337" t="s">
        <v>3226</v>
      </c>
      <c r="BY3337">
        <v>1200</v>
      </c>
      <c r="CA3337" t="s">
        <v>3231</v>
      </c>
      <c r="CC3337" t="s">
        <v>696</v>
      </c>
      <c r="CD3337">
        <v>2125</v>
      </c>
      <c r="CE3337" t="s">
        <v>96</v>
      </c>
      <c r="CF3337" s="3">
        <v>43766</v>
      </c>
      <c r="CI3337">
        <v>1</v>
      </c>
      <c r="CJ3337">
        <v>1</v>
      </c>
      <c r="CK3337">
        <v>22</v>
      </c>
      <c r="CL3337" t="s">
        <v>87</v>
      </c>
    </row>
    <row r="3338" spans="1:90">
      <c r="A3338" t="s">
        <v>72</v>
      </c>
      <c r="B3338" t="s">
        <v>73</v>
      </c>
      <c r="C3338" t="s">
        <v>74</v>
      </c>
      <c r="E3338" t="str">
        <f>"FES1162718943"</f>
        <v>FES1162718943</v>
      </c>
      <c r="F3338" s="3">
        <v>43762</v>
      </c>
      <c r="G3338">
        <v>202004</v>
      </c>
      <c r="H3338" t="s">
        <v>75</v>
      </c>
      <c r="I3338" t="s">
        <v>76</v>
      </c>
      <c r="J3338" t="s">
        <v>77</v>
      </c>
      <c r="K3338" t="s">
        <v>78</v>
      </c>
      <c r="L3338" t="s">
        <v>185</v>
      </c>
      <c r="M3338" t="s">
        <v>186</v>
      </c>
      <c r="N3338" t="s">
        <v>2557</v>
      </c>
      <c r="O3338" t="s">
        <v>82</v>
      </c>
      <c r="P3338" t="str">
        <f>"2170711389                    "</f>
        <v xml:space="preserve">2170711389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6.87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 s="4">
        <v>39.58</v>
      </c>
      <c r="BM3338" s="4">
        <v>5.94</v>
      </c>
      <c r="BN3338" s="4">
        <v>45.52</v>
      </c>
      <c r="BO3338" s="4">
        <v>45.52</v>
      </c>
      <c r="BR3338" t="s">
        <v>84</v>
      </c>
      <c r="BS3338" s="3">
        <v>43769</v>
      </c>
      <c r="BT3338" s="5">
        <v>0.62083333333333335</v>
      </c>
      <c r="BU3338" t="s">
        <v>2487</v>
      </c>
      <c r="BV3338" t="s">
        <v>87</v>
      </c>
      <c r="BY3338">
        <v>1200</v>
      </c>
      <c r="CA3338" t="s">
        <v>325</v>
      </c>
      <c r="CC3338" t="s">
        <v>186</v>
      </c>
      <c r="CD3338">
        <v>1428</v>
      </c>
      <c r="CE3338" t="s">
        <v>96</v>
      </c>
      <c r="CI3338">
        <v>1</v>
      </c>
      <c r="CJ3338">
        <v>5</v>
      </c>
      <c r="CK3338">
        <v>22</v>
      </c>
      <c r="CL3338" t="s">
        <v>87</v>
      </c>
    </row>
    <row r="3339" spans="1:90">
      <c r="A3339" t="s">
        <v>72</v>
      </c>
      <c r="B3339" t="s">
        <v>73</v>
      </c>
      <c r="C3339" t="s">
        <v>74</v>
      </c>
      <c r="E3339" t="str">
        <f>"FES1162718986"</f>
        <v>FES1162718986</v>
      </c>
      <c r="F3339" s="3">
        <v>43762</v>
      </c>
      <c r="G3339">
        <v>202004</v>
      </c>
      <c r="H3339" t="s">
        <v>75</v>
      </c>
      <c r="I3339" t="s">
        <v>76</v>
      </c>
      <c r="J3339" t="s">
        <v>77</v>
      </c>
      <c r="K3339" t="s">
        <v>78</v>
      </c>
      <c r="L3339" t="s">
        <v>695</v>
      </c>
      <c r="M3339" t="s">
        <v>696</v>
      </c>
      <c r="N3339" t="s">
        <v>2338</v>
      </c>
      <c r="O3339" t="s">
        <v>82</v>
      </c>
      <c r="P3339" t="str">
        <f>"2170713662                    "</f>
        <v xml:space="preserve">2170713662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6.87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 s="4">
        <v>39.58</v>
      </c>
      <c r="BM3339" s="4">
        <v>5.94</v>
      </c>
      <c r="BN3339" s="4">
        <v>45.52</v>
      </c>
      <c r="BO3339" s="4">
        <v>45.52</v>
      </c>
      <c r="BQ3339">
        <v>1162718986</v>
      </c>
      <c r="BR3339" t="s">
        <v>84</v>
      </c>
      <c r="BS3339" s="3">
        <v>43763</v>
      </c>
      <c r="BT3339" s="5">
        <v>0.31319444444444444</v>
      </c>
      <c r="BU3339" t="s">
        <v>2388</v>
      </c>
      <c r="BV3339" t="s">
        <v>90</v>
      </c>
      <c r="BY3339">
        <v>1200</v>
      </c>
      <c r="CA3339" t="s">
        <v>1948</v>
      </c>
      <c r="CC3339" t="s">
        <v>696</v>
      </c>
      <c r="CD3339">
        <v>2194</v>
      </c>
      <c r="CE3339" t="s">
        <v>96</v>
      </c>
      <c r="CF3339" s="3">
        <v>43766</v>
      </c>
      <c r="CI3339">
        <v>1</v>
      </c>
      <c r="CJ3339">
        <v>1</v>
      </c>
      <c r="CK3339">
        <v>22</v>
      </c>
      <c r="CL3339" t="s">
        <v>87</v>
      </c>
    </row>
    <row r="3340" spans="1:90">
      <c r="A3340" t="s">
        <v>72</v>
      </c>
      <c r="B3340" t="s">
        <v>73</v>
      </c>
      <c r="C3340" t="s">
        <v>74</v>
      </c>
      <c r="E3340" t="str">
        <f>"FES1162719141"</f>
        <v>FES1162719141</v>
      </c>
      <c r="F3340" s="3">
        <v>43762</v>
      </c>
      <c r="G3340">
        <v>202004</v>
      </c>
      <c r="H3340" t="s">
        <v>75</v>
      </c>
      <c r="I3340" t="s">
        <v>76</v>
      </c>
      <c r="J3340" t="s">
        <v>77</v>
      </c>
      <c r="K3340" t="s">
        <v>78</v>
      </c>
      <c r="L3340" t="s">
        <v>436</v>
      </c>
      <c r="M3340" t="s">
        <v>437</v>
      </c>
      <c r="N3340" t="s">
        <v>812</v>
      </c>
      <c r="O3340" t="s">
        <v>82</v>
      </c>
      <c r="P3340" t="str">
        <f>"2170711292                    "</f>
        <v xml:space="preserve">2170711292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6.87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 s="4">
        <v>39.58</v>
      </c>
      <c r="BM3340" s="4">
        <v>5.94</v>
      </c>
      <c r="BN3340" s="4">
        <v>45.52</v>
      </c>
      <c r="BO3340" s="4">
        <v>45.52</v>
      </c>
      <c r="BQ3340" t="s">
        <v>3224</v>
      </c>
      <c r="BR3340" t="s">
        <v>84</v>
      </c>
      <c r="BS3340" s="3">
        <v>43763</v>
      </c>
      <c r="BT3340" s="5">
        <v>0.41666666666666669</v>
      </c>
      <c r="BU3340" t="s">
        <v>3232</v>
      </c>
      <c r="BV3340" t="s">
        <v>90</v>
      </c>
      <c r="BY3340">
        <v>1200</v>
      </c>
      <c r="CA3340" t="s">
        <v>133</v>
      </c>
      <c r="CC3340" t="s">
        <v>437</v>
      </c>
      <c r="CD3340">
        <v>1725</v>
      </c>
      <c r="CE3340" t="s">
        <v>96</v>
      </c>
      <c r="CF3340" s="3">
        <v>43767</v>
      </c>
      <c r="CI3340">
        <v>1</v>
      </c>
      <c r="CJ3340">
        <v>1</v>
      </c>
      <c r="CK3340">
        <v>22</v>
      </c>
      <c r="CL3340" t="s">
        <v>87</v>
      </c>
    </row>
    <row r="3341" spans="1:90">
      <c r="A3341" t="s">
        <v>72</v>
      </c>
      <c r="B3341" t="s">
        <v>73</v>
      </c>
      <c r="C3341" t="s">
        <v>74</v>
      </c>
      <c r="E3341" t="str">
        <f>"FES1162718921"</f>
        <v>FES1162718921</v>
      </c>
      <c r="F3341" s="3">
        <v>43762</v>
      </c>
      <c r="G3341">
        <v>202004</v>
      </c>
      <c r="H3341" t="s">
        <v>75</v>
      </c>
      <c r="I3341" t="s">
        <v>76</v>
      </c>
      <c r="J3341" t="s">
        <v>77</v>
      </c>
      <c r="K3341" t="s">
        <v>78</v>
      </c>
      <c r="L3341" t="s">
        <v>79</v>
      </c>
      <c r="M3341" t="s">
        <v>80</v>
      </c>
      <c r="N3341" t="s">
        <v>81</v>
      </c>
      <c r="O3341" t="s">
        <v>82</v>
      </c>
      <c r="P3341" t="str">
        <f>"2170713649                    "</f>
        <v xml:space="preserve">2170713649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12.63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2.4</v>
      </c>
      <c r="BJ3341">
        <v>5.3</v>
      </c>
      <c r="BK3341">
        <v>5.5</v>
      </c>
      <c r="BL3341" s="4">
        <v>72.78</v>
      </c>
      <c r="BM3341" s="4">
        <v>10.92</v>
      </c>
      <c r="BN3341" s="4">
        <v>83.7</v>
      </c>
      <c r="BO3341" s="4">
        <v>83.7</v>
      </c>
      <c r="BQ3341" t="s">
        <v>83</v>
      </c>
      <c r="BR3341" t="s">
        <v>84</v>
      </c>
      <c r="BS3341" s="3">
        <v>43763</v>
      </c>
      <c r="BT3341" s="5">
        <v>0.3833333333333333</v>
      </c>
      <c r="BU3341" t="s">
        <v>2656</v>
      </c>
      <c r="BV3341" t="s">
        <v>90</v>
      </c>
      <c r="BY3341">
        <v>26270.5</v>
      </c>
      <c r="CA3341" t="s">
        <v>3146</v>
      </c>
      <c r="CC3341" t="s">
        <v>80</v>
      </c>
      <c r="CD3341">
        <v>2094</v>
      </c>
      <c r="CE3341" t="s">
        <v>86</v>
      </c>
      <c r="CF3341" s="3">
        <v>43766</v>
      </c>
      <c r="CI3341">
        <v>1</v>
      </c>
      <c r="CJ3341">
        <v>1</v>
      </c>
      <c r="CK3341">
        <v>22</v>
      </c>
      <c r="CL3341" t="s">
        <v>87</v>
      </c>
    </row>
    <row r="3342" spans="1:90">
      <c r="A3342" t="s">
        <v>72</v>
      </c>
      <c r="B3342" t="s">
        <v>73</v>
      </c>
      <c r="C3342" t="s">
        <v>74</v>
      </c>
      <c r="E3342" t="str">
        <f>"FES1162719046"</f>
        <v>FES1162719046</v>
      </c>
      <c r="F3342" s="3">
        <v>43762</v>
      </c>
      <c r="G3342">
        <v>202004</v>
      </c>
      <c r="H3342" t="s">
        <v>75</v>
      </c>
      <c r="I3342" t="s">
        <v>76</v>
      </c>
      <c r="J3342" t="s">
        <v>77</v>
      </c>
      <c r="K3342" t="s">
        <v>78</v>
      </c>
      <c r="L3342" t="s">
        <v>119</v>
      </c>
      <c r="M3342" t="s">
        <v>120</v>
      </c>
      <c r="N3342" t="s">
        <v>121</v>
      </c>
      <c r="O3342" t="s">
        <v>82</v>
      </c>
      <c r="P3342" t="str">
        <f>"2170711631                    "</f>
        <v xml:space="preserve">2170711631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8.7899999999999991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 s="4">
        <v>50.66</v>
      </c>
      <c r="BM3342" s="4">
        <v>7.6</v>
      </c>
      <c r="BN3342" s="4">
        <v>58.26</v>
      </c>
      <c r="BO3342" s="4">
        <v>58.26</v>
      </c>
      <c r="BQ3342" t="s">
        <v>95</v>
      </c>
      <c r="BR3342" t="s">
        <v>84</v>
      </c>
      <c r="BS3342" s="3">
        <v>43763</v>
      </c>
      <c r="BT3342" s="5">
        <v>0.41111111111111115</v>
      </c>
      <c r="BU3342" t="s">
        <v>3233</v>
      </c>
      <c r="BV3342" t="s">
        <v>90</v>
      </c>
      <c r="BY3342">
        <v>1200</v>
      </c>
      <c r="CA3342" t="s">
        <v>3234</v>
      </c>
      <c r="CC3342" t="s">
        <v>120</v>
      </c>
      <c r="CD3342">
        <v>6001</v>
      </c>
      <c r="CE3342" t="s">
        <v>96</v>
      </c>
      <c r="CF3342" s="3">
        <v>43766</v>
      </c>
      <c r="CI3342">
        <v>1</v>
      </c>
      <c r="CJ3342">
        <v>1</v>
      </c>
      <c r="CK3342">
        <v>21</v>
      </c>
      <c r="CL3342" t="s">
        <v>87</v>
      </c>
    </row>
    <row r="3343" spans="1:90">
      <c r="A3343" t="s">
        <v>72</v>
      </c>
      <c r="B3343" t="s">
        <v>73</v>
      </c>
      <c r="C3343" t="s">
        <v>74</v>
      </c>
      <c r="E3343" t="str">
        <f>"FES1162718953"</f>
        <v>FES1162718953</v>
      </c>
      <c r="F3343" s="3">
        <v>43762</v>
      </c>
      <c r="G3343">
        <v>202004</v>
      </c>
      <c r="H3343" t="s">
        <v>75</v>
      </c>
      <c r="I3343" t="s">
        <v>76</v>
      </c>
      <c r="J3343" t="s">
        <v>77</v>
      </c>
      <c r="K3343" t="s">
        <v>78</v>
      </c>
      <c r="L3343" t="s">
        <v>119</v>
      </c>
      <c r="M3343" t="s">
        <v>120</v>
      </c>
      <c r="N3343" t="s">
        <v>406</v>
      </c>
      <c r="O3343" t="s">
        <v>82</v>
      </c>
      <c r="P3343" t="str">
        <f>"2170711632                    "</f>
        <v xml:space="preserve">2170711632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8.7899999999999991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 s="4">
        <v>50.66</v>
      </c>
      <c r="BM3343" s="4">
        <v>7.6</v>
      </c>
      <c r="BN3343" s="4">
        <v>58.26</v>
      </c>
      <c r="BO3343" s="4">
        <v>58.26</v>
      </c>
      <c r="BQ3343" t="s">
        <v>95</v>
      </c>
      <c r="BR3343" t="s">
        <v>84</v>
      </c>
      <c r="BS3343" s="3">
        <v>43763</v>
      </c>
      <c r="BT3343" s="5">
        <v>0.3979166666666667</v>
      </c>
      <c r="BU3343" t="s">
        <v>407</v>
      </c>
      <c r="BV3343" t="s">
        <v>90</v>
      </c>
      <c r="BY3343">
        <v>1200</v>
      </c>
      <c r="CA3343" t="s">
        <v>209</v>
      </c>
      <c r="CC3343" t="s">
        <v>120</v>
      </c>
      <c r="CD3343">
        <v>6001</v>
      </c>
      <c r="CE3343" t="s">
        <v>96</v>
      </c>
      <c r="CF3343" s="3">
        <v>43766</v>
      </c>
      <c r="CI3343">
        <v>1</v>
      </c>
      <c r="CJ3343">
        <v>1</v>
      </c>
      <c r="CK3343">
        <v>21</v>
      </c>
      <c r="CL3343" t="s">
        <v>87</v>
      </c>
    </row>
    <row r="3344" spans="1:90">
      <c r="A3344" t="s">
        <v>72</v>
      </c>
      <c r="B3344" t="s">
        <v>73</v>
      </c>
      <c r="C3344" t="s">
        <v>74</v>
      </c>
      <c r="E3344" t="str">
        <f>"FES1162719041"</f>
        <v>FES1162719041</v>
      </c>
      <c r="F3344" s="3">
        <v>43762</v>
      </c>
      <c r="G3344">
        <v>202004</v>
      </c>
      <c r="H3344" t="s">
        <v>75</v>
      </c>
      <c r="I3344" t="s">
        <v>76</v>
      </c>
      <c r="J3344" t="s">
        <v>77</v>
      </c>
      <c r="K3344" t="s">
        <v>78</v>
      </c>
      <c r="L3344" t="s">
        <v>119</v>
      </c>
      <c r="M3344" t="s">
        <v>120</v>
      </c>
      <c r="N3344" t="s">
        <v>121</v>
      </c>
      <c r="O3344" t="s">
        <v>82</v>
      </c>
      <c r="P3344" t="str">
        <f>"21707141556                   "</f>
        <v xml:space="preserve">21707141556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8.7899999999999991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 s="4">
        <v>50.66</v>
      </c>
      <c r="BM3344" s="4">
        <v>7.6</v>
      </c>
      <c r="BN3344" s="4">
        <v>58.26</v>
      </c>
      <c r="BO3344" s="4">
        <v>58.26</v>
      </c>
      <c r="BQ3344" t="s">
        <v>95</v>
      </c>
      <c r="BR3344" t="s">
        <v>84</v>
      </c>
      <c r="BS3344" s="3">
        <v>43763</v>
      </c>
      <c r="BT3344" s="5">
        <v>0.40972222222222227</v>
      </c>
      <c r="BU3344" t="s">
        <v>3233</v>
      </c>
      <c r="BV3344" t="s">
        <v>90</v>
      </c>
      <c r="BY3344">
        <v>1200</v>
      </c>
      <c r="CA3344" t="s">
        <v>3234</v>
      </c>
      <c r="CC3344" t="s">
        <v>120</v>
      </c>
      <c r="CD3344">
        <v>6001</v>
      </c>
      <c r="CE3344" t="s">
        <v>96</v>
      </c>
      <c r="CF3344" s="3">
        <v>43766</v>
      </c>
      <c r="CI3344">
        <v>1</v>
      </c>
      <c r="CJ3344">
        <v>1</v>
      </c>
      <c r="CK3344">
        <v>21</v>
      </c>
      <c r="CL3344" t="s">
        <v>87</v>
      </c>
    </row>
    <row r="3345" spans="1:90">
      <c r="A3345" t="s">
        <v>72</v>
      </c>
      <c r="B3345" t="s">
        <v>73</v>
      </c>
      <c r="C3345" t="s">
        <v>74</v>
      </c>
      <c r="E3345" t="str">
        <f>"FES1162719109"</f>
        <v>FES1162719109</v>
      </c>
      <c r="F3345" s="3">
        <v>43762</v>
      </c>
      <c r="G3345">
        <v>202004</v>
      </c>
      <c r="H3345" t="s">
        <v>75</v>
      </c>
      <c r="I3345" t="s">
        <v>76</v>
      </c>
      <c r="J3345" t="s">
        <v>77</v>
      </c>
      <c r="K3345" t="s">
        <v>78</v>
      </c>
      <c r="L3345" t="s">
        <v>119</v>
      </c>
      <c r="M3345" t="s">
        <v>120</v>
      </c>
      <c r="N3345" t="s">
        <v>707</v>
      </c>
      <c r="O3345" t="s">
        <v>82</v>
      </c>
      <c r="P3345" t="str">
        <f>"21707187956                   "</f>
        <v xml:space="preserve">21707187956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8.7899999999999991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 s="4">
        <v>50.66</v>
      </c>
      <c r="BM3345" s="4">
        <v>7.6</v>
      </c>
      <c r="BN3345" s="4">
        <v>58.26</v>
      </c>
      <c r="BO3345" s="4">
        <v>58.26</v>
      </c>
      <c r="BQ3345" t="s">
        <v>83</v>
      </c>
      <c r="BR3345" t="s">
        <v>84</v>
      </c>
      <c r="BS3345" s="3">
        <v>43763</v>
      </c>
      <c r="BT3345" s="5">
        <v>0.3659722222222222</v>
      </c>
      <c r="BU3345" t="s">
        <v>1919</v>
      </c>
      <c r="BV3345" t="s">
        <v>90</v>
      </c>
      <c r="BY3345">
        <v>1200</v>
      </c>
      <c r="CA3345" t="s">
        <v>209</v>
      </c>
      <c r="CC3345" t="s">
        <v>120</v>
      </c>
      <c r="CD3345">
        <v>6001</v>
      </c>
      <c r="CE3345" t="s">
        <v>96</v>
      </c>
      <c r="CF3345" s="3">
        <v>43766</v>
      </c>
      <c r="CI3345">
        <v>1</v>
      </c>
      <c r="CJ3345">
        <v>1</v>
      </c>
      <c r="CK3345">
        <v>21</v>
      </c>
      <c r="CL3345" t="s">
        <v>87</v>
      </c>
    </row>
    <row r="3346" spans="1:90">
      <c r="A3346" t="s">
        <v>72</v>
      </c>
      <c r="B3346" t="s">
        <v>73</v>
      </c>
      <c r="C3346" t="s">
        <v>74</v>
      </c>
      <c r="E3346" t="str">
        <f>"FES1162719121"</f>
        <v>FES1162719121</v>
      </c>
      <c r="F3346" s="3">
        <v>43762</v>
      </c>
      <c r="G3346">
        <v>202004</v>
      </c>
      <c r="H3346" t="s">
        <v>75</v>
      </c>
      <c r="I3346" t="s">
        <v>76</v>
      </c>
      <c r="J3346" t="s">
        <v>77</v>
      </c>
      <c r="K3346" t="s">
        <v>78</v>
      </c>
      <c r="L3346" t="s">
        <v>75</v>
      </c>
      <c r="M3346" t="s">
        <v>76</v>
      </c>
      <c r="N3346" t="s">
        <v>1686</v>
      </c>
      <c r="O3346" t="s">
        <v>82</v>
      </c>
      <c r="P3346" t="str">
        <f>"2170711117                    "</f>
        <v xml:space="preserve">2170711117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6.87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0.7</v>
      </c>
      <c r="BJ3346">
        <v>0.7</v>
      </c>
      <c r="BK3346">
        <v>1</v>
      </c>
      <c r="BL3346" s="4">
        <v>39.58</v>
      </c>
      <c r="BM3346" s="4">
        <v>5.94</v>
      </c>
      <c r="BN3346" s="4">
        <v>45.52</v>
      </c>
      <c r="BO3346" s="4">
        <v>45.52</v>
      </c>
      <c r="BQ3346" t="s">
        <v>83</v>
      </c>
      <c r="BR3346" t="s">
        <v>84</v>
      </c>
      <c r="BS3346" s="3">
        <v>43763</v>
      </c>
      <c r="BT3346" s="5">
        <v>0.28194444444444444</v>
      </c>
      <c r="BU3346" t="s">
        <v>1237</v>
      </c>
      <c r="BV3346" t="s">
        <v>90</v>
      </c>
      <c r="BY3346">
        <v>3645.87</v>
      </c>
      <c r="CA3346" t="s">
        <v>91</v>
      </c>
      <c r="CC3346" t="s">
        <v>76</v>
      </c>
      <c r="CD3346">
        <v>1600</v>
      </c>
      <c r="CE3346" t="s">
        <v>86</v>
      </c>
      <c r="CF3346" s="3">
        <v>43766</v>
      </c>
      <c r="CI3346">
        <v>1</v>
      </c>
      <c r="CJ3346">
        <v>1</v>
      </c>
      <c r="CK3346">
        <v>22</v>
      </c>
      <c r="CL3346" t="s">
        <v>87</v>
      </c>
    </row>
    <row r="3347" spans="1:90">
      <c r="A3347" t="s">
        <v>72</v>
      </c>
      <c r="B3347" t="s">
        <v>73</v>
      </c>
      <c r="C3347" t="s">
        <v>74</v>
      </c>
      <c r="E3347" t="str">
        <f>"FES1162719011"</f>
        <v>FES1162719011</v>
      </c>
      <c r="F3347" s="3">
        <v>43762</v>
      </c>
      <c r="G3347">
        <v>202004</v>
      </c>
      <c r="H3347" t="s">
        <v>75</v>
      </c>
      <c r="I3347" t="s">
        <v>76</v>
      </c>
      <c r="J3347" t="s">
        <v>77</v>
      </c>
      <c r="K3347" t="s">
        <v>78</v>
      </c>
      <c r="L3347" t="s">
        <v>326</v>
      </c>
      <c r="M3347" t="s">
        <v>327</v>
      </c>
      <c r="N3347" t="s">
        <v>3235</v>
      </c>
      <c r="O3347" t="s">
        <v>82</v>
      </c>
      <c r="P3347" t="str">
        <f>"2170713696                    "</f>
        <v xml:space="preserve">2170713696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8.7899999999999991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 s="4">
        <v>50.66</v>
      </c>
      <c r="BM3347" s="4">
        <v>7.6</v>
      </c>
      <c r="BN3347" s="4">
        <v>58.26</v>
      </c>
      <c r="BO3347" s="4">
        <v>58.26</v>
      </c>
      <c r="BQ3347" t="s">
        <v>2423</v>
      </c>
      <c r="BR3347" t="s">
        <v>84</v>
      </c>
      <c r="BS3347" s="3">
        <v>43763</v>
      </c>
      <c r="BT3347" s="5">
        <v>0.33333333333333331</v>
      </c>
      <c r="BU3347" t="s">
        <v>2399</v>
      </c>
      <c r="BV3347" t="s">
        <v>90</v>
      </c>
      <c r="BY3347">
        <v>1200</v>
      </c>
      <c r="CA3347" t="s">
        <v>669</v>
      </c>
      <c r="CC3347" t="s">
        <v>327</v>
      </c>
      <c r="CD3347">
        <v>6229</v>
      </c>
      <c r="CE3347" t="s">
        <v>96</v>
      </c>
      <c r="CF3347" s="3">
        <v>43766</v>
      </c>
      <c r="CI3347">
        <v>1</v>
      </c>
      <c r="CJ3347">
        <v>1</v>
      </c>
      <c r="CK3347">
        <v>21</v>
      </c>
      <c r="CL3347" t="s">
        <v>87</v>
      </c>
    </row>
    <row r="3348" spans="1:90">
      <c r="A3348" t="s">
        <v>72</v>
      </c>
      <c r="B3348" t="s">
        <v>73</v>
      </c>
      <c r="C3348" t="s">
        <v>74</v>
      </c>
      <c r="E3348" t="str">
        <f>"FES1162719042"</f>
        <v>FES1162719042</v>
      </c>
      <c r="F3348" s="3">
        <v>43762</v>
      </c>
      <c r="G3348">
        <v>202004</v>
      </c>
      <c r="H3348" t="s">
        <v>75</v>
      </c>
      <c r="I3348" t="s">
        <v>76</v>
      </c>
      <c r="J3348" t="s">
        <v>77</v>
      </c>
      <c r="K3348" t="s">
        <v>78</v>
      </c>
      <c r="L3348" t="s">
        <v>199</v>
      </c>
      <c r="M3348" t="s">
        <v>200</v>
      </c>
      <c r="N3348" t="s">
        <v>634</v>
      </c>
      <c r="O3348" t="s">
        <v>82</v>
      </c>
      <c r="P3348" t="str">
        <f>"2170711561                    "</f>
        <v xml:space="preserve">2170711561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8.7899999999999991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 s="4">
        <v>50.66</v>
      </c>
      <c r="BM3348" s="4">
        <v>7.6</v>
      </c>
      <c r="BN3348" s="4">
        <v>58.26</v>
      </c>
      <c r="BO3348" s="4">
        <v>58.26</v>
      </c>
      <c r="BQ3348" t="s">
        <v>83</v>
      </c>
      <c r="BR3348" t="s">
        <v>84</v>
      </c>
      <c r="BS3348" s="3">
        <v>43763</v>
      </c>
      <c r="BT3348" s="5">
        <v>0.43402777777777773</v>
      </c>
      <c r="BU3348" t="s">
        <v>896</v>
      </c>
      <c r="BV3348" t="s">
        <v>90</v>
      </c>
      <c r="BY3348">
        <v>1200</v>
      </c>
      <c r="CA3348" t="s">
        <v>2679</v>
      </c>
      <c r="CC3348" t="s">
        <v>200</v>
      </c>
      <c r="CD3348">
        <v>5201</v>
      </c>
      <c r="CE3348" t="s">
        <v>96</v>
      </c>
      <c r="CF3348" s="3">
        <v>43767</v>
      </c>
      <c r="CI3348">
        <v>1</v>
      </c>
      <c r="CJ3348">
        <v>1</v>
      </c>
      <c r="CK3348">
        <v>21</v>
      </c>
      <c r="CL3348" t="s">
        <v>87</v>
      </c>
    </row>
    <row r="3349" spans="1:90">
      <c r="A3349" t="s">
        <v>72</v>
      </c>
      <c r="B3349" t="s">
        <v>73</v>
      </c>
      <c r="C3349" t="s">
        <v>74</v>
      </c>
      <c r="E3349" t="str">
        <f>"FES1162719038"</f>
        <v>FES1162719038</v>
      </c>
      <c r="F3349" s="3">
        <v>43762</v>
      </c>
      <c r="G3349">
        <v>202004</v>
      </c>
      <c r="H3349" t="s">
        <v>75</v>
      </c>
      <c r="I3349" t="s">
        <v>76</v>
      </c>
      <c r="J3349" t="s">
        <v>77</v>
      </c>
      <c r="K3349" t="s">
        <v>78</v>
      </c>
      <c r="L3349" t="s">
        <v>75</v>
      </c>
      <c r="M3349" t="s">
        <v>76</v>
      </c>
      <c r="N3349" t="s">
        <v>1034</v>
      </c>
      <c r="O3349" t="s">
        <v>82</v>
      </c>
      <c r="P3349" t="str">
        <f>"2170710506                    "</f>
        <v xml:space="preserve">2170710506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6.87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 s="4">
        <v>39.58</v>
      </c>
      <c r="BM3349" s="4">
        <v>5.94</v>
      </c>
      <c r="BN3349" s="4">
        <v>45.52</v>
      </c>
      <c r="BO3349" s="4">
        <v>45.52</v>
      </c>
      <c r="BQ3349" t="s">
        <v>1393</v>
      </c>
      <c r="BR3349" t="s">
        <v>84</v>
      </c>
      <c r="BS3349" s="3">
        <v>43763</v>
      </c>
      <c r="BT3349" s="5">
        <v>0.33333333333333331</v>
      </c>
      <c r="BU3349" t="s">
        <v>2880</v>
      </c>
      <c r="BV3349" t="s">
        <v>90</v>
      </c>
      <c r="BY3349">
        <v>1200</v>
      </c>
      <c r="CA3349" t="s">
        <v>2881</v>
      </c>
      <c r="CC3349" t="s">
        <v>76</v>
      </c>
      <c r="CD3349">
        <v>1619</v>
      </c>
      <c r="CE3349" t="s">
        <v>96</v>
      </c>
      <c r="CF3349" s="3">
        <v>43766</v>
      </c>
      <c r="CI3349">
        <v>1</v>
      </c>
      <c r="CJ3349">
        <v>1</v>
      </c>
      <c r="CK3349">
        <v>22</v>
      </c>
      <c r="CL3349" t="s">
        <v>87</v>
      </c>
    </row>
    <row r="3350" spans="1:90">
      <c r="A3350" t="s">
        <v>72</v>
      </c>
      <c r="B3350" t="s">
        <v>73</v>
      </c>
      <c r="C3350" t="s">
        <v>74</v>
      </c>
      <c r="E3350" t="str">
        <f>"FES1162719103"</f>
        <v>FES1162719103</v>
      </c>
      <c r="F3350" s="3">
        <v>43762</v>
      </c>
      <c r="G3350">
        <v>202004</v>
      </c>
      <c r="H3350" t="s">
        <v>75</v>
      </c>
      <c r="I3350" t="s">
        <v>76</v>
      </c>
      <c r="J3350" t="s">
        <v>77</v>
      </c>
      <c r="K3350" t="s">
        <v>78</v>
      </c>
      <c r="L3350" t="s">
        <v>551</v>
      </c>
      <c r="M3350" t="s">
        <v>552</v>
      </c>
      <c r="N3350" t="s">
        <v>952</v>
      </c>
      <c r="O3350" t="s">
        <v>82</v>
      </c>
      <c r="P3350" t="str">
        <f>"2170711989                    "</f>
        <v xml:space="preserve">2170711989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17.04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 s="4">
        <v>98.16</v>
      </c>
      <c r="BM3350" s="4">
        <v>14.72</v>
      </c>
      <c r="BN3350" s="4">
        <v>112.88</v>
      </c>
      <c r="BO3350" s="4">
        <v>112.88</v>
      </c>
      <c r="BQ3350" t="s">
        <v>1186</v>
      </c>
      <c r="BR3350" t="s">
        <v>84</v>
      </c>
      <c r="BS3350" s="3">
        <v>43763</v>
      </c>
      <c r="BT3350" s="5">
        <v>0.3972222222222222</v>
      </c>
      <c r="BU3350" t="s">
        <v>1187</v>
      </c>
      <c r="BV3350" t="s">
        <v>90</v>
      </c>
      <c r="BY3350">
        <v>1200</v>
      </c>
      <c r="CC3350" t="s">
        <v>552</v>
      </c>
      <c r="CD3350">
        <v>1947</v>
      </c>
      <c r="CE3350" t="s">
        <v>96</v>
      </c>
      <c r="CF3350" s="3">
        <v>43766</v>
      </c>
      <c r="CI3350">
        <v>1</v>
      </c>
      <c r="CJ3350">
        <v>1</v>
      </c>
      <c r="CK3350">
        <v>23</v>
      </c>
      <c r="CL3350" t="s">
        <v>87</v>
      </c>
    </row>
    <row r="3351" spans="1:90">
      <c r="A3351" t="s">
        <v>72</v>
      </c>
      <c r="B3351" t="s">
        <v>73</v>
      </c>
      <c r="C3351" t="s">
        <v>74</v>
      </c>
      <c r="E3351" t="str">
        <f>"FES1162718971"</f>
        <v>FES1162718971</v>
      </c>
      <c r="F3351" s="3">
        <v>43762</v>
      </c>
      <c r="G3351">
        <v>202004</v>
      </c>
      <c r="H3351" t="s">
        <v>75</v>
      </c>
      <c r="I3351" t="s">
        <v>76</v>
      </c>
      <c r="J3351" t="s">
        <v>77</v>
      </c>
      <c r="K3351" t="s">
        <v>78</v>
      </c>
      <c r="L3351" t="s">
        <v>1552</v>
      </c>
      <c r="M3351" t="s">
        <v>1553</v>
      </c>
      <c r="N3351" t="s">
        <v>1554</v>
      </c>
      <c r="O3351" t="s">
        <v>82</v>
      </c>
      <c r="P3351" t="str">
        <f>"2170712962                    "</f>
        <v xml:space="preserve">2170712962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17.04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 s="4">
        <v>98.16</v>
      </c>
      <c r="BM3351" s="4">
        <v>14.72</v>
      </c>
      <c r="BN3351" s="4">
        <v>112.88</v>
      </c>
      <c r="BO3351" s="4">
        <v>112.88</v>
      </c>
      <c r="BQ3351" t="s">
        <v>95</v>
      </c>
      <c r="BR3351" t="s">
        <v>84</v>
      </c>
      <c r="BS3351" s="3">
        <v>43766</v>
      </c>
      <c r="BT3351" s="5">
        <v>0.41666666666666669</v>
      </c>
      <c r="BU3351" t="s">
        <v>3236</v>
      </c>
      <c r="BV3351" t="s">
        <v>90</v>
      </c>
      <c r="BY3351">
        <v>1200</v>
      </c>
      <c r="CC3351" t="s">
        <v>1553</v>
      </c>
      <c r="CD3351">
        <v>5660</v>
      </c>
      <c r="CE3351" t="s">
        <v>96</v>
      </c>
      <c r="CF3351" s="3">
        <v>43768</v>
      </c>
      <c r="CI3351">
        <v>3</v>
      </c>
      <c r="CJ3351">
        <v>2</v>
      </c>
      <c r="CK3351">
        <v>23</v>
      </c>
      <c r="CL3351" t="s">
        <v>87</v>
      </c>
    </row>
    <row r="3352" spans="1:90">
      <c r="A3352" t="s">
        <v>72</v>
      </c>
      <c r="B3352" t="s">
        <v>73</v>
      </c>
      <c r="C3352" t="s">
        <v>74</v>
      </c>
      <c r="E3352" t="str">
        <f>"FES1162718972"</f>
        <v>FES1162718972</v>
      </c>
      <c r="F3352" s="3">
        <v>43762</v>
      </c>
      <c r="G3352">
        <v>202004</v>
      </c>
      <c r="H3352" t="s">
        <v>75</v>
      </c>
      <c r="I3352" t="s">
        <v>76</v>
      </c>
      <c r="J3352" t="s">
        <v>77</v>
      </c>
      <c r="K3352" t="s">
        <v>78</v>
      </c>
      <c r="L3352" t="s">
        <v>199</v>
      </c>
      <c r="M3352" t="s">
        <v>200</v>
      </c>
      <c r="N3352" t="s">
        <v>2494</v>
      </c>
      <c r="O3352" t="s">
        <v>82</v>
      </c>
      <c r="P3352" t="str">
        <f>"2170712997                    "</f>
        <v xml:space="preserve">2170712997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8.7899999999999991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 s="4">
        <v>50.66</v>
      </c>
      <c r="BM3352" s="4">
        <v>7.6</v>
      </c>
      <c r="BN3352" s="4">
        <v>58.26</v>
      </c>
      <c r="BO3352" s="4">
        <v>58.26</v>
      </c>
      <c r="BR3352" t="s">
        <v>84</v>
      </c>
      <c r="BS3352" s="3">
        <v>43763</v>
      </c>
      <c r="BT3352" s="5">
        <v>0.37638888888888888</v>
      </c>
      <c r="BU3352" t="s">
        <v>3237</v>
      </c>
      <c r="BV3352" t="s">
        <v>90</v>
      </c>
      <c r="BY3352">
        <v>1200</v>
      </c>
      <c r="CC3352" t="s">
        <v>200</v>
      </c>
      <c r="CD3352">
        <v>5201</v>
      </c>
      <c r="CE3352" t="s">
        <v>96</v>
      </c>
      <c r="CF3352" s="3">
        <v>43767</v>
      </c>
      <c r="CI3352">
        <v>1</v>
      </c>
      <c r="CJ3352">
        <v>1</v>
      </c>
      <c r="CK3352">
        <v>21</v>
      </c>
      <c r="CL3352" t="s">
        <v>87</v>
      </c>
    </row>
    <row r="3353" spans="1:90">
      <c r="A3353" t="s">
        <v>72</v>
      </c>
      <c r="B3353" t="s">
        <v>73</v>
      </c>
      <c r="C3353" t="s">
        <v>74</v>
      </c>
      <c r="E3353" t="str">
        <f>"FES1162719055"</f>
        <v>FES1162719055</v>
      </c>
      <c r="F3353" s="3">
        <v>43762</v>
      </c>
      <c r="G3353">
        <v>202004</v>
      </c>
      <c r="H3353" t="s">
        <v>75</v>
      </c>
      <c r="I3353" t="s">
        <v>76</v>
      </c>
      <c r="J3353" t="s">
        <v>77</v>
      </c>
      <c r="K3353" t="s">
        <v>78</v>
      </c>
      <c r="L3353" t="s">
        <v>119</v>
      </c>
      <c r="M3353" t="s">
        <v>120</v>
      </c>
      <c r="N3353" t="s">
        <v>406</v>
      </c>
      <c r="O3353" t="s">
        <v>82</v>
      </c>
      <c r="P3353" t="str">
        <f>"2170711704                    "</f>
        <v xml:space="preserve">2170711704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8.7899999999999991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 s="4">
        <v>50.66</v>
      </c>
      <c r="BM3353" s="4">
        <v>7.6</v>
      </c>
      <c r="BN3353" s="4">
        <v>58.26</v>
      </c>
      <c r="BO3353" s="4">
        <v>58.26</v>
      </c>
      <c r="BQ3353" t="s">
        <v>95</v>
      </c>
      <c r="BR3353" t="s">
        <v>84</v>
      </c>
      <c r="BS3353" s="3">
        <v>43763</v>
      </c>
      <c r="BT3353" s="5">
        <v>0.40069444444444446</v>
      </c>
      <c r="BU3353" t="s">
        <v>407</v>
      </c>
      <c r="BV3353" t="s">
        <v>90</v>
      </c>
      <c r="BY3353">
        <v>1200</v>
      </c>
      <c r="CA3353" t="s">
        <v>209</v>
      </c>
      <c r="CC3353" t="s">
        <v>120</v>
      </c>
      <c r="CD3353">
        <v>6001</v>
      </c>
      <c r="CE3353" t="s">
        <v>96</v>
      </c>
      <c r="CF3353" s="3">
        <v>43766</v>
      </c>
      <c r="CI3353">
        <v>1</v>
      </c>
      <c r="CJ3353">
        <v>1</v>
      </c>
      <c r="CK3353">
        <v>21</v>
      </c>
      <c r="CL3353" t="s">
        <v>87</v>
      </c>
    </row>
    <row r="3354" spans="1:90">
      <c r="A3354" t="s">
        <v>72</v>
      </c>
      <c r="B3354" t="s">
        <v>73</v>
      </c>
      <c r="C3354" t="s">
        <v>74</v>
      </c>
      <c r="E3354" t="str">
        <f>"FES1162719037"</f>
        <v>FES1162719037</v>
      </c>
      <c r="F3354" s="3">
        <v>43762</v>
      </c>
      <c r="G3354">
        <v>202004</v>
      </c>
      <c r="H3354" t="s">
        <v>75</v>
      </c>
      <c r="I3354" t="s">
        <v>76</v>
      </c>
      <c r="J3354" t="s">
        <v>77</v>
      </c>
      <c r="K3354" t="s">
        <v>78</v>
      </c>
      <c r="L3354" t="s">
        <v>75</v>
      </c>
      <c r="M3354" t="s">
        <v>76</v>
      </c>
      <c r="N3354" t="s">
        <v>1034</v>
      </c>
      <c r="O3354" t="s">
        <v>82</v>
      </c>
      <c r="P3354" t="str">
        <f>"2170710489                    "</f>
        <v xml:space="preserve">2170710489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6.87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 s="4">
        <v>39.58</v>
      </c>
      <c r="BM3354" s="4">
        <v>5.94</v>
      </c>
      <c r="BN3354" s="4">
        <v>45.52</v>
      </c>
      <c r="BO3354" s="4">
        <v>45.52</v>
      </c>
      <c r="BQ3354" t="s">
        <v>1393</v>
      </c>
      <c r="BR3354" t="s">
        <v>84</v>
      </c>
      <c r="BS3354" s="3">
        <v>43763</v>
      </c>
      <c r="BT3354" s="5">
        <v>0.33333333333333331</v>
      </c>
      <c r="BU3354" t="s">
        <v>2880</v>
      </c>
      <c r="BV3354" t="s">
        <v>90</v>
      </c>
      <c r="BY3354">
        <v>1200</v>
      </c>
      <c r="CA3354" t="s">
        <v>2881</v>
      </c>
      <c r="CC3354" t="s">
        <v>76</v>
      </c>
      <c r="CD3354">
        <v>1619</v>
      </c>
      <c r="CE3354" t="s">
        <v>96</v>
      </c>
      <c r="CF3354" s="3">
        <v>43766</v>
      </c>
      <c r="CI3354">
        <v>1</v>
      </c>
      <c r="CJ3354">
        <v>1</v>
      </c>
      <c r="CK3354">
        <v>22</v>
      </c>
      <c r="CL3354" t="s">
        <v>87</v>
      </c>
    </row>
    <row r="3355" spans="1:90">
      <c r="A3355" t="s">
        <v>72</v>
      </c>
      <c r="B3355" t="s">
        <v>73</v>
      </c>
      <c r="C3355" t="s">
        <v>74</v>
      </c>
      <c r="E3355" t="str">
        <f>"FES1162719073"</f>
        <v>FES1162719073</v>
      </c>
      <c r="F3355" s="3">
        <v>43762</v>
      </c>
      <c r="G3355">
        <v>202004</v>
      </c>
      <c r="H3355" t="s">
        <v>75</v>
      </c>
      <c r="I3355" t="s">
        <v>76</v>
      </c>
      <c r="J3355" t="s">
        <v>77</v>
      </c>
      <c r="K3355" t="s">
        <v>78</v>
      </c>
      <c r="L3355" t="s">
        <v>92</v>
      </c>
      <c r="M3355" t="s">
        <v>93</v>
      </c>
      <c r="N3355" t="s">
        <v>870</v>
      </c>
      <c r="O3355" t="s">
        <v>82</v>
      </c>
      <c r="P3355" t="str">
        <f>"2170713497                    "</f>
        <v xml:space="preserve">2170713497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8.7899999999999991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 s="4">
        <v>50.66</v>
      </c>
      <c r="BM3355" s="4">
        <v>7.6</v>
      </c>
      <c r="BN3355" s="4">
        <v>58.26</v>
      </c>
      <c r="BO3355" s="4">
        <v>58.26</v>
      </c>
      <c r="BQ3355" t="s">
        <v>95</v>
      </c>
      <c r="BR3355" t="s">
        <v>84</v>
      </c>
      <c r="BS3355" s="3">
        <v>43763</v>
      </c>
      <c r="BT3355" s="5">
        <v>0.41666666666666669</v>
      </c>
      <c r="BU3355" t="s">
        <v>557</v>
      </c>
      <c r="BV3355" t="s">
        <v>90</v>
      </c>
      <c r="BY3355">
        <v>1200</v>
      </c>
      <c r="CA3355" t="s">
        <v>147</v>
      </c>
      <c r="CC3355" t="s">
        <v>93</v>
      </c>
      <c r="CD3355">
        <v>7441</v>
      </c>
      <c r="CE3355" t="s">
        <v>96</v>
      </c>
      <c r="CF3355" s="3">
        <v>43766</v>
      </c>
      <c r="CI3355">
        <v>1</v>
      </c>
      <c r="CJ3355">
        <v>1</v>
      </c>
      <c r="CK3355">
        <v>21</v>
      </c>
      <c r="CL3355" t="s">
        <v>87</v>
      </c>
    </row>
    <row r="3356" spans="1:90">
      <c r="A3356" t="s">
        <v>72</v>
      </c>
      <c r="B3356" t="s">
        <v>73</v>
      </c>
      <c r="C3356" t="s">
        <v>74</v>
      </c>
      <c r="E3356" t="str">
        <f>"FES1162719005"</f>
        <v>FES1162719005</v>
      </c>
      <c r="F3356" s="3">
        <v>43762</v>
      </c>
      <c r="G3356">
        <v>202004</v>
      </c>
      <c r="H3356" t="s">
        <v>75</v>
      </c>
      <c r="I3356" t="s">
        <v>76</v>
      </c>
      <c r="J3356" t="s">
        <v>77</v>
      </c>
      <c r="K3356" t="s">
        <v>78</v>
      </c>
      <c r="L3356" t="s">
        <v>92</v>
      </c>
      <c r="M3356" t="s">
        <v>93</v>
      </c>
      <c r="N3356" t="s">
        <v>730</v>
      </c>
      <c r="O3356" t="s">
        <v>82</v>
      </c>
      <c r="P3356" t="str">
        <f>"2170713689                    "</f>
        <v xml:space="preserve">2170713689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8.7899999999999991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 s="4">
        <v>50.66</v>
      </c>
      <c r="BM3356" s="4">
        <v>7.6</v>
      </c>
      <c r="BN3356" s="4">
        <v>58.26</v>
      </c>
      <c r="BO3356" s="4">
        <v>58.26</v>
      </c>
      <c r="BQ3356" t="s">
        <v>95</v>
      </c>
      <c r="BR3356" t="s">
        <v>84</v>
      </c>
      <c r="BS3356" s="3">
        <v>43763</v>
      </c>
      <c r="BT3356" s="5">
        <v>0.42222222222222222</v>
      </c>
      <c r="BU3356" t="s">
        <v>731</v>
      </c>
      <c r="BV3356" t="s">
        <v>90</v>
      </c>
      <c r="BY3356">
        <v>1200</v>
      </c>
      <c r="CA3356" t="s">
        <v>732</v>
      </c>
      <c r="CC3356" t="s">
        <v>93</v>
      </c>
      <c r="CD3356">
        <v>7945</v>
      </c>
      <c r="CE3356" t="s">
        <v>96</v>
      </c>
      <c r="CF3356" s="3">
        <v>43766</v>
      </c>
      <c r="CI3356">
        <v>1</v>
      </c>
      <c r="CJ3356">
        <v>1</v>
      </c>
      <c r="CK3356">
        <v>21</v>
      </c>
      <c r="CL3356" t="s">
        <v>87</v>
      </c>
    </row>
    <row r="3357" spans="1:90">
      <c r="A3357" t="s">
        <v>72</v>
      </c>
      <c r="B3357" t="s">
        <v>73</v>
      </c>
      <c r="C3357" t="s">
        <v>74</v>
      </c>
      <c r="E3357" t="str">
        <f>"FES1162718957"</f>
        <v>FES1162718957</v>
      </c>
      <c r="F3357" s="3">
        <v>43762</v>
      </c>
      <c r="G3357">
        <v>202004</v>
      </c>
      <c r="H3357" t="s">
        <v>75</v>
      </c>
      <c r="I3357" t="s">
        <v>76</v>
      </c>
      <c r="J3357" t="s">
        <v>77</v>
      </c>
      <c r="K3357" t="s">
        <v>78</v>
      </c>
      <c r="L3357" t="s">
        <v>92</v>
      </c>
      <c r="M3357" t="s">
        <v>93</v>
      </c>
      <c r="N3357" t="s">
        <v>276</v>
      </c>
      <c r="O3357" t="s">
        <v>82</v>
      </c>
      <c r="P3357" t="str">
        <f>"2170711711                    "</f>
        <v xml:space="preserve">2170711711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8.7899999999999991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 s="4">
        <v>50.66</v>
      </c>
      <c r="BM3357" s="4">
        <v>7.6</v>
      </c>
      <c r="BN3357" s="4">
        <v>58.26</v>
      </c>
      <c r="BO3357" s="4">
        <v>58.26</v>
      </c>
      <c r="BQ3357" t="s">
        <v>95</v>
      </c>
      <c r="BR3357" t="s">
        <v>84</v>
      </c>
      <c r="BS3357" s="3">
        <v>43763</v>
      </c>
      <c r="BT3357" s="5">
        <v>0.40972222222222227</v>
      </c>
      <c r="BU3357" t="s">
        <v>3203</v>
      </c>
      <c r="BV3357" t="s">
        <v>90</v>
      </c>
      <c r="BY3357">
        <v>1200</v>
      </c>
      <c r="CA3357" t="s">
        <v>147</v>
      </c>
      <c r="CC3357" t="s">
        <v>93</v>
      </c>
      <c r="CD3357">
        <v>7441</v>
      </c>
      <c r="CE3357" t="s">
        <v>96</v>
      </c>
      <c r="CF3357" s="3">
        <v>43766</v>
      </c>
      <c r="CI3357">
        <v>1</v>
      </c>
      <c r="CJ3357">
        <v>1</v>
      </c>
      <c r="CK3357">
        <v>21</v>
      </c>
      <c r="CL3357" t="s">
        <v>87</v>
      </c>
    </row>
    <row r="3358" spans="1:90">
      <c r="A3358" t="s">
        <v>72</v>
      </c>
      <c r="B3358" t="s">
        <v>73</v>
      </c>
      <c r="C3358" t="s">
        <v>74</v>
      </c>
      <c r="E3358" t="str">
        <f>"FES1162719137"</f>
        <v>FES1162719137</v>
      </c>
      <c r="F3358" s="3">
        <v>43762</v>
      </c>
      <c r="G3358">
        <v>202004</v>
      </c>
      <c r="H3358" t="s">
        <v>75</v>
      </c>
      <c r="I3358" t="s">
        <v>76</v>
      </c>
      <c r="J3358" t="s">
        <v>77</v>
      </c>
      <c r="K3358" t="s">
        <v>78</v>
      </c>
      <c r="L3358" t="s">
        <v>436</v>
      </c>
      <c r="M3358" t="s">
        <v>437</v>
      </c>
      <c r="N3358" t="s">
        <v>812</v>
      </c>
      <c r="O3358" t="s">
        <v>82</v>
      </c>
      <c r="P3358" t="str">
        <f>"2170711281                    "</f>
        <v xml:space="preserve">2170711281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6.87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 s="4">
        <v>39.58</v>
      </c>
      <c r="BM3358" s="4">
        <v>5.94</v>
      </c>
      <c r="BN3358" s="4">
        <v>45.52</v>
      </c>
      <c r="BO3358" s="4">
        <v>45.52</v>
      </c>
      <c r="BQ3358" t="s">
        <v>3224</v>
      </c>
      <c r="BR3358" t="s">
        <v>84</v>
      </c>
      <c r="BS3358" s="3">
        <v>43763</v>
      </c>
      <c r="BT3358" s="5">
        <v>0.41666666666666669</v>
      </c>
      <c r="BU3358" t="s">
        <v>3238</v>
      </c>
      <c r="BV3358" t="s">
        <v>90</v>
      </c>
      <c r="BY3358">
        <v>1200</v>
      </c>
      <c r="CA3358" t="s">
        <v>133</v>
      </c>
      <c r="CC3358" t="s">
        <v>437</v>
      </c>
      <c r="CD3358">
        <v>1725</v>
      </c>
      <c r="CE3358" t="s">
        <v>96</v>
      </c>
      <c r="CF3358" s="3">
        <v>43767</v>
      </c>
      <c r="CI3358">
        <v>1</v>
      </c>
      <c r="CJ3358">
        <v>1</v>
      </c>
      <c r="CK3358">
        <v>22</v>
      </c>
      <c r="CL3358" t="s">
        <v>87</v>
      </c>
    </row>
    <row r="3359" spans="1:90">
      <c r="A3359" t="s">
        <v>72</v>
      </c>
      <c r="B3359" t="s">
        <v>73</v>
      </c>
      <c r="C3359" t="s">
        <v>74</v>
      </c>
      <c r="E3359" t="str">
        <f>"FES1162719002"</f>
        <v>FES1162719002</v>
      </c>
      <c r="F3359" s="3">
        <v>43762</v>
      </c>
      <c r="G3359">
        <v>202004</v>
      </c>
      <c r="H3359" t="s">
        <v>75</v>
      </c>
      <c r="I3359" t="s">
        <v>76</v>
      </c>
      <c r="J3359" t="s">
        <v>77</v>
      </c>
      <c r="K3359" t="s">
        <v>78</v>
      </c>
      <c r="L3359" t="s">
        <v>92</v>
      </c>
      <c r="M3359" t="s">
        <v>93</v>
      </c>
      <c r="N3359" t="s">
        <v>3239</v>
      </c>
      <c r="O3359" t="s">
        <v>82</v>
      </c>
      <c r="P3359" t="str">
        <f>"2170713686                    "</f>
        <v xml:space="preserve">2170713686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8.7899999999999991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 s="4">
        <v>50.66</v>
      </c>
      <c r="BM3359" s="4">
        <v>7.6</v>
      </c>
      <c r="BN3359" s="4">
        <v>58.26</v>
      </c>
      <c r="BO3359" s="4">
        <v>58.26</v>
      </c>
      <c r="BQ3359" t="s">
        <v>83</v>
      </c>
      <c r="BR3359" t="s">
        <v>84</v>
      </c>
      <c r="BS3359" s="3">
        <v>43763</v>
      </c>
      <c r="BT3359" s="5">
        <v>0.39374999999999999</v>
      </c>
      <c r="BU3359" t="s">
        <v>3240</v>
      </c>
      <c r="BV3359" t="s">
        <v>90</v>
      </c>
      <c r="BY3359">
        <v>1200</v>
      </c>
      <c r="CA3359" t="s">
        <v>1067</v>
      </c>
      <c r="CC3359" t="s">
        <v>93</v>
      </c>
      <c r="CD3359">
        <v>8001</v>
      </c>
      <c r="CE3359" t="s">
        <v>96</v>
      </c>
      <c r="CF3359" s="3">
        <v>43766</v>
      </c>
      <c r="CI3359">
        <v>1</v>
      </c>
      <c r="CJ3359">
        <v>1</v>
      </c>
      <c r="CK3359">
        <v>21</v>
      </c>
      <c r="CL3359" t="s">
        <v>87</v>
      </c>
    </row>
    <row r="3360" spans="1:90">
      <c r="A3360" t="s">
        <v>72</v>
      </c>
      <c r="B3360" t="s">
        <v>73</v>
      </c>
      <c r="C3360" t="s">
        <v>74</v>
      </c>
      <c r="E3360" t="str">
        <f>"FES1162719075"</f>
        <v>FES1162719075</v>
      </c>
      <c r="F3360" s="3">
        <v>43762</v>
      </c>
      <c r="G3360">
        <v>202004</v>
      </c>
      <c r="H3360" t="s">
        <v>75</v>
      </c>
      <c r="I3360" t="s">
        <v>76</v>
      </c>
      <c r="J3360" t="s">
        <v>77</v>
      </c>
      <c r="K3360" t="s">
        <v>78</v>
      </c>
      <c r="L3360" t="s">
        <v>199</v>
      </c>
      <c r="M3360" t="s">
        <v>200</v>
      </c>
      <c r="N3360" t="s">
        <v>746</v>
      </c>
      <c r="O3360" t="s">
        <v>82</v>
      </c>
      <c r="P3360" t="str">
        <f>"2170713601                    "</f>
        <v xml:space="preserve">2170713601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8.7899999999999991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 s="4">
        <v>50.66</v>
      </c>
      <c r="BM3360" s="4">
        <v>7.6</v>
      </c>
      <c r="BN3360" s="4">
        <v>58.26</v>
      </c>
      <c r="BO3360" s="4">
        <v>58.26</v>
      </c>
      <c r="BQ3360" t="s">
        <v>95</v>
      </c>
      <c r="BR3360" t="s">
        <v>84</v>
      </c>
      <c r="BS3360" s="3">
        <v>43763</v>
      </c>
      <c r="BT3360" s="5">
        <v>0.43402777777777773</v>
      </c>
      <c r="BU3360" t="s">
        <v>3158</v>
      </c>
      <c r="BV3360" t="s">
        <v>90</v>
      </c>
      <c r="BY3360">
        <v>1200</v>
      </c>
      <c r="CA3360" t="s">
        <v>2679</v>
      </c>
      <c r="CC3360" t="s">
        <v>200</v>
      </c>
      <c r="CD3360">
        <v>5201</v>
      </c>
      <c r="CE3360" t="s">
        <v>96</v>
      </c>
      <c r="CF3360" s="3">
        <v>43767</v>
      </c>
      <c r="CI3360">
        <v>1</v>
      </c>
      <c r="CJ3360">
        <v>1</v>
      </c>
      <c r="CK3360">
        <v>21</v>
      </c>
      <c r="CL3360" t="s">
        <v>87</v>
      </c>
    </row>
    <row r="3361" spans="1:90">
      <c r="A3361" t="s">
        <v>72</v>
      </c>
      <c r="B3361" t="s">
        <v>73</v>
      </c>
      <c r="C3361" t="s">
        <v>74</v>
      </c>
      <c r="E3361" t="str">
        <f>"FES1162719139"</f>
        <v>FES1162719139</v>
      </c>
      <c r="F3361" s="3">
        <v>43762</v>
      </c>
      <c r="G3361">
        <v>202004</v>
      </c>
      <c r="H3361" t="s">
        <v>75</v>
      </c>
      <c r="I3361" t="s">
        <v>76</v>
      </c>
      <c r="J3361" t="s">
        <v>77</v>
      </c>
      <c r="K3361" t="s">
        <v>78</v>
      </c>
      <c r="L3361" t="s">
        <v>436</v>
      </c>
      <c r="M3361" t="s">
        <v>437</v>
      </c>
      <c r="N3361" t="s">
        <v>812</v>
      </c>
      <c r="O3361" t="s">
        <v>82</v>
      </c>
      <c r="P3361" t="str">
        <f>"2170711287                    "</f>
        <v xml:space="preserve">2170711287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6.87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 s="4">
        <v>39.58</v>
      </c>
      <c r="BM3361" s="4">
        <v>5.94</v>
      </c>
      <c r="BN3361" s="4">
        <v>45.52</v>
      </c>
      <c r="BO3361" s="4">
        <v>45.52</v>
      </c>
      <c r="BQ3361" t="s">
        <v>3224</v>
      </c>
      <c r="BR3361" t="s">
        <v>84</v>
      </c>
      <c r="BS3361" s="3">
        <v>43763</v>
      </c>
      <c r="BT3361" s="5">
        <v>0.41666666666666669</v>
      </c>
      <c r="BU3361" t="s">
        <v>3241</v>
      </c>
      <c r="BV3361" t="s">
        <v>90</v>
      </c>
      <c r="BY3361">
        <v>1200</v>
      </c>
      <c r="CA3361" t="s">
        <v>133</v>
      </c>
      <c r="CC3361" t="s">
        <v>437</v>
      </c>
      <c r="CD3361">
        <v>1725</v>
      </c>
      <c r="CE3361" t="s">
        <v>96</v>
      </c>
      <c r="CF3361" s="3">
        <v>43767</v>
      </c>
      <c r="CI3361">
        <v>1</v>
      </c>
      <c r="CJ3361">
        <v>1</v>
      </c>
      <c r="CK3361">
        <v>22</v>
      </c>
      <c r="CL3361" t="s">
        <v>87</v>
      </c>
    </row>
    <row r="3362" spans="1:90">
      <c r="A3362" t="s">
        <v>72</v>
      </c>
      <c r="B3362" t="s">
        <v>73</v>
      </c>
      <c r="C3362" t="s">
        <v>74</v>
      </c>
      <c r="E3362" t="str">
        <f>"FES1162718934"</f>
        <v>FES1162718934</v>
      </c>
      <c r="F3362" s="3">
        <v>43762</v>
      </c>
      <c r="G3362">
        <v>202004</v>
      </c>
      <c r="H3362" t="s">
        <v>75</v>
      </c>
      <c r="I3362" t="s">
        <v>76</v>
      </c>
      <c r="J3362" t="s">
        <v>77</v>
      </c>
      <c r="K3362" t="s">
        <v>78</v>
      </c>
      <c r="L3362" t="s">
        <v>152</v>
      </c>
      <c r="M3362" t="s">
        <v>153</v>
      </c>
      <c r="N3362" t="s">
        <v>1095</v>
      </c>
      <c r="O3362" t="s">
        <v>82</v>
      </c>
      <c r="P3362" t="str">
        <f>"21707111127                   "</f>
        <v xml:space="preserve">21707111127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17.04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 s="4">
        <v>98.16</v>
      </c>
      <c r="BM3362" s="4">
        <v>14.72</v>
      </c>
      <c r="BN3362" s="4">
        <v>112.88</v>
      </c>
      <c r="BO3362" s="4">
        <v>112.88</v>
      </c>
      <c r="BQ3362" t="s">
        <v>1670</v>
      </c>
      <c r="BR3362" t="s">
        <v>84</v>
      </c>
      <c r="BS3362" s="3">
        <v>43766</v>
      </c>
      <c r="BT3362" s="5">
        <v>0.41666666666666669</v>
      </c>
      <c r="BU3362" t="s">
        <v>1671</v>
      </c>
      <c r="BV3362" t="s">
        <v>90</v>
      </c>
      <c r="BY3362">
        <v>1200</v>
      </c>
      <c r="CC3362" t="s">
        <v>153</v>
      </c>
      <c r="CD3362">
        <v>6850</v>
      </c>
      <c r="CE3362" t="s">
        <v>96</v>
      </c>
      <c r="CF3362" s="3">
        <v>43767</v>
      </c>
      <c r="CI3362">
        <v>3</v>
      </c>
      <c r="CJ3362">
        <v>2</v>
      </c>
      <c r="CK3362">
        <v>23</v>
      </c>
      <c r="CL3362" t="s">
        <v>87</v>
      </c>
    </row>
    <row r="3363" spans="1:90">
      <c r="A3363" t="s">
        <v>72</v>
      </c>
      <c r="B3363" t="s">
        <v>73</v>
      </c>
      <c r="C3363" t="s">
        <v>74</v>
      </c>
      <c r="E3363" t="str">
        <f>"FES1162718985"</f>
        <v>FES1162718985</v>
      </c>
      <c r="F3363" s="3">
        <v>43762</v>
      </c>
      <c r="G3363">
        <v>202004</v>
      </c>
      <c r="H3363" t="s">
        <v>75</v>
      </c>
      <c r="I3363" t="s">
        <v>76</v>
      </c>
      <c r="J3363" t="s">
        <v>77</v>
      </c>
      <c r="K3363" t="s">
        <v>78</v>
      </c>
      <c r="L3363" t="s">
        <v>92</v>
      </c>
      <c r="M3363" t="s">
        <v>93</v>
      </c>
      <c r="N3363" t="s">
        <v>276</v>
      </c>
      <c r="O3363" t="s">
        <v>82</v>
      </c>
      <c r="P3363" t="str">
        <f>"2170713661                    "</f>
        <v xml:space="preserve">2170713661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17.579999999999998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3.7</v>
      </c>
      <c r="BJ3363">
        <v>3.2</v>
      </c>
      <c r="BK3363">
        <v>4</v>
      </c>
      <c r="BL3363" s="4">
        <v>101.29</v>
      </c>
      <c r="BM3363" s="4">
        <v>15.19</v>
      </c>
      <c r="BN3363" s="4">
        <v>116.48</v>
      </c>
      <c r="BO3363" s="4">
        <v>116.48</v>
      </c>
      <c r="BQ3363" t="s">
        <v>95</v>
      </c>
      <c r="BR3363" t="s">
        <v>84</v>
      </c>
      <c r="BS3363" s="3">
        <v>43763</v>
      </c>
      <c r="BT3363" s="5">
        <v>0.3888888888888889</v>
      </c>
      <c r="BU3363" t="s">
        <v>3203</v>
      </c>
      <c r="BV3363" t="s">
        <v>90</v>
      </c>
      <c r="BY3363">
        <v>15827.48</v>
      </c>
      <c r="CC3363" t="s">
        <v>93</v>
      </c>
      <c r="CD3363">
        <v>7441</v>
      </c>
      <c r="CE3363" t="s">
        <v>86</v>
      </c>
      <c r="CF3363" s="3">
        <v>43766</v>
      </c>
      <c r="CI3363">
        <v>1</v>
      </c>
      <c r="CJ3363">
        <v>1</v>
      </c>
      <c r="CK3363">
        <v>21</v>
      </c>
      <c r="CL3363" t="s">
        <v>87</v>
      </c>
    </row>
    <row r="3364" spans="1:90">
      <c r="A3364" t="s">
        <v>72</v>
      </c>
      <c r="B3364" t="s">
        <v>73</v>
      </c>
      <c r="C3364" t="s">
        <v>74</v>
      </c>
      <c r="E3364" t="str">
        <f>"FES1162718940"</f>
        <v>FES1162718940</v>
      </c>
      <c r="F3364" s="3">
        <v>43762</v>
      </c>
      <c r="G3364">
        <v>202004</v>
      </c>
      <c r="H3364" t="s">
        <v>75</v>
      </c>
      <c r="I3364" t="s">
        <v>76</v>
      </c>
      <c r="J3364" t="s">
        <v>77</v>
      </c>
      <c r="K3364" t="s">
        <v>78</v>
      </c>
      <c r="L3364" t="s">
        <v>545</v>
      </c>
      <c r="M3364" t="s">
        <v>546</v>
      </c>
      <c r="N3364" t="s">
        <v>547</v>
      </c>
      <c r="O3364" t="s">
        <v>82</v>
      </c>
      <c r="P3364" t="str">
        <f>"2170711315                    "</f>
        <v xml:space="preserve">2170711315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19.78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2.2000000000000002</v>
      </c>
      <c r="BJ3364">
        <v>4.2</v>
      </c>
      <c r="BK3364">
        <v>4.5</v>
      </c>
      <c r="BL3364" s="4">
        <v>113.95</v>
      </c>
      <c r="BM3364" s="4">
        <v>17.09</v>
      </c>
      <c r="BN3364" s="4">
        <v>131.04</v>
      </c>
      <c r="BO3364" s="4">
        <v>131.04</v>
      </c>
      <c r="BQ3364" t="s">
        <v>95</v>
      </c>
      <c r="BR3364" t="s">
        <v>84</v>
      </c>
      <c r="BS3364" s="3">
        <v>43763</v>
      </c>
      <c r="BT3364" s="5">
        <v>0.34722222222222227</v>
      </c>
      <c r="BU3364" t="s">
        <v>548</v>
      </c>
      <c r="BV3364" t="s">
        <v>90</v>
      </c>
      <c r="BY3364">
        <v>21131.39</v>
      </c>
      <c r="CC3364" t="s">
        <v>546</v>
      </c>
      <c r="CD3364">
        <v>6536</v>
      </c>
      <c r="CE3364" t="s">
        <v>86</v>
      </c>
      <c r="CF3364" s="3">
        <v>43767</v>
      </c>
      <c r="CI3364">
        <v>1</v>
      </c>
      <c r="CJ3364">
        <v>1</v>
      </c>
      <c r="CK3364">
        <v>21</v>
      </c>
      <c r="CL3364" t="s">
        <v>87</v>
      </c>
    </row>
    <row r="3365" spans="1:90">
      <c r="A3365" t="s">
        <v>72</v>
      </c>
      <c r="B3365" t="s">
        <v>73</v>
      </c>
      <c r="C3365" t="s">
        <v>74</v>
      </c>
      <c r="E3365" t="str">
        <f>"FES1162718973"</f>
        <v>FES1162718973</v>
      </c>
      <c r="F3365" s="3">
        <v>43762</v>
      </c>
      <c r="G3365">
        <v>202004</v>
      </c>
      <c r="H3365" t="s">
        <v>75</v>
      </c>
      <c r="I3365" t="s">
        <v>76</v>
      </c>
      <c r="J3365" t="s">
        <v>77</v>
      </c>
      <c r="K3365" t="s">
        <v>78</v>
      </c>
      <c r="L3365" t="s">
        <v>566</v>
      </c>
      <c r="M3365" t="s">
        <v>567</v>
      </c>
      <c r="N3365" t="s">
        <v>568</v>
      </c>
      <c r="O3365" t="s">
        <v>82</v>
      </c>
      <c r="P3365" t="str">
        <f>"2170713152                    "</f>
        <v xml:space="preserve">2170713152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15.38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1.7</v>
      </c>
      <c r="BJ3365">
        <v>3.1</v>
      </c>
      <c r="BK3365">
        <v>3.5</v>
      </c>
      <c r="BL3365" s="4">
        <v>88.63</v>
      </c>
      <c r="BM3365" s="4">
        <v>13.29</v>
      </c>
      <c r="BN3365" s="4">
        <v>101.92</v>
      </c>
      <c r="BO3365" s="4">
        <v>101.92</v>
      </c>
      <c r="BQ3365" t="s">
        <v>83</v>
      </c>
      <c r="BR3365" t="s">
        <v>84</v>
      </c>
      <c r="BS3365" s="3">
        <v>43763</v>
      </c>
      <c r="BT3365" s="5">
        <v>0.5</v>
      </c>
      <c r="BU3365" t="s">
        <v>569</v>
      </c>
      <c r="BV3365" t="s">
        <v>90</v>
      </c>
      <c r="BY3365">
        <v>15540.48</v>
      </c>
      <c r="CA3365" t="s">
        <v>219</v>
      </c>
      <c r="CC3365" t="s">
        <v>567</v>
      </c>
      <c r="CD3365">
        <v>3699</v>
      </c>
      <c r="CE3365" t="s">
        <v>86</v>
      </c>
      <c r="CF3365" s="3">
        <v>43766</v>
      </c>
      <c r="CI3365">
        <v>1</v>
      </c>
      <c r="CJ3365">
        <v>1</v>
      </c>
      <c r="CK3365">
        <v>21</v>
      </c>
      <c r="CL3365" t="s">
        <v>87</v>
      </c>
    </row>
    <row r="3366" spans="1:90">
      <c r="A3366" t="s">
        <v>72</v>
      </c>
      <c r="B3366" t="s">
        <v>73</v>
      </c>
      <c r="C3366" t="s">
        <v>74</v>
      </c>
      <c r="E3366" t="str">
        <f>"FES1162718984"</f>
        <v>FES1162718984</v>
      </c>
      <c r="F3366" s="3">
        <v>43762</v>
      </c>
      <c r="G3366">
        <v>202004</v>
      </c>
      <c r="H3366" t="s">
        <v>75</v>
      </c>
      <c r="I3366" t="s">
        <v>76</v>
      </c>
      <c r="J3366" t="s">
        <v>77</v>
      </c>
      <c r="K3366" t="s">
        <v>78</v>
      </c>
      <c r="L3366" t="s">
        <v>545</v>
      </c>
      <c r="M3366" t="s">
        <v>546</v>
      </c>
      <c r="N3366" t="s">
        <v>547</v>
      </c>
      <c r="O3366" t="s">
        <v>82</v>
      </c>
      <c r="P3366" t="str">
        <f>"2170713660                    "</f>
        <v xml:space="preserve">2170713660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24.17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4</v>
      </c>
      <c r="BJ3366">
        <v>5.0999999999999996</v>
      </c>
      <c r="BK3366">
        <v>5.5</v>
      </c>
      <c r="BL3366" s="4">
        <v>139.26</v>
      </c>
      <c r="BM3366" s="4">
        <v>20.89</v>
      </c>
      <c r="BN3366" s="4">
        <v>160.15</v>
      </c>
      <c r="BO3366" s="4">
        <v>160.15</v>
      </c>
      <c r="BQ3366" t="s">
        <v>95</v>
      </c>
      <c r="BR3366" t="s">
        <v>84</v>
      </c>
      <c r="BS3366" s="3">
        <v>43763</v>
      </c>
      <c r="BT3366" s="5">
        <v>0.36805555555555558</v>
      </c>
      <c r="BU3366" t="s">
        <v>548</v>
      </c>
      <c r="BV3366" t="s">
        <v>90</v>
      </c>
      <c r="BY3366">
        <v>25499.03</v>
      </c>
      <c r="CC3366" t="s">
        <v>546</v>
      </c>
      <c r="CD3366">
        <v>6536</v>
      </c>
      <c r="CE3366" t="s">
        <v>86</v>
      </c>
      <c r="CF3366" s="3">
        <v>43767</v>
      </c>
      <c r="CI3366">
        <v>1</v>
      </c>
      <c r="CJ3366">
        <v>1</v>
      </c>
      <c r="CK3366">
        <v>21</v>
      </c>
      <c r="CL3366" t="s">
        <v>87</v>
      </c>
    </row>
    <row r="3367" spans="1:90">
      <c r="A3367" t="s">
        <v>72</v>
      </c>
      <c r="B3367" t="s">
        <v>73</v>
      </c>
      <c r="C3367" t="s">
        <v>74</v>
      </c>
      <c r="E3367" t="str">
        <f>"FES1162718999"</f>
        <v>FES1162718999</v>
      </c>
      <c r="F3367" s="3">
        <v>43762</v>
      </c>
      <c r="G3367">
        <v>202004</v>
      </c>
      <c r="H3367" t="s">
        <v>75</v>
      </c>
      <c r="I3367" t="s">
        <v>76</v>
      </c>
      <c r="J3367" t="s">
        <v>77</v>
      </c>
      <c r="K3367" t="s">
        <v>78</v>
      </c>
      <c r="L3367" t="s">
        <v>119</v>
      </c>
      <c r="M3367" t="s">
        <v>120</v>
      </c>
      <c r="N3367" t="s">
        <v>2479</v>
      </c>
      <c r="O3367" t="s">
        <v>82</v>
      </c>
      <c r="P3367" t="str">
        <f>"2170713681                    "</f>
        <v xml:space="preserve">2170713681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15.38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2.7</v>
      </c>
      <c r="BJ3367">
        <v>3.1</v>
      </c>
      <c r="BK3367">
        <v>3.5</v>
      </c>
      <c r="BL3367" s="4">
        <v>88.63</v>
      </c>
      <c r="BM3367" s="4">
        <v>13.29</v>
      </c>
      <c r="BN3367" s="4">
        <v>101.92</v>
      </c>
      <c r="BO3367" s="4">
        <v>101.92</v>
      </c>
      <c r="BQ3367" t="s">
        <v>83</v>
      </c>
      <c r="BR3367" t="s">
        <v>84</v>
      </c>
      <c r="BS3367" s="3">
        <v>43763</v>
      </c>
      <c r="BT3367" s="5">
        <v>0.4055555555555555</v>
      </c>
      <c r="BU3367" t="s">
        <v>3242</v>
      </c>
      <c r="BV3367" t="s">
        <v>90</v>
      </c>
      <c r="BY3367">
        <v>15508.56</v>
      </c>
      <c r="CA3367" t="s">
        <v>209</v>
      </c>
      <c r="CC3367" t="s">
        <v>120</v>
      </c>
      <c r="CD3367">
        <v>6001</v>
      </c>
      <c r="CE3367" t="s">
        <v>86</v>
      </c>
      <c r="CF3367" s="3">
        <v>43766</v>
      </c>
      <c r="CI3367">
        <v>1</v>
      </c>
      <c r="CJ3367">
        <v>1</v>
      </c>
      <c r="CK3367">
        <v>21</v>
      </c>
      <c r="CL3367" t="s">
        <v>87</v>
      </c>
    </row>
    <row r="3368" spans="1:90">
      <c r="A3368" t="s">
        <v>72</v>
      </c>
      <c r="B3368" t="s">
        <v>73</v>
      </c>
      <c r="C3368" t="s">
        <v>74</v>
      </c>
      <c r="E3368" t="str">
        <f>"FES1162718975"</f>
        <v>FES1162718975</v>
      </c>
      <c r="F3368" s="3">
        <v>43762</v>
      </c>
      <c r="G3368">
        <v>202004</v>
      </c>
      <c r="H3368" t="s">
        <v>75</v>
      </c>
      <c r="I3368" t="s">
        <v>76</v>
      </c>
      <c r="J3368" t="s">
        <v>77</v>
      </c>
      <c r="K3368" t="s">
        <v>78</v>
      </c>
      <c r="L3368" t="s">
        <v>119</v>
      </c>
      <c r="M3368" t="s">
        <v>120</v>
      </c>
      <c r="N3368" t="s">
        <v>220</v>
      </c>
      <c r="O3368" t="s">
        <v>82</v>
      </c>
      <c r="P3368" t="str">
        <f>"2170713403                    "</f>
        <v xml:space="preserve">2170713403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72.489999999999995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16.2</v>
      </c>
      <c r="BJ3368">
        <v>11.9</v>
      </c>
      <c r="BK3368">
        <v>16.5</v>
      </c>
      <c r="BL3368" s="4">
        <v>417.7</v>
      </c>
      <c r="BM3368" s="4">
        <v>62.66</v>
      </c>
      <c r="BN3368" s="4">
        <v>480.36</v>
      </c>
      <c r="BO3368" s="4">
        <v>480.36</v>
      </c>
      <c r="BQ3368" t="s">
        <v>95</v>
      </c>
      <c r="BR3368" t="s">
        <v>84</v>
      </c>
      <c r="BS3368" s="3">
        <v>43763</v>
      </c>
      <c r="BT3368" s="5">
        <v>0.39444444444444443</v>
      </c>
      <c r="BU3368" t="s">
        <v>221</v>
      </c>
      <c r="BV3368" t="s">
        <v>90</v>
      </c>
      <c r="BY3368">
        <v>59557.68</v>
      </c>
      <c r="CA3368" t="s">
        <v>209</v>
      </c>
      <c r="CC3368" t="s">
        <v>120</v>
      </c>
      <c r="CD3368">
        <v>6001</v>
      </c>
      <c r="CE3368" t="s">
        <v>86</v>
      </c>
      <c r="CF3368" s="3">
        <v>43766</v>
      </c>
      <c r="CI3368">
        <v>1</v>
      </c>
      <c r="CJ3368">
        <v>1</v>
      </c>
      <c r="CK3368">
        <v>21</v>
      </c>
      <c r="CL3368" t="s">
        <v>87</v>
      </c>
    </row>
    <row r="3369" spans="1:90">
      <c r="A3369" t="s">
        <v>72</v>
      </c>
      <c r="B3369" t="s">
        <v>73</v>
      </c>
      <c r="C3369" t="s">
        <v>74</v>
      </c>
      <c r="E3369" t="str">
        <f>"FES1162718942"</f>
        <v>FES1162718942</v>
      </c>
      <c r="F3369" s="3">
        <v>43762</v>
      </c>
      <c r="G3369">
        <v>202004</v>
      </c>
      <c r="H3369" t="s">
        <v>75</v>
      </c>
      <c r="I3369" t="s">
        <v>76</v>
      </c>
      <c r="J3369" t="s">
        <v>77</v>
      </c>
      <c r="K3369" t="s">
        <v>78</v>
      </c>
      <c r="L3369" t="s">
        <v>79</v>
      </c>
      <c r="M3369" t="s">
        <v>80</v>
      </c>
      <c r="N3369" t="s">
        <v>593</v>
      </c>
      <c r="O3369" t="s">
        <v>82</v>
      </c>
      <c r="P3369" t="str">
        <f>"2170711358                    "</f>
        <v xml:space="preserve">2170711358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6.87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 s="4">
        <v>39.58</v>
      </c>
      <c r="BM3369" s="4">
        <v>5.94</v>
      </c>
      <c r="BN3369" s="4">
        <v>45.52</v>
      </c>
      <c r="BO3369" s="4">
        <v>45.52</v>
      </c>
      <c r="BR3369" t="s">
        <v>84</v>
      </c>
      <c r="BS3369" s="3">
        <v>43766</v>
      </c>
      <c r="BT3369" s="5">
        <v>0.41666666666666669</v>
      </c>
      <c r="BU3369" t="s">
        <v>322</v>
      </c>
      <c r="BV3369" t="s">
        <v>87</v>
      </c>
      <c r="BW3369" t="s">
        <v>323</v>
      </c>
      <c r="BX3369" t="s">
        <v>324</v>
      </c>
      <c r="BY3369">
        <v>1200</v>
      </c>
      <c r="CA3369" t="s">
        <v>325</v>
      </c>
      <c r="CC3369" t="s">
        <v>80</v>
      </c>
      <c r="CD3369">
        <v>2008</v>
      </c>
      <c r="CE3369" t="s">
        <v>96</v>
      </c>
      <c r="CF3369" s="3">
        <v>43769</v>
      </c>
      <c r="CI3369">
        <v>1</v>
      </c>
      <c r="CJ3369">
        <v>2</v>
      </c>
      <c r="CK3369">
        <v>22</v>
      </c>
      <c r="CL3369" t="s">
        <v>87</v>
      </c>
    </row>
    <row r="3370" spans="1:90">
      <c r="A3370" t="s">
        <v>72</v>
      </c>
      <c r="B3370" t="s">
        <v>73</v>
      </c>
      <c r="C3370" t="s">
        <v>74</v>
      </c>
      <c r="E3370" t="str">
        <f>"FES1162719044"</f>
        <v>FES1162719044</v>
      </c>
      <c r="F3370" s="3">
        <v>43762</v>
      </c>
      <c r="G3370">
        <v>202004</v>
      </c>
      <c r="H3370" t="s">
        <v>75</v>
      </c>
      <c r="I3370" t="s">
        <v>76</v>
      </c>
      <c r="J3370" t="s">
        <v>77</v>
      </c>
      <c r="K3370" t="s">
        <v>78</v>
      </c>
      <c r="L3370" t="s">
        <v>92</v>
      </c>
      <c r="M3370" t="s">
        <v>93</v>
      </c>
      <c r="N3370" t="s">
        <v>716</v>
      </c>
      <c r="O3370" t="s">
        <v>82</v>
      </c>
      <c r="P3370" t="str">
        <f>"2170711584                    "</f>
        <v xml:space="preserve">2170711584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8.7899999999999991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 s="4">
        <v>50.66</v>
      </c>
      <c r="BM3370" s="4">
        <v>7.6</v>
      </c>
      <c r="BN3370" s="4">
        <v>58.26</v>
      </c>
      <c r="BO3370" s="4">
        <v>58.26</v>
      </c>
      <c r="BQ3370" t="s">
        <v>83</v>
      </c>
      <c r="BR3370" t="s">
        <v>84</v>
      </c>
      <c r="BS3370" s="3">
        <v>43763</v>
      </c>
      <c r="BT3370" s="5">
        <v>0.3576388888888889</v>
      </c>
      <c r="BU3370" t="s">
        <v>3184</v>
      </c>
      <c r="BV3370" t="s">
        <v>90</v>
      </c>
      <c r="BY3370">
        <v>1200</v>
      </c>
      <c r="CA3370" t="s">
        <v>2771</v>
      </c>
      <c r="CC3370" t="s">
        <v>93</v>
      </c>
      <c r="CD3370">
        <v>7460</v>
      </c>
      <c r="CE3370" t="s">
        <v>96</v>
      </c>
      <c r="CF3370" s="3">
        <v>43766</v>
      </c>
      <c r="CI3370">
        <v>1</v>
      </c>
      <c r="CJ3370">
        <v>1</v>
      </c>
      <c r="CK3370">
        <v>21</v>
      </c>
      <c r="CL3370" t="s">
        <v>87</v>
      </c>
    </row>
    <row r="3371" spans="1:90">
      <c r="A3371" t="s">
        <v>72</v>
      </c>
      <c r="B3371" t="s">
        <v>73</v>
      </c>
      <c r="C3371" t="s">
        <v>74</v>
      </c>
      <c r="E3371" t="str">
        <f>"FES1162719003"</f>
        <v>FES1162719003</v>
      </c>
      <c r="F3371" s="3">
        <v>43762</v>
      </c>
      <c r="G3371">
        <v>202004</v>
      </c>
      <c r="H3371" t="s">
        <v>75</v>
      </c>
      <c r="I3371" t="s">
        <v>76</v>
      </c>
      <c r="J3371" t="s">
        <v>77</v>
      </c>
      <c r="K3371" t="s">
        <v>78</v>
      </c>
      <c r="L3371" t="s">
        <v>92</v>
      </c>
      <c r="M3371" t="s">
        <v>93</v>
      </c>
      <c r="N3371" t="s">
        <v>3239</v>
      </c>
      <c r="O3371" t="s">
        <v>82</v>
      </c>
      <c r="P3371" t="str">
        <f>"2170713687                    "</f>
        <v xml:space="preserve">2170713687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8.7899999999999991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 s="4">
        <v>50.66</v>
      </c>
      <c r="BM3371" s="4">
        <v>7.6</v>
      </c>
      <c r="BN3371" s="4">
        <v>58.26</v>
      </c>
      <c r="BO3371" s="4">
        <v>58.26</v>
      </c>
      <c r="BQ3371" t="s">
        <v>83</v>
      </c>
      <c r="BR3371" t="s">
        <v>84</v>
      </c>
      <c r="BS3371" s="3">
        <v>43763</v>
      </c>
      <c r="BT3371" s="5">
        <v>0.39374999999999999</v>
      </c>
      <c r="BU3371" t="s">
        <v>3240</v>
      </c>
      <c r="BV3371" t="s">
        <v>90</v>
      </c>
      <c r="BY3371">
        <v>1200</v>
      </c>
      <c r="CA3371" t="s">
        <v>1067</v>
      </c>
      <c r="CC3371" t="s">
        <v>93</v>
      </c>
      <c r="CD3371">
        <v>8001</v>
      </c>
      <c r="CE3371" t="s">
        <v>96</v>
      </c>
      <c r="CF3371" s="3">
        <v>43766</v>
      </c>
      <c r="CI3371">
        <v>1</v>
      </c>
      <c r="CJ3371">
        <v>1</v>
      </c>
      <c r="CK3371">
        <v>21</v>
      </c>
      <c r="CL3371" t="s">
        <v>87</v>
      </c>
    </row>
    <row r="3372" spans="1:90">
      <c r="A3372" t="s">
        <v>72</v>
      </c>
      <c r="B3372" t="s">
        <v>73</v>
      </c>
      <c r="C3372" t="s">
        <v>74</v>
      </c>
      <c r="E3372" t="str">
        <f>"FES1162718930"</f>
        <v>FES1162718930</v>
      </c>
      <c r="F3372" s="3">
        <v>43762</v>
      </c>
      <c r="G3372">
        <v>202004</v>
      </c>
      <c r="H3372" t="s">
        <v>75</v>
      </c>
      <c r="I3372" t="s">
        <v>76</v>
      </c>
      <c r="J3372" t="s">
        <v>77</v>
      </c>
      <c r="K3372" t="s">
        <v>78</v>
      </c>
      <c r="L3372" t="s">
        <v>1166</v>
      </c>
      <c r="M3372" t="s">
        <v>1167</v>
      </c>
      <c r="N3372" t="s">
        <v>1168</v>
      </c>
      <c r="O3372" t="s">
        <v>82</v>
      </c>
      <c r="P3372" t="str">
        <f>"2170710922                    "</f>
        <v xml:space="preserve">2170710922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36.270000000000003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4.0999999999999996</v>
      </c>
      <c r="BJ3372">
        <v>3.6</v>
      </c>
      <c r="BK3372">
        <v>4.5</v>
      </c>
      <c r="BL3372" s="4">
        <v>208.99</v>
      </c>
      <c r="BM3372" s="4">
        <v>31.35</v>
      </c>
      <c r="BN3372" s="4">
        <v>240.34</v>
      </c>
      <c r="BO3372" s="4">
        <v>240.34</v>
      </c>
      <c r="BQ3372" t="s">
        <v>95</v>
      </c>
      <c r="BR3372" t="s">
        <v>84</v>
      </c>
      <c r="BS3372" s="3">
        <v>43763</v>
      </c>
      <c r="BT3372" s="5">
        <v>0.56597222222222221</v>
      </c>
      <c r="BU3372" t="s">
        <v>1239</v>
      </c>
      <c r="BV3372" t="s">
        <v>90</v>
      </c>
      <c r="BY3372">
        <v>17894.39</v>
      </c>
      <c r="CC3372" t="s">
        <v>1167</v>
      </c>
      <c r="CD3372">
        <v>5850</v>
      </c>
      <c r="CE3372" t="s">
        <v>86</v>
      </c>
      <c r="CF3372" s="3">
        <v>43768</v>
      </c>
      <c r="CI3372">
        <v>3</v>
      </c>
      <c r="CJ3372">
        <v>1</v>
      </c>
      <c r="CK3372">
        <v>23</v>
      </c>
      <c r="CL3372" t="s">
        <v>87</v>
      </c>
    </row>
    <row r="3373" spans="1:90">
      <c r="A3373" t="s">
        <v>72</v>
      </c>
      <c r="B3373" t="s">
        <v>73</v>
      </c>
      <c r="C3373" t="s">
        <v>74</v>
      </c>
      <c r="E3373" t="str">
        <f>"FES1162718941"</f>
        <v>FES1162718941</v>
      </c>
      <c r="F3373" s="3">
        <v>43762</v>
      </c>
      <c r="G3373">
        <v>202004</v>
      </c>
      <c r="H3373" t="s">
        <v>75</v>
      </c>
      <c r="I3373" t="s">
        <v>76</v>
      </c>
      <c r="J3373" t="s">
        <v>77</v>
      </c>
      <c r="K3373" t="s">
        <v>78</v>
      </c>
      <c r="L3373" t="s">
        <v>119</v>
      </c>
      <c r="M3373" t="s">
        <v>120</v>
      </c>
      <c r="N3373" t="s">
        <v>121</v>
      </c>
      <c r="O3373" t="s">
        <v>82</v>
      </c>
      <c r="P3373" t="str">
        <f>"2170711327                    "</f>
        <v xml:space="preserve">2170711327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8.7899999999999991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1.7</v>
      </c>
      <c r="BJ3373">
        <v>1.6</v>
      </c>
      <c r="BK3373">
        <v>2</v>
      </c>
      <c r="BL3373" s="4">
        <v>50.66</v>
      </c>
      <c r="BM3373" s="4">
        <v>7.6</v>
      </c>
      <c r="BN3373" s="4">
        <v>58.26</v>
      </c>
      <c r="BO3373" s="4">
        <v>58.26</v>
      </c>
      <c r="BQ3373" t="s">
        <v>95</v>
      </c>
      <c r="BR3373" t="s">
        <v>84</v>
      </c>
      <c r="BS3373" s="3">
        <v>43763</v>
      </c>
      <c r="BT3373" s="5">
        <v>0.40972222222222227</v>
      </c>
      <c r="BU3373" t="s">
        <v>3243</v>
      </c>
      <c r="BV3373" t="s">
        <v>90</v>
      </c>
      <c r="BY3373">
        <v>7908.56</v>
      </c>
      <c r="CA3373" t="s">
        <v>3234</v>
      </c>
      <c r="CC3373" t="s">
        <v>120</v>
      </c>
      <c r="CD3373">
        <v>6001</v>
      </c>
      <c r="CE3373" t="s">
        <v>86</v>
      </c>
      <c r="CF3373" s="3">
        <v>43766</v>
      </c>
      <c r="CI3373">
        <v>1</v>
      </c>
      <c r="CJ3373">
        <v>1</v>
      </c>
      <c r="CK3373">
        <v>21</v>
      </c>
      <c r="CL3373" t="s">
        <v>87</v>
      </c>
    </row>
    <row r="3374" spans="1:90">
      <c r="A3374" t="s">
        <v>72</v>
      </c>
      <c r="B3374" t="s">
        <v>73</v>
      </c>
      <c r="C3374" t="s">
        <v>74</v>
      </c>
      <c r="E3374" t="str">
        <f>"FES1162718993"</f>
        <v>FES1162718993</v>
      </c>
      <c r="F3374" s="3">
        <v>43762</v>
      </c>
      <c r="G3374">
        <v>202004</v>
      </c>
      <c r="H3374" t="s">
        <v>75</v>
      </c>
      <c r="I3374" t="s">
        <v>76</v>
      </c>
      <c r="J3374" t="s">
        <v>77</v>
      </c>
      <c r="K3374" t="s">
        <v>78</v>
      </c>
      <c r="L3374" t="s">
        <v>92</v>
      </c>
      <c r="M3374" t="s">
        <v>93</v>
      </c>
      <c r="N3374" t="s">
        <v>3087</v>
      </c>
      <c r="O3374" t="s">
        <v>82</v>
      </c>
      <c r="P3374" t="str">
        <f>"2170713676                    "</f>
        <v xml:space="preserve">2170713676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8.7899999999999991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 s="4">
        <v>50.66</v>
      </c>
      <c r="BM3374" s="4">
        <v>7.6</v>
      </c>
      <c r="BN3374" s="4">
        <v>58.26</v>
      </c>
      <c r="BO3374" s="4">
        <v>58.26</v>
      </c>
      <c r="BQ3374" t="s">
        <v>95</v>
      </c>
      <c r="BR3374" t="s">
        <v>84</v>
      </c>
      <c r="BS3374" s="3">
        <v>43763</v>
      </c>
      <c r="BT3374" s="5">
        <v>0.40902777777777777</v>
      </c>
      <c r="BU3374" t="s">
        <v>3244</v>
      </c>
      <c r="BV3374" t="s">
        <v>90</v>
      </c>
      <c r="BY3374">
        <v>1200</v>
      </c>
      <c r="CA3374" t="s">
        <v>923</v>
      </c>
      <c r="CC3374" t="s">
        <v>93</v>
      </c>
      <c r="CD3374">
        <v>7925</v>
      </c>
      <c r="CE3374" t="s">
        <v>96</v>
      </c>
      <c r="CF3374" s="3">
        <v>43766</v>
      </c>
      <c r="CI3374">
        <v>1</v>
      </c>
      <c r="CJ3374">
        <v>1</v>
      </c>
      <c r="CK3374">
        <v>21</v>
      </c>
      <c r="CL3374" t="s">
        <v>87</v>
      </c>
    </row>
    <row r="3375" spans="1:90">
      <c r="A3375" t="s">
        <v>72</v>
      </c>
      <c r="B3375" t="s">
        <v>73</v>
      </c>
      <c r="C3375" t="s">
        <v>74</v>
      </c>
      <c r="E3375" t="str">
        <f>"FES1162718990"</f>
        <v>FES1162718990</v>
      </c>
      <c r="F3375" s="3">
        <v>43762</v>
      </c>
      <c r="G3375">
        <v>202004</v>
      </c>
      <c r="H3375" t="s">
        <v>75</v>
      </c>
      <c r="I3375" t="s">
        <v>76</v>
      </c>
      <c r="J3375" t="s">
        <v>77</v>
      </c>
      <c r="K3375" t="s">
        <v>78</v>
      </c>
      <c r="L3375" t="s">
        <v>92</v>
      </c>
      <c r="M3375" t="s">
        <v>93</v>
      </c>
      <c r="N3375" t="s">
        <v>3245</v>
      </c>
      <c r="O3375" t="s">
        <v>82</v>
      </c>
      <c r="P3375" t="str">
        <f>"2170713669                    "</f>
        <v xml:space="preserve">2170713669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8.7899999999999991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 s="4">
        <v>50.66</v>
      </c>
      <c r="BM3375" s="4">
        <v>7.6</v>
      </c>
      <c r="BN3375" s="4">
        <v>58.26</v>
      </c>
      <c r="BO3375" s="4">
        <v>58.26</v>
      </c>
      <c r="BQ3375" t="s">
        <v>3246</v>
      </c>
      <c r="BR3375" t="s">
        <v>84</v>
      </c>
      <c r="BS3375" s="3">
        <v>43763</v>
      </c>
      <c r="BT3375" s="5">
        <v>0.42291666666666666</v>
      </c>
      <c r="BU3375" t="s">
        <v>3247</v>
      </c>
      <c r="BV3375" t="s">
        <v>90</v>
      </c>
      <c r="BY3375">
        <v>1200</v>
      </c>
      <c r="CA3375" t="s">
        <v>732</v>
      </c>
      <c r="CC3375" t="s">
        <v>93</v>
      </c>
      <c r="CD3375">
        <v>7945</v>
      </c>
      <c r="CE3375" t="s">
        <v>96</v>
      </c>
      <c r="CF3375" s="3">
        <v>43766</v>
      </c>
      <c r="CI3375">
        <v>1</v>
      </c>
      <c r="CJ3375">
        <v>1</v>
      </c>
      <c r="CK3375">
        <v>21</v>
      </c>
      <c r="CL3375" t="s">
        <v>87</v>
      </c>
    </row>
    <row r="3376" spans="1:90">
      <c r="A3376" t="s">
        <v>72</v>
      </c>
      <c r="B3376" t="s">
        <v>73</v>
      </c>
      <c r="C3376" t="s">
        <v>74</v>
      </c>
      <c r="E3376" t="str">
        <f>"FES1162718997"</f>
        <v>FES1162718997</v>
      </c>
      <c r="F3376" s="3">
        <v>43762</v>
      </c>
      <c r="G3376">
        <v>202004</v>
      </c>
      <c r="H3376" t="s">
        <v>75</v>
      </c>
      <c r="I3376" t="s">
        <v>76</v>
      </c>
      <c r="J3376" t="s">
        <v>77</v>
      </c>
      <c r="K3376" t="s">
        <v>78</v>
      </c>
      <c r="L3376" t="s">
        <v>92</v>
      </c>
      <c r="M3376" t="s">
        <v>93</v>
      </c>
      <c r="N3376" t="s">
        <v>1899</v>
      </c>
      <c r="O3376" t="s">
        <v>82</v>
      </c>
      <c r="P3376" t="str">
        <f>"21707138679                   "</f>
        <v xml:space="preserve">21707138679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8.7899999999999991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 s="4">
        <v>50.66</v>
      </c>
      <c r="BM3376" s="4">
        <v>7.6</v>
      </c>
      <c r="BN3376" s="4">
        <v>58.26</v>
      </c>
      <c r="BO3376" s="4">
        <v>58.26</v>
      </c>
      <c r="BQ3376" t="s">
        <v>3248</v>
      </c>
      <c r="BR3376" t="s">
        <v>84</v>
      </c>
      <c r="BS3376" s="3">
        <v>43763</v>
      </c>
      <c r="BT3376" s="5">
        <v>0.37916666666666665</v>
      </c>
      <c r="BU3376" t="s">
        <v>1832</v>
      </c>
      <c r="BV3376" t="s">
        <v>90</v>
      </c>
      <c r="BY3376">
        <v>1200</v>
      </c>
      <c r="CA3376" t="s">
        <v>662</v>
      </c>
      <c r="CC3376" t="s">
        <v>93</v>
      </c>
      <c r="CD3376">
        <v>7493</v>
      </c>
      <c r="CE3376" t="s">
        <v>96</v>
      </c>
      <c r="CF3376" s="3">
        <v>43766</v>
      </c>
      <c r="CI3376">
        <v>1</v>
      </c>
      <c r="CJ3376">
        <v>1</v>
      </c>
      <c r="CK3376">
        <v>21</v>
      </c>
      <c r="CL3376" t="s">
        <v>87</v>
      </c>
    </row>
    <row r="3377" spans="1:90">
      <c r="A3377" t="s">
        <v>72</v>
      </c>
      <c r="B3377" t="s">
        <v>73</v>
      </c>
      <c r="C3377" t="s">
        <v>74</v>
      </c>
      <c r="E3377" t="str">
        <f>"FES1162719058"</f>
        <v>FES1162719058</v>
      </c>
      <c r="F3377" s="3">
        <v>43762</v>
      </c>
      <c r="G3377">
        <v>202004</v>
      </c>
      <c r="H3377" t="s">
        <v>75</v>
      </c>
      <c r="I3377" t="s">
        <v>76</v>
      </c>
      <c r="J3377" t="s">
        <v>77</v>
      </c>
      <c r="K3377" t="s">
        <v>78</v>
      </c>
      <c r="L3377" t="s">
        <v>119</v>
      </c>
      <c r="M3377" t="s">
        <v>120</v>
      </c>
      <c r="N3377" t="s">
        <v>2636</v>
      </c>
      <c r="O3377" t="s">
        <v>82</v>
      </c>
      <c r="P3377" t="str">
        <f>"2170711752                    "</f>
        <v xml:space="preserve">2170711752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13.19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2.8</v>
      </c>
      <c r="BJ3377">
        <v>1.6</v>
      </c>
      <c r="BK3377">
        <v>3</v>
      </c>
      <c r="BL3377" s="4">
        <v>75.98</v>
      </c>
      <c r="BM3377" s="4">
        <v>11.4</v>
      </c>
      <c r="BN3377" s="4">
        <v>87.38</v>
      </c>
      <c r="BO3377" s="4">
        <v>87.38</v>
      </c>
      <c r="BQ3377" t="s">
        <v>95</v>
      </c>
      <c r="BR3377" t="s">
        <v>84</v>
      </c>
      <c r="BS3377" s="3">
        <v>43763</v>
      </c>
      <c r="BT3377" s="5">
        <v>0.38194444444444442</v>
      </c>
      <c r="BU3377" t="s">
        <v>3249</v>
      </c>
      <c r="BV3377" t="s">
        <v>90</v>
      </c>
      <c r="BY3377">
        <v>7816.44</v>
      </c>
      <c r="CA3377" t="s">
        <v>209</v>
      </c>
      <c r="CC3377" t="s">
        <v>120</v>
      </c>
      <c r="CD3377">
        <v>6001</v>
      </c>
      <c r="CE3377" t="s">
        <v>86</v>
      </c>
      <c r="CF3377" s="3">
        <v>43766</v>
      </c>
      <c r="CI3377">
        <v>1</v>
      </c>
      <c r="CJ3377">
        <v>1</v>
      </c>
      <c r="CK3377">
        <v>21</v>
      </c>
      <c r="CL3377" t="s">
        <v>87</v>
      </c>
    </row>
    <row r="3378" spans="1:90">
      <c r="A3378" t="s">
        <v>72</v>
      </c>
      <c r="B3378" t="s">
        <v>73</v>
      </c>
      <c r="C3378" t="s">
        <v>74</v>
      </c>
      <c r="E3378" t="str">
        <f>"FES1162719149"</f>
        <v>FES1162719149</v>
      </c>
      <c r="F3378" s="3">
        <v>43762</v>
      </c>
      <c r="G3378">
        <v>202004</v>
      </c>
      <c r="H3378" t="s">
        <v>75</v>
      </c>
      <c r="I3378" t="s">
        <v>76</v>
      </c>
      <c r="J3378" t="s">
        <v>77</v>
      </c>
      <c r="K3378" t="s">
        <v>78</v>
      </c>
      <c r="L3378" t="s">
        <v>92</v>
      </c>
      <c r="M3378" t="s">
        <v>93</v>
      </c>
      <c r="N3378" t="s">
        <v>94</v>
      </c>
      <c r="O3378" t="s">
        <v>82</v>
      </c>
      <c r="P3378" t="str">
        <f>"2170713166                    "</f>
        <v xml:space="preserve">2170713166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8.7899999999999991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 s="4">
        <v>50.66</v>
      </c>
      <c r="BM3378" s="4">
        <v>7.6</v>
      </c>
      <c r="BN3378" s="4">
        <v>58.26</v>
      </c>
      <c r="BO3378" s="4">
        <v>58.26</v>
      </c>
      <c r="BQ3378" t="s">
        <v>95</v>
      </c>
      <c r="BR3378" t="s">
        <v>84</v>
      </c>
      <c r="BS3378" s="3">
        <v>43763</v>
      </c>
      <c r="BT3378" s="5">
        <v>0.40208333333333335</v>
      </c>
      <c r="BU3378" t="s">
        <v>3010</v>
      </c>
      <c r="BV3378" t="s">
        <v>90</v>
      </c>
      <c r="BY3378">
        <v>1200</v>
      </c>
      <c r="CA3378" t="s">
        <v>147</v>
      </c>
      <c r="CC3378" t="s">
        <v>93</v>
      </c>
      <c r="CD3378">
        <v>7441</v>
      </c>
      <c r="CE3378" t="s">
        <v>96</v>
      </c>
      <c r="CF3378" s="3">
        <v>43766</v>
      </c>
      <c r="CI3378">
        <v>1</v>
      </c>
      <c r="CJ3378">
        <v>1</v>
      </c>
      <c r="CK3378">
        <v>21</v>
      </c>
      <c r="CL3378" t="s">
        <v>87</v>
      </c>
    </row>
    <row r="3379" spans="1:90">
      <c r="A3379" t="s">
        <v>72</v>
      </c>
      <c r="B3379" t="s">
        <v>73</v>
      </c>
      <c r="C3379" t="s">
        <v>74</v>
      </c>
      <c r="E3379" t="str">
        <f>"FES1162718959"</f>
        <v>FES1162718959</v>
      </c>
      <c r="F3379" s="3">
        <v>43762</v>
      </c>
      <c r="G3379">
        <v>202004</v>
      </c>
      <c r="H3379" t="s">
        <v>75</v>
      </c>
      <c r="I3379" t="s">
        <v>76</v>
      </c>
      <c r="J3379" t="s">
        <v>77</v>
      </c>
      <c r="K3379" t="s">
        <v>78</v>
      </c>
      <c r="L3379" t="s">
        <v>92</v>
      </c>
      <c r="M3379" t="s">
        <v>93</v>
      </c>
      <c r="N3379" t="s">
        <v>195</v>
      </c>
      <c r="O3379" t="s">
        <v>82</v>
      </c>
      <c r="P3379" t="str">
        <f>"2170711747                    "</f>
        <v xml:space="preserve">2170711747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8.7899999999999991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 s="4">
        <v>50.66</v>
      </c>
      <c r="BM3379" s="4">
        <v>7.6</v>
      </c>
      <c r="BN3379" s="4">
        <v>58.26</v>
      </c>
      <c r="BO3379" s="4">
        <v>58.26</v>
      </c>
      <c r="BQ3379" t="s">
        <v>101</v>
      </c>
      <c r="BR3379" t="s">
        <v>84</v>
      </c>
      <c r="BS3379" s="3">
        <v>43766</v>
      </c>
      <c r="BT3379" s="5">
        <v>0.41666666666666669</v>
      </c>
      <c r="BU3379" t="s">
        <v>3250</v>
      </c>
      <c r="BV3379" t="s">
        <v>87</v>
      </c>
      <c r="BW3379" t="s">
        <v>549</v>
      </c>
      <c r="BX3379" t="s">
        <v>1018</v>
      </c>
      <c r="BY3379">
        <v>1200</v>
      </c>
      <c r="CC3379" t="s">
        <v>93</v>
      </c>
      <c r="CD3379">
        <v>7800</v>
      </c>
      <c r="CE3379" t="s">
        <v>96</v>
      </c>
      <c r="CF3379" s="3">
        <v>43767</v>
      </c>
      <c r="CI3379">
        <v>1</v>
      </c>
      <c r="CJ3379">
        <v>2</v>
      </c>
      <c r="CK3379">
        <v>21</v>
      </c>
      <c r="CL3379" t="s">
        <v>87</v>
      </c>
    </row>
    <row r="3380" spans="1:90">
      <c r="A3380" t="s">
        <v>72</v>
      </c>
      <c r="B3380" t="s">
        <v>73</v>
      </c>
      <c r="C3380" t="s">
        <v>74</v>
      </c>
      <c r="E3380" t="str">
        <f>"FES1162719151"</f>
        <v>FES1162719151</v>
      </c>
      <c r="F3380" s="3">
        <v>43762</v>
      </c>
      <c r="G3380">
        <v>202004</v>
      </c>
      <c r="H3380" t="s">
        <v>75</v>
      </c>
      <c r="I3380" t="s">
        <v>76</v>
      </c>
      <c r="J3380" t="s">
        <v>77</v>
      </c>
      <c r="K3380" t="s">
        <v>78</v>
      </c>
      <c r="L3380" t="s">
        <v>3251</v>
      </c>
      <c r="M3380" t="s">
        <v>3252</v>
      </c>
      <c r="N3380" t="s">
        <v>3253</v>
      </c>
      <c r="O3380" t="s">
        <v>82</v>
      </c>
      <c r="P3380" t="str">
        <f>"2170713567                    "</f>
        <v xml:space="preserve">2170713567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17.04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 s="4">
        <v>98.16</v>
      </c>
      <c r="BM3380" s="4">
        <v>14.72</v>
      </c>
      <c r="BN3380" s="4">
        <v>112.88</v>
      </c>
      <c r="BO3380" s="4">
        <v>112.88</v>
      </c>
      <c r="BQ3380" t="s">
        <v>192</v>
      </c>
      <c r="BR3380" t="s">
        <v>84</v>
      </c>
      <c r="BS3380" s="3">
        <v>43766</v>
      </c>
      <c r="BT3380" s="5">
        <v>8.3333333333333329E-2</v>
      </c>
      <c r="BU3380" t="s">
        <v>3254</v>
      </c>
      <c r="BV3380" t="s">
        <v>90</v>
      </c>
      <c r="BY3380">
        <v>1200</v>
      </c>
      <c r="CC3380" t="s">
        <v>3252</v>
      </c>
      <c r="CD3380">
        <v>6740</v>
      </c>
      <c r="CE3380" t="s">
        <v>96</v>
      </c>
      <c r="CF3380" s="3">
        <v>43769</v>
      </c>
      <c r="CI3380">
        <v>3</v>
      </c>
      <c r="CJ3380">
        <v>2</v>
      </c>
      <c r="CK3380">
        <v>23</v>
      </c>
      <c r="CL3380" t="s">
        <v>87</v>
      </c>
    </row>
    <row r="3381" spans="1:90">
      <c r="A3381" t="s">
        <v>72</v>
      </c>
      <c r="B3381" t="s">
        <v>73</v>
      </c>
      <c r="C3381" t="s">
        <v>74</v>
      </c>
      <c r="E3381" t="str">
        <f>"FES1162719115"</f>
        <v>FES1162719115</v>
      </c>
      <c r="F3381" s="3">
        <v>43762</v>
      </c>
      <c r="G3381">
        <v>202004</v>
      </c>
      <c r="H3381" t="s">
        <v>75</v>
      </c>
      <c r="I3381" t="s">
        <v>76</v>
      </c>
      <c r="J3381" t="s">
        <v>77</v>
      </c>
      <c r="K3381" t="s">
        <v>78</v>
      </c>
      <c r="L3381" t="s">
        <v>162</v>
      </c>
      <c r="M3381" t="s">
        <v>163</v>
      </c>
      <c r="N3381" t="s">
        <v>164</v>
      </c>
      <c r="O3381" t="s">
        <v>82</v>
      </c>
      <c r="P3381" t="str">
        <f>"2170711044                    "</f>
        <v xml:space="preserve">2170711044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17.04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 s="4">
        <v>98.16</v>
      </c>
      <c r="BM3381" s="4">
        <v>14.72</v>
      </c>
      <c r="BN3381" s="4">
        <v>112.88</v>
      </c>
      <c r="BO3381" s="4">
        <v>112.88</v>
      </c>
      <c r="BQ3381" t="s">
        <v>83</v>
      </c>
      <c r="BR3381" t="s">
        <v>84</v>
      </c>
      <c r="BS3381" s="3">
        <v>43763</v>
      </c>
      <c r="BT3381" s="5">
        <v>0.41666666666666669</v>
      </c>
      <c r="BU3381" t="s">
        <v>3255</v>
      </c>
      <c r="BV3381" t="s">
        <v>90</v>
      </c>
      <c r="BY3381">
        <v>1200</v>
      </c>
      <c r="CC3381" t="s">
        <v>163</v>
      </c>
      <c r="CD3381">
        <v>7130</v>
      </c>
      <c r="CE3381" t="s">
        <v>96</v>
      </c>
      <c r="CF3381" s="3">
        <v>43766</v>
      </c>
      <c r="CI3381">
        <v>1</v>
      </c>
      <c r="CJ3381">
        <v>1</v>
      </c>
      <c r="CK3381">
        <v>23</v>
      </c>
      <c r="CL3381" t="s">
        <v>87</v>
      </c>
    </row>
    <row r="3382" spans="1:90">
      <c r="A3382" t="s">
        <v>72</v>
      </c>
      <c r="B3382" t="s">
        <v>73</v>
      </c>
      <c r="C3382" t="s">
        <v>74</v>
      </c>
      <c r="E3382" t="str">
        <f>"FES1162719029"</f>
        <v>FES1162719029</v>
      </c>
      <c r="F3382" s="3">
        <v>43762</v>
      </c>
      <c r="G3382">
        <v>202004</v>
      </c>
      <c r="H3382" t="s">
        <v>75</v>
      </c>
      <c r="I3382" t="s">
        <v>76</v>
      </c>
      <c r="J3382" t="s">
        <v>77</v>
      </c>
      <c r="K3382" t="s">
        <v>78</v>
      </c>
      <c r="L3382" t="s">
        <v>92</v>
      </c>
      <c r="M3382" t="s">
        <v>93</v>
      </c>
      <c r="N3382" t="s">
        <v>1438</v>
      </c>
      <c r="O3382" t="s">
        <v>82</v>
      </c>
      <c r="P3382" t="str">
        <f>"2170713721                    "</f>
        <v xml:space="preserve">2170713721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8.7899999999999991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 s="4">
        <v>50.66</v>
      </c>
      <c r="BM3382" s="4">
        <v>7.6</v>
      </c>
      <c r="BN3382" s="4">
        <v>58.26</v>
      </c>
      <c r="BO3382" s="4">
        <v>58.26</v>
      </c>
      <c r="BR3382" t="s">
        <v>84</v>
      </c>
      <c r="BS3382" s="3">
        <v>43766</v>
      </c>
      <c r="BT3382" s="5">
        <v>0.41666666666666669</v>
      </c>
      <c r="BU3382" t="s">
        <v>3256</v>
      </c>
      <c r="BV3382" t="s">
        <v>87</v>
      </c>
      <c r="BW3382" t="s">
        <v>232</v>
      </c>
      <c r="BX3382" t="s">
        <v>3257</v>
      </c>
      <c r="BY3382">
        <v>1200</v>
      </c>
      <c r="CC3382" t="s">
        <v>93</v>
      </c>
      <c r="CD3382">
        <v>7405</v>
      </c>
      <c r="CE3382" t="s">
        <v>96</v>
      </c>
      <c r="CF3382" s="3">
        <v>43767</v>
      </c>
      <c r="CI3382">
        <v>1</v>
      </c>
      <c r="CJ3382">
        <v>2</v>
      </c>
      <c r="CK3382">
        <v>21</v>
      </c>
      <c r="CL3382" t="s">
        <v>87</v>
      </c>
    </row>
    <row r="3383" spans="1:90">
      <c r="A3383" t="s">
        <v>72</v>
      </c>
      <c r="B3383" t="s">
        <v>73</v>
      </c>
      <c r="C3383" t="s">
        <v>74</v>
      </c>
      <c r="E3383" t="str">
        <f>"FES1162719067"</f>
        <v>FES1162719067</v>
      </c>
      <c r="F3383" s="3">
        <v>43762</v>
      </c>
      <c r="G3383">
        <v>202004</v>
      </c>
      <c r="H3383" t="s">
        <v>75</v>
      </c>
      <c r="I3383" t="s">
        <v>76</v>
      </c>
      <c r="J3383" t="s">
        <v>77</v>
      </c>
      <c r="K3383" t="s">
        <v>78</v>
      </c>
      <c r="L3383" t="s">
        <v>92</v>
      </c>
      <c r="M3383" t="s">
        <v>93</v>
      </c>
      <c r="N3383" t="s">
        <v>94</v>
      </c>
      <c r="O3383" t="s">
        <v>82</v>
      </c>
      <c r="P3383" t="str">
        <f>"21707131301                   "</f>
        <v xml:space="preserve">21707131301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8.7899999999999991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 s="4">
        <v>50.66</v>
      </c>
      <c r="BM3383" s="4">
        <v>7.6</v>
      </c>
      <c r="BN3383" s="4">
        <v>58.26</v>
      </c>
      <c r="BO3383" s="4">
        <v>58.26</v>
      </c>
      <c r="BQ3383" t="s">
        <v>95</v>
      </c>
      <c r="BR3383" t="s">
        <v>84</v>
      </c>
      <c r="BS3383" s="3">
        <v>43763</v>
      </c>
      <c r="BT3383" s="5">
        <v>0.40208333333333335</v>
      </c>
      <c r="BU3383" t="s">
        <v>3010</v>
      </c>
      <c r="BV3383" t="s">
        <v>90</v>
      </c>
      <c r="BY3383">
        <v>1200</v>
      </c>
      <c r="CA3383" t="s">
        <v>147</v>
      </c>
      <c r="CC3383" t="s">
        <v>93</v>
      </c>
      <c r="CD3383">
        <v>7441</v>
      </c>
      <c r="CE3383" t="s">
        <v>96</v>
      </c>
      <c r="CF3383" s="3">
        <v>43766</v>
      </c>
      <c r="CI3383">
        <v>1</v>
      </c>
      <c r="CJ3383">
        <v>1</v>
      </c>
      <c r="CK3383">
        <v>21</v>
      </c>
      <c r="CL3383" t="s">
        <v>87</v>
      </c>
    </row>
    <row r="3384" spans="1:90">
      <c r="A3384" t="s">
        <v>72</v>
      </c>
      <c r="B3384" t="s">
        <v>73</v>
      </c>
      <c r="C3384" t="s">
        <v>74</v>
      </c>
      <c r="E3384" t="str">
        <f>"FES1162719032"</f>
        <v>FES1162719032</v>
      </c>
      <c r="F3384" s="3">
        <v>43762</v>
      </c>
      <c r="G3384">
        <v>202004</v>
      </c>
      <c r="H3384" t="s">
        <v>75</v>
      </c>
      <c r="I3384" t="s">
        <v>76</v>
      </c>
      <c r="J3384" t="s">
        <v>77</v>
      </c>
      <c r="K3384" t="s">
        <v>78</v>
      </c>
      <c r="L3384" t="s">
        <v>119</v>
      </c>
      <c r="M3384" t="s">
        <v>120</v>
      </c>
      <c r="N3384" t="s">
        <v>667</v>
      </c>
      <c r="O3384" t="s">
        <v>82</v>
      </c>
      <c r="P3384" t="str">
        <f>"2170703590                    "</f>
        <v xml:space="preserve">2170703590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13.19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1.7</v>
      </c>
      <c r="BJ3384">
        <v>3</v>
      </c>
      <c r="BK3384">
        <v>3</v>
      </c>
      <c r="BL3384" s="4">
        <v>75.98</v>
      </c>
      <c r="BM3384" s="4">
        <v>11.4</v>
      </c>
      <c r="BN3384" s="4">
        <v>87.38</v>
      </c>
      <c r="BO3384" s="4">
        <v>87.38</v>
      </c>
      <c r="BQ3384" t="s">
        <v>83</v>
      </c>
      <c r="BR3384" t="s">
        <v>84</v>
      </c>
      <c r="BS3384" s="3">
        <v>43763</v>
      </c>
      <c r="BT3384" s="5">
        <v>0.34375</v>
      </c>
      <c r="BU3384" t="s">
        <v>668</v>
      </c>
      <c r="BV3384" t="s">
        <v>90</v>
      </c>
      <c r="BY3384">
        <v>15176.59</v>
      </c>
      <c r="CA3384" t="s">
        <v>669</v>
      </c>
      <c r="CC3384" t="s">
        <v>120</v>
      </c>
      <c r="CD3384">
        <v>6001</v>
      </c>
      <c r="CE3384" t="s">
        <v>86</v>
      </c>
      <c r="CF3384" s="3">
        <v>43766</v>
      </c>
      <c r="CI3384">
        <v>1</v>
      </c>
      <c r="CJ3384">
        <v>1</v>
      </c>
      <c r="CK3384">
        <v>21</v>
      </c>
      <c r="CL3384" t="s">
        <v>87</v>
      </c>
    </row>
    <row r="3385" spans="1:90">
      <c r="A3385" t="s">
        <v>72</v>
      </c>
      <c r="B3385" t="s">
        <v>73</v>
      </c>
      <c r="C3385" t="s">
        <v>74</v>
      </c>
      <c r="E3385" t="str">
        <f>"FES1162718956"</f>
        <v>FES1162718956</v>
      </c>
      <c r="F3385" s="3">
        <v>43762</v>
      </c>
      <c r="G3385">
        <v>202004</v>
      </c>
      <c r="H3385" t="s">
        <v>75</v>
      </c>
      <c r="I3385" t="s">
        <v>76</v>
      </c>
      <c r="J3385" t="s">
        <v>77</v>
      </c>
      <c r="K3385" t="s">
        <v>78</v>
      </c>
      <c r="L3385" t="s">
        <v>92</v>
      </c>
      <c r="M3385" t="s">
        <v>93</v>
      </c>
      <c r="N3385" t="s">
        <v>212</v>
      </c>
      <c r="O3385" t="s">
        <v>82</v>
      </c>
      <c r="P3385" t="str">
        <f>"2170711710                    "</f>
        <v xml:space="preserve">2170711710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8.7899999999999991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 s="4">
        <v>50.66</v>
      </c>
      <c r="BM3385" s="4">
        <v>7.6</v>
      </c>
      <c r="BN3385" s="4">
        <v>58.26</v>
      </c>
      <c r="BO3385" s="4">
        <v>58.26</v>
      </c>
      <c r="BQ3385" t="s">
        <v>95</v>
      </c>
      <c r="BR3385" t="s">
        <v>84</v>
      </c>
      <c r="BS3385" s="3">
        <v>43763</v>
      </c>
      <c r="BT3385" s="5">
        <v>0.35833333333333334</v>
      </c>
      <c r="BU3385" t="s">
        <v>3219</v>
      </c>
      <c r="BV3385" t="s">
        <v>90</v>
      </c>
      <c r="BY3385">
        <v>1200</v>
      </c>
      <c r="CA3385" t="s">
        <v>214</v>
      </c>
      <c r="CC3385" t="s">
        <v>93</v>
      </c>
      <c r="CD3385">
        <v>7405</v>
      </c>
      <c r="CE3385" t="s">
        <v>96</v>
      </c>
      <c r="CF3385" s="3">
        <v>43766</v>
      </c>
      <c r="CI3385">
        <v>1</v>
      </c>
      <c r="CJ3385">
        <v>1</v>
      </c>
      <c r="CK3385">
        <v>21</v>
      </c>
      <c r="CL3385" t="s">
        <v>87</v>
      </c>
    </row>
    <row r="3386" spans="1:90">
      <c r="A3386" t="s">
        <v>72</v>
      </c>
      <c r="B3386" t="s">
        <v>73</v>
      </c>
      <c r="C3386" t="s">
        <v>74</v>
      </c>
      <c r="E3386" t="str">
        <f>"FES1162718982"</f>
        <v>FES1162718982</v>
      </c>
      <c r="F3386" s="3">
        <v>43762</v>
      </c>
      <c r="G3386">
        <v>202004</v>
      </c>
      <c r="H3386" t="s">
        <v>75</v>
      </c>
      <c r="I3386" t="s">
        <v>76</v>
      </c>
      <c r="J3386" t="s">
        <v>77</v>
      </c>
      <c r="K3386" t="s">
        <v>78</v>
      </c>
      <c r="L3386" t="s">
        <v>308</v>
      </c>
      <c r="M3386" t="s">
        <v>308</v>
      </c>
      <c r="N3386" t="s">
        <v>318</v>
      </c>
      <c r="O3386" t="s">
        <v>82</v>
      </c>
      <c r="P3386" t="str">
        <f>"2170713654                    "</f>
        <v xml:space="preserve">2170713654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17.04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 s="4">
        <v>98.16</v>
      </c>
      <c r="BM3386" s="4">
        <v>14.72</v>
      </c>
      <c r="BN3386" s="4">
        <v>112.88</v>
      </c>
      <c r="BO3386" s="4">
        <v>112.88</v>
      </c>
      <c r="BQ3386" t="s">
        <v>95</v>
      </c>
      <c r="BR3386" t="s">
        <v>84</v>
      </c>
      <c r="BS3386" s="3">
        <v>43763</v>
      </c>
      <c r="BT3386" s="5">
        <v>0.50347222222222221</v>
      </c>
      <c r="BU3386" t="s">
        <v>853</v>
      </c>
      <c r="BV3386" t="s">
        <v>90</v>
      </c>
      <c r="BY3386">
        <v>1200</v>
      </c>
      <c r="CA3386" t="s">
        <v>311</v>
      </c>
      <c r="CC3386" t="s">
        <v>308</v>
      </c>
      <c r="CD3386">
        <v>7646</v>
      </c>
      <c r="CE3386" t="s">
        <v>96</v>
      </c>
      <c r="CF3386" s="3">
        <v>43766</v>
      </c>
      <c r="CI3386">
        <v>1</v>
      </c>
      <c r="CJ3386">
        <v>1</v>
      </c>
      <c r="CK3386">
        <v>23</v>
      </c>
      <c r="CL3386" t="s">
        <v>87</v>
      </c>
    </row>
    <row r="3387" spans="1:90">
      <c r="A3387" t="s">
        <v>72</v>
      </c>
      <c r="B3387" t="s">
        <v>73</v>
      </c>
      <c r="C3387" t="s">
        <v>74</v>
      </c>
      <c r="E3387" t="str">
        <f>"FES1162719150"</f>
        <v>FES1162719150</v>
      </c>
      <c r="F3387" s="3">
        <v>43762</v>
      </c>
      <c r="G3387">
        <v>202004</v>
      </c>
      <c r="H3387" t="s">
        <v>75</v>
      </c>
      <c r="I3387" t="s">
        <v>76</v>
      </c>
      <c r="J3387" t="s">
        <v>77</v>
      </c>
      <c r="K3387" t="s">
        <v>78</v>
      </c>
      <c r="L3387" t="s">
        <v>308</v>
      </c>
      <c r="M3387" t="s">
        <v>308</v>
      </c>
      <c r="N3387" t="s">
        <v>869</v>
      </c>
      <c r="O3387" t="s">
        <v>82</v>
      </c>
      <c r="P3387" t="str">
        <f>"2170713364                    "</f>
        <v xml:space="preserve">2170713364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17.04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 s="4">
        <v>98.16</v>
      </c>
      <c r="BM3387" s="4">
        <v>14.72</v>
      </c>
      <c r="BN3387" s="4">
        <v>112.88</v>
      </c>
      <c r="BO3387" s="4">
        <v>112.88</v>
      </c>
      <c r="BQ3387" t="s">
        <v>101</v>
      </c>
      <c r="BR3387" t="s">
        <v>84</v>
      </c>
      <c r="BS3387" s="3">
        <v>43763</v>
      </c>
      <c r="BT3387" s="5">
        <v>0.51250000000000007</v>
      </c>
      <c r="BU3387" t="s">
        <v>310</v>
      </c>
      <c r="BV3387" t="s">
        <v>90</v>
      </c>
      <c r="BY3387">
        <v>1200</v>
      </c>
      <c r="CA3387" t="s">
        <v>311</v>
      </c>
      <c r="CC3387" t="s">
        <v>308</v>
      </c>
      <c r="CD3387">
        <v>7620</v>
      </c>
      <c r="CE3387" t="s">
        <v>96</v>
      </c>
      <c r="CF3387" s="3">
        <v>43766</v>
      </c>
      <c r="CI3387">
        <v>1</v>
      </c>
      <c r="CJ3387">
        <v>1</v>
      </c>
      <c r="CK3387">
        <v>23</v>
      </c>
      <c r="CL3387" t="s">
        <v>87</v>
      </c>
    </row>
    <row r="3388" spans="1:90">
      <c r="A3388" t="s">
        <v>72</v>
      </c>
      <c r="B3388" t="s">
        <v>73</v>
      </c>
      <c r="C3388" t="s">
        <v>74</v>
      </c>
      <c r="E3388" t="str">
        <f>"FES1162718631"</f>
        <v>FES1162718631</v>
      </c>
      <c r="F3388" s="3">
        <v>43762</v>
      </c>
      <c r="G3388">
        <v>202004</v>
      </c>
      <c r="H3388" t="s">
        <v>75</v>
      </c>
      <c r="I3388" t="s">
        <v>76</v>
      </c>
      <c r="J3388" t="s">
        <v>77</v>
      </c>
      <c r="K3388" t="s">
        <v>78</v>
      </c>
      <c r="L3388" t="s">
        <v>92</v>
      </c>
      <c r="M3388" t="s">
        <v>93</v>
      </c>
      <c r="N3388" t="s">
        <v>1740</v>
      </c>
      <c r="O3388" t="s">
        <v>82</v>
      </c>
      <c r="P3388" t="str">
        <f>"2170713388                    "</f>
        <v xml:space="preserve">2170713388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8.7899999999999991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 s="4">
        <v>50.66</v>
      </c>
      <c r="BM3388" s="4">
        <v>7.6</v>
      </c>
      <c r="BN3388" s="4">
        <v>58.26</v>
      </c>
      <c r="BO3388" s="4">
        <v>58.26</v>
      </c>
      <c r="BQ3388" t="s">
        <v>1790</v>
      </c>
      <c r="BR3388" t="s">
        <v>84</v>
      </c>
      <c r="BS3388" s="3">
        <v>43763</v>
      </c>
      <c r="BT3388" s="5">
        <v>0.38263888888888892</v>
      </c>
      <c r="BU3388" t="s">
        <v>3258</v>
      </c>
      <c r="BV3388" t="s">
        <v>90</v>
      </c>
      <c r="BY3388">
        <v>1200</v>
      </c>
      <c r="CA3388" t="s">
        <v>662</v>
      </c>
      <c r="CC3388" t="s">
        <v>93</v>
      </c>
      <c r="CD3388">
        <v>7500</v>
      </c>
      <c r="CE3388" t="s">
        <v>96</v>
      </c>
      <c r="CF3388" s="3">
        <v>43766</v>
      </c>
      <c r="CI3388">
        <v>1</v>
      </c>
      <c r="CJ3388">
        <v>1</v>
      </c>
      <c r="CK3388">
        <v>21</v>
      </c>
      <c r="CL3388" t="s">
        <v>87</v>
      </c>
    </row>
    <row r="3389" spans="1:90">
      <c r="A3389" t="s">
        <v>72</v>
      </c>
      <c r="B3389" t="s">
        <v>73</v>
      </c>
      <c r="C3389" t="s">
        <v>74</v>
      </c>
      <c r="E3389" t="str">
        <f>"FES1162719122"</f>
        <v>FES1162719122</v>
      </c>
      <c r="F3389" s="3">
        <v>43762</v>
      </c>
      <c r="G3389">
        <v>202004</v>
      </c>
      <c r="H3389" t="s">
        <v>75</v>
      </c>
      <c r="I3389" t="s">
        <v>76</v>
      </c>
      <c r="J3389" t="s">
        <v>77</v>
      </c>
      <c r="K3389" t="s">
        <v>78</v>
      </c>
      <c r="L3389" t="s">
        <v>152</v>
      </c>
      <c r="M3389" t="s">
        <v>153</v>
      </c>
      <c r="N3389" t="s">
        <v>1095</v>
      </c>
      <c r="O3389" t="s">
        <v>82</v>
      </c>
      <c r="P3389" t="str">
        <f>"2170711127                    "</f>
        <v xml:space="preserve">2170711127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17.04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 s="4">
        <v>98.16</v>
      </c>
      <c r="BM3389" s="4">
        <v>14.72</v>
      </c>
      <c r="BN3389" s="4">
        <v>112.88</v>
      </c>
      <c r="BO3389" s="4">
        <v>112.88</v>
      </c>
      <c r="BQ3389" t="s">
        <v>1670</v>
      </c>
      <c r="BR3389" t="s">
        <v>84</v>
      </c>
      <c r="BS3389" s="3">
        <v>43766</v>
      </c>
      <c r="BT3389" s="5">
        <v>0.41666666666666669</v>
      </c>
      <c r="BU3389" t="s">
        <v>1671</v>
      </c>
      <c r="BV3389" t="s">
        <v>90</v>
      </c>
      <c r="BY3389">
        <v>1200</v>
      </c>
      <c r="CC3389" t="s">
        <v>153</v>
      </c>
      <c r="CD3389">
        <v>6850</v>
      </c>
      <c r="CE3389" t="s">
        <v>96</v>
      </c>
      <c r="CF3389" s="3">
        <v>43767</v>
      </c>
      <c r="CI3389">
        <v>3</v>
      </c>
      <c r="CJ3389">
        <v>2</v>
      </c>
      <c r="CK3389">
        <v>23</v>
      </c>
      <c r="CL3389" t="s">
        <v>87</v>
      </c>
    </row>
    <row r="3390" spans="1:90">
      <c r="A3390" t="s">
        <v>72</v>
      </c>
      <c r="B3390" t="s">
        <v>73</v>
      </c>
      <c r="C3390" t="s">
        <v>74</v>
      </c>
      <c r="E3390" t="str">
        <f>"FES1162719117"</f>
        <v>FES1162719117</v>
      </c>
      <c r="F3390" s="3">
        <v>43762</v>
      </c>
      <c r="G3390">
        <v>202004</v>
      </c>
      <c r="H3390" t="s">
        <v>75</v>
      </c>
      <c r="I3390" t="s">
        <v>76</v>
      </c>
      <c r="J3390" t="s">
        <v>77</v>
      </c>
      <c r="K3390" t="s">
        <v>78</v>
      </c>
      <c r="L3390" t="s">
        <v>92</v>
      </c>
      <c r="M3390" t="s">
        <v>93</v>
      </c>
      <c r="N3390" t="s">
        <v>1668</v>
      </c>
      <c r="O3390" t="s">
        <v>82</v>
      </c>
      <c r="P3390" t="str">
        <f>"2170711070                    "</f>
        <v xml:space="preserve">2170711070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8.7899999999999991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 s="4">
        <v>50.66</v>
      </c>
      <c r="BM3390" s="4">
        <v>7.6</v>
      </c>
      <c r="BN3390" s="4">
        <v>58.26</v>
      </c>
      <c r="BO3390" s="4">
        <v>58.26</v>
      </c>
      <c r="BQ3390" t="s">
        <v>192</v>
      </c>
      <c r="BR3390" t="s">
        <v>84</v>
      </c>
      <c r="BS3390" s="3">
        <v>43763</v>
      </c>
      <c r="BT3390" s="5">
        <v>0.39444444444444443</v>
      </c>
      <c r="BU3390" t="s">
        <v>3259</v>
      </c>
      <c r="BV3390" t="s">
        <v>90</v>
      </c>
      <c r="BY3390">
        <v>1200</v>
      </c>
      <c r="CA3390" t="s">
        <v>1067</v>
      </c>
      <c r="CC3390" t="s">
        <v>93</v>
      </c>
      <c r="CD3390">
        <v>7441</v>
      </c>
      <c r="CE3390" t="s">
        <v>96</v>
      </c>
      <c r="CF3390" s="3">
        <v>43766</v>
      </c>
      <c r="CI3390">
        <v>1</v>
      </c>
      <c r="CJ3390">
        <v>1</v>
      </c>
      <c r="CK3390">
        <v>21</v>
      </c>
      <c r="CL3390" t="s">
        <v>87</v>
      </c>
    </row>
    <row r="3391" spans="1:90">
      <c r="A3391" t="s">
        <v>72</v>
      </c>
      <c r="B3391" t="s">
        <v>73</v>
      </c>
      <c r="C3391" t="s">
        <v>74</v>
      </c>
      <c r="E3391" t="str">
        <f>"FES1162718935"</f>
        <v>FES1162718935</v>
      </c>
      <c r="F3391" s="3">
        <v>43762</v>
      </c>
      <c r="G3391">
        <v>202004</v>
      </c>
      <c r="H3391" t="s">
        <v>75</v>
      </c>
      <c r="I3391" t="s">
        <v>76</v>
      </c>
      <c r="J3391" t="s">
        <v>77</v>
      </c>
      <c r="K3391" t="s">
        <v>78</v>
      </c>
      <c r="L3391" t="s">
        <v>92</v>
      </c>
      <c r="M3391" t="s">
        <v>93</v>
      </c>
      <c r="N3391" t="s">
        <v>94</v>
      </c>
      <c r="O3391" t="s">
        <v>82</v>
      </c>
      <c r="P3391" t="str">
        <f>"2170711129                    "</f>
        <v xml:space="preserve">2170711129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8.7899999999999991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 s="4">
        <v>50.66</v>
      </c>
      <c r="BM3391" s="4">
        <v>7.6</v>
      </c>
      <c r="BN3391" s="4">
        <v>58.26</v>
      </c>
      <c r="BO3391" s="4">
        <v>58.26</v>
      </c>
      <c r="BQ3391" t="s">
        <v>95</v>
      </c>
      <c r="BR3391" t="s">
        <v>84</v>
      </c>
      <c r="BS3391" s="3">
        <v>43763</v>
      </c>
      <c r="BT3391" s="5">
        <v>0.40138888888888885</v>
      </c>
      <c r="BU3391" t="s">
        <v>3010</v>
      </c>
      <c r="BV3391" t="s">
        <v>90</v>
      </c>
      <c r="BY3391">
        <v>1200</v>
      </c>
      <c r="CA3391" t="s">
        <v>147</v>
      </c>
      <c r="CC3391" t="s">
        <v>93</v>
      </c>
      <c r="CD3391">
        <v>7441</v>
      </c>
      <c r="CE3391" t="s">
        <v>96</v>
      </c>
      <c r="CF3391" s="3">
        <v>43766</v>
      </c>
      <c r="CI3391">
        <v>1</v>
      </c>
      <c r="CJ3391">
        <v>1</v>
      </c>
      <c r="CK3391">
        <v>21</v>
      </c>
      <c r="CL3391" t="s">
        <v>87</v>
      </c>
    </row>
    <row r="3392" spans="1:90">
      <c r="A3392" t="s">
        <v>72</v>
      </c>
      <c r="B3392" t="s">
        <v>73</v>
      </c>
      <c r="C3392" t="s">
        <v>74</v>
      </c>
      <c r="E3392" t="str">
        <f>"FES1162719123"</f>
        <v>FES1162719123</v>
      </c>
      <c r="F3392" s="3">
        <v>43762</v>
      </c>
      <c r="G3392">
        <v>202004</v>
      </c>
      <c r="H3392" t="s">
        <v>75</v>
      </c>
      <c r="I3392" t="s">
        <v>76</v>
      </c>
      <c r="J3392" t="s">
        <v>77</v>
      </c>
      <c r="K3392" t="s">
        <v>78</v>
      </c>
      <c r="L3392" t="s">
        <v>92</v>
      </c>
      <c r="M3392" t="s">
        <v>93</v>
      </c>
      <c r="N3392" t="s">
        <v>94</v>
      </c>
      <c r="O3392" t="s">
        <v>82</v>
      </c>
      <c r="P3392" t="str">
        <f>"2170714129                    "</f>
        <v xml:space="preserve">2170714129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8.7899999999999991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 s="4">
        <v>50.66</v>
      </c>
      <c r="BM3392" s="4">
        <v>7.6</v>
      </c>
      <c r="BN3392" s="4">
        <v>58.26</v>
      </c>
      <c r="BO3392" s="4">
        <v>58.26</v>
      </c>
      <c r="BQ3392" t="s">
        <v>95</v>
      </c>
      <c r="BR3392" t="s">
        <v>84</v>
      </c>
      <c r="BS3392" s="3">
        <v>43763</v>
      </c>
      <c r="BT3392" s="5">
        <v>0.40277777777777773</v>
      </c>
      <c r="BU3392" t="s">
        <v>3010</v>
      </c>
      <c r="BV3392" t="s">
        <v>90</v>
      </c>
      <c r="BY3392">
        <v>1200</v>
      </c>
      <c r="CA3392" t="s">
        <v>147</v>
      </c>
      <c r="CC3392" t="s">
        <v>93</v>
      </c>
      <c r="CD3392">
        <v>7441</v>
      </c>
      <c r="CE3392" t="s">
        <v>96</v>
      </c>
      <c r="CF3392" s="3">
        <v>43766</v>
      </c>
      <c r="CI3392">
        <v>1</v>
      </c>
      <c r="CJ3392">
        <v>1</v>
      </c>
      <c r="CK3392">
        <v>21</v>
      </c>
      <c r="CL3392" t="s">
        <v>87</v>
      </c>
    </row>
    <row r="3393" spans="1:90">
      <c r="A3393" t="s">
        <v>72</v>
      </c>
      <c r="B3393" t="s">
        <v>73</v>
      </c>
      <c r="C3393" t="s">
        <v>74</v>
      </c>
      <c r="E3393" t="str">
        <f>"FES1162719031"</f>
        <v>FES1162719031</v>
      </c>
      <c r="F3393" s="3">
        <v>43762</v>
      </c>
      <c r="G3393">
        <v>202004</v>
      </c>
      <c r="H3393" t="s">
        <v>75</v>
      </c>
      <c r="I3393" t="s">
        <v>76</v>
      </c>
      <c r="J3393" t="s">
        <v>77</v>
      </c>
      <c r="K3393" t="s">
        <v>78</v>
      </c>
      <c r="L3393" t="s">
        <v>119</v>
      </c>
      <c r="M3393" t="s">
        <v>120</v>
      </c>
      <c r="N3393" t="s">
        <v>667</v>
      </c>
      <c r="O3393" t="s">
        <v>82</v>
      </c>
      <c r="P3393" t="str">
        <f>"2170719031                    "</f>
        <v xml:space="preserve">2170719031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15.38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1.4</v>
      </c>
      <c r="BJ3393">
        <v>3.5</v>
      </c>
      <c r="BK3393">
        <v>3.5</v>
      </c>
      <c r="BL3393" s="4">
        <v>88.63</v>
      </c>
      <c r="BM3393" s="4">
        <v>13.29</v>
      </c>
      <c r="BN3393" s="4">
        <v>101.92</v>
      </c>
      <c r="BO3393" s="4">
        <v>101.92</v>
      </c>
      <c r="BQ3393" t="s">
        <v>83</v>
      </c>
      <c r="BR3393" t="s">
        <v>84</v>
      </c>
      <c r="BS3393" s="3">
        <v>43763</v>
      </c>
      <c r="BT3393" s="5">
        <v>0.34375</v>
      </c>
      <c r="BU3393" t="s">
        <v>668</v>
      </c>
      <c r="BV3393" t="s">
        <v>90</v>
      </c>
      <c r="BY3393">
        <v>17672.39</v>
      </c>
      <c r="CA3393" t="s">
        <v>669</v>
      </c>
      <c r="CC3393" t="s">
        <v>120</v>
      </c>
      <c r="CD3393">
        <v>6001</v>
      </c>
      <c r="CE3393" t="s">
        <v>86</v>
      </c>
      <c r="CF3393" s="3">
        <v>43766</v>
      </c>
      <c r="CI3393">
        <v>1</v>
      </c>
      <c r="CJ3393">
        <v>1</v>
      </c>
      <c r="CK3393">
        <v>21</v>
      </c>
      <c r="CL3393" t="s">
        <v>87</v>
      </c>
    </row>
    <row r="3394" spans="1:90">
      <c r="A3394" t="s">
        <v>72</v>
      </c>
      <c r="B3394" t="s">
        <v>73</v>
      </c>
      <c r="C3394" t="s">
        <v>74</v>
      </c>
      <c r="E3394" t="str">
        <f>"FES1162718994"</f>
        <v>FES1162718994</v>
      </c>
      <c r="F3394" s="3">
        <v>43762</v>
      </c>
      <c r="G3394">
        <v>202004</v>
      </c>
      <c r="H3394" t="s">
        <v>75</v>
      </c>
      <c r="I3394" t="s">
        <v>76</v>
      </c>
      <c r="J3394" t="s">
        <v>77</v>
      </c>
      <c r="K3394" t="s">
        <v>78</v>
      </c>
      <c r="L3394" t="s">
        <v>92</v>
      </c>
      <c r="M3394" t="s">
        <v>93</v>
      </c>
      <c r="N3394" t="s">
        <v>3087</v>
      </c>
      <c r="O3394" t="s">
        <v>82</v>
      </c>
      <c r="P3394" t="str">
        <f>"2170713677                    "</f>
        <v xml:space="preserve">2170713677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17.579999999999998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3.7</v>
      </c>
      <c r="BJ3394">
        <v>1.3</v>
      </c>
      <c r="BK3394">
        <v>4</v>
      </c>
      <c r="BL3394" s="4">
        <v>101.29</v>
      </c>
      <c r="BM3394" s="4">
        <v>15.19</v>
      </c>
      <c r="BN3394" s="4">
        <v>116.48</v>
      </c>
      <c r="BO3394" s="4">
        <v>116.48</v>
      </c>
      <c r="BQ3394" t="s">
        <v>95</v>
      </c>
      <c r="BR3394" t="s">
        <v>84</v>
      </c>
      <c r="BS3394" s="3">
        <v>43763</v>
      </c>
      <c r="BT3394" s="5">
        <v>0.40902777777777777</v>
      </c>
      <c r="BU3394" t="s">
        <v>3244</v>
      </c>
      <c r="BV3394" t="s">
        <v>90</v>
      </c>
      <c r="BY3394">
        <v>6275.02</v>
      </c>
      <c r="CA3394" t="s">
        <v>923</v>
      </c>
      <c r="CC3394" t="s">
        <v>93</v>
      </c>
      <c r="CD3394">
        <v>7925</v>
      </c>
      <c r="CE3394" t="s">
        <v>86</v>
      </c>
      <c r="CF3394" s="3">
        <v>43766</v>
      </c>
      <c r="CI3394">
        <v>1</v>
      </c>
      <c r="CJ3394">
        <v>1</v>
      </c>
      <c r="CK3394">
        <v>21</v>
      </c>
      <c r="CL3394" t="s">
        <v>87</v>
      </c>
    </row>
    <row r="3395" spans="1:90">
      <c r="A3395" t="s">
        <v>72</v>
      </c>
      <c r="B3395" t="s">
        <v>73</v>
      </c>
      <c r="C3395" t="s">
        <v>74</v>
      </c>
      <c r="E3395" t="str">
        <f>"FES1162719131"</f>
        <v>FES1162719131</v>
      </c>
      <c r="F3395" s="3">
        <v>43762</v>
      </c>
      <c r="G3395">
        <v>202004</v>
      </c>
      <c r="H3395" t="s">
        <v>75</v>
      </c>
      <c r="I3395" t="s">
        <v>76</v>
      </c>
      <c r="J3395" t="s">
        <v>77</v>
      </c>
      <c r="K3395" t="s">
        <v>78</v>
      </c>
      <c r="L3395" t="s">
        <v>92</v>
      </c>
      <c r="M3395" t="s">
        <v>93</v>
      </c>
      <c r="N3395" t="s">
        <v>1520</v>
      </c>
      <c r="O3395" t="s">
        <v>82</v>
      </c>
      <c r="P3395" t="str">
        <f>"2170711206                    "</f>
        <v xml:space="preserve">2170711206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8.7899999999999991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0.2</v>
      </c>
      <c r="BJ3395">
        <v>0.8</v>
      </c>
      <c r="BK3395">
        <v>1</v>
      </c>
      <c r="BL3395" s="4">
        <v>50.66</v>
      </c>
      <c r="BM3395" s="4">
        <v>7.6</v>
      </c>
      <c r="BN3395" s="4">
        <v>58.26</v>
      </c>
      <c r="BO3395" s="4">
        <v>58.26</v>
      </c>
      <c r="BQ3395" t="s">
        <v>83</v>
      </c>
      <c r="BR3395" t="s">
        <v>84</v>
      </c>
      <c r="BS3395" s="3">
        <v>43763</v>
      </c>
      <c r="BT3395" s="5">
        <v>0.39305555555555555</v>
      </c>
      <c r="BU3395" t="s">
        <v>3260</v>
      </c>
      <c r="BV3395" t="s">
        <v>90</v>
      </c>
      <c r="BY3395">
        <v>4229.3900000000003</v>
      </c>
      <c r="CA3395" t="s">
        <v>1247</v>
      </c>
      <c r="CC3395" t="s">
        <v>93</v>
      </c>
      <c r="CD3395">
        <v>7405</v>
      </c>
      <c r="CE3395" t="s">
        <v>86</v>
      </c>
      <c r="CF3395" s="3">
        <v>43766</v>
      </c>
      <c r="CI3395">
        <v>1</v>
      </c>
      <c r="CJ3395">
        <v>1</v>
      </c>
      <c r="CK3395">
        <v>21</v>
      </c>
      <c r="CL3395" t="s">
        <v>87</v>
      </c>
    </row>
    <row r="3396" spans="1:90">
      <c r="A3396" t="s">
        <v>72</v>
      </c>
      <c r="B3396" t="s">
        <v>73</v>
      </c>
      <c r="C3396" t="s">
        <v>74</v>
      </c>
      <c r="E3396" t="str">
        <f>"009935723476"</f>
        <v>009935723476</v>
      </c>
      <c r="F3396" s="3">
        <v>43762</v>
      </c>
      <c r="G3396">
        <v>202004</v>
      </c>
      <c r="H3396" t="s">
        <v>75</v>
      </c>
      <c r="I3396" t="s">
        <v>76</v>
      </c>
      <c r="J3396" t="s">
        <v>77</v>
      </c>
      <c r="K3396" t="s">
        <v>78</v>
      </c>
      <c r="L3396" t="s">
        <v>92</v>
      </c>
      <c r="M3396" t="s">
        <v>93</v>
      </c>
      <c r="N3396" t="s">
        <v>212</v>
      </c>
      <c r="O3396" t="s">
        <v>82</v>
      </c>
      <c r="P3396" t="str">
        <f>"1162684461                    "</f>
        <v xml:space="preserve">1162684461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8.7899999999999991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1.3</v>
      </c>
      <c r="BK3396">
        <v>1.5</v>
      </c>
      <c r="BL3396" s="4">
        <v>50.66</v>
      </c>
      <c r="BM3396" s="4">
        <v>7.6</v>
      </c>
      <c r="BN3396" s="4">
        <v>58.26</v>
      </c>
      <c r="BO3396" s="4">
        <v>58.26</v>
      </c>
      <c r="BP3396" t="s">
        <v>292</v>
      </c>
      <c r="BQ3396" t="s">
        <v>95</v>
      </c>
      <c r="BR3396" t="s">
        <v>84</v>
      </c>
      <c r="BS3396" s="3">
        <v>43763</v>
      </c>
      <c r="BT3396" s="5">
        <v>0.36041666666666666</v>
      </c>
      <c r="BU3396" t="s">
        <v>3219</v>
      </c>
      <c r="BV3396" t="s">
        <v>90</v>
      </c>
      <c r="BY3396">
        <v>6283.2</v>
      </c>
      <c r="CA3396" t="s">
        <v>214</v>
      </c>
      <c r="CC3396" t="s">
        <v>93</v>
      </c>
      <c r="CD3396">
        <v>7405</v>
      </c>
      <c r="CE3396" t="s">
        <v>86</v>
      </c>
      <c r="CF3396" s="3">
        <v>43766</v>
      </c>
      <c r="CI3396">
        <v>1</v>
      </c>
      <c r="CJ3396">
        <v>1</v>
      </c>
      <c r="CK3396">
        <v>21</v>
      </c>
      <c r="CL3396" t="s">
        <v>87</v>
      </c>
    </row>
    <row r="3397" spans="1:90">
      <c r="A3397" t="s">
        <v>72</v>
      </c>
      <c r="B3397" t="s">
        <v>73</v>
      </c>
      <c r="C3397" t="s">
        <v>74</v>
      </c>
      <c r="E3397" t="str">
        <f>"FES1162718915"</f>
        <v>FES1162718915</v>
      </c>
      <c r="F3397" s="3">
        <v>43762</v>
      </c>
      <c r="G3397">
        <v>202004</v>
      </c>
      <c r="H3397" t="s">
        <v>75</v>
      </c>
      <c r="I3397" t="s">
        <v>76</v>
      </c>
      <c r="J3397" t="s">
        <v>77</v>
      </c>
      <c r="K3397" t="s">
        <v>78</v>
      </c>
      <c r="L3397" t="s">
        <v>79</v>
      </c>
      <c r="M3397" t="s">
        <v>80</v>
      </c>
      <c r="N3397" t="s">
        <v>81</v>
      </c>
      <c r="O3397" t="s">
        <v>82</v>
      </c>
      <c r="P3397" t="str">
        <f>"2170713641                    "</f>
        <v xml:space="preserve">2170713641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6.87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 s="4">
        <v>39.58</v>
      </c>
      <c r="BM3397" s="4">
        <v>5.94</v>
      </c>
      <c r="BN3397" s="4">
        <v>45.52</v>
      </c>
      <c r="BO3397" s="4">
        <v>45.52</v>
      </c>
      <c r="BQ3397" t="s">
        <v>83</v>
      </c>
      <c r="BR3397" t="s">
        <v>84</v>
      </c>
      <c r="BS3397" s="3">
        <v>43763</v>
      </c>
      <c r="BT3397" s="5">
        <v>0.38819444444444445</v>
      </c>
      <c r="BU3397" t="s">
        <v>2291</v>
      </c>
      <c r="BV3397" t="s">
        <v>90</v>
      </c>
      <c r="BY3397">
        <v>1200</v>
      </c>
      <c r="CA3397" t="s">
        <v>3146</v>
      </c>
      <c r="CC3397" t="s">
        <v>80</v>
      </c>
      <c r="CD3397">
        <v>2094</v>
      </c>
      <c r="CE3397" t="s">
        <v>96</v>
      </c>
      <c r="CF3397" s="3">
        <v>43766</v>
      </c>
      <c r="CI3397">
        <v>1</v>
      </c>
      <c r="CJ3397">
        <v>1</v>
      </c>
      <c r="CK3397">
        <v>22</v>
      </c>
      <c r="CL3397" t="s">
        <v>87</v>
      </c>
    </row>
    <row r="3398" spans="1:90">
      <c r="A3398" t="s">
        <v>72</v>
      </c>
      <c r="B3398" t="s">
        <v>73</v>
      </c>
      <c r="C3398" t="s">
        <v>74</v>
      </c>
      <c r="E3398" t="str">
        <f>"FES1162718951"</f>
        <v>FES1162718951</v>
      </c>
      <c r="F3398" s="3">
        <v>43762</v>
      </c>
      <c r="G3398">
        <v>202004</v>
      </c>
      <c r="H3398" t="s">
        <v>75</v>
      </c>
      <c r="I3398" t="s">
        <v>76</v>
      </c>
      <c r="J3398" t="s">
        <v>77</v>
      </c>
      <c r="K3398" t="s">
        <v>78</v>
      </c>
      <c r="L3398" t="s">
        <v>75</v>
      </c>
      <c r="M3398" t="s">
        <v>76</v>
      </c>
      <c r="N3398" t="s">
        <v>457</v>
      </c>
      <c r="O3398" t="s">
        <v>82</v>
      </c>
      <c r="P3398" t="str">
        <f>"2170711587                    "</f>
        <v xml:space="preserve">2170711587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6.87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 s="4">
        <v>39.58</v>
      </c>
      <c r="BM3398" s="4">
        <v>5.94</v>
      </c>
      <c r="BN3398" s="4">
        <v>45.52</v>
      </c>
      <c r="BO3398" s="4">
        <v>45.52</v>
      </c>
      <c r="BQ3398" t="s">
        <v>458</v>
      </c>
      <c r="BR3398" t="s">
        <v>84</v>
      </c>
      <c r="BS3398" s="3">
        <v>43763</v>
      </c>
      <c r="BT3398" s="5">
        <v>0.34583333333333338</v>
      </c>
      <c r="BU3398" t="s">
        <v>2248</v>
      </c>
      <c r="BV3398" t="s">
        <v>90</v>
      </c>
      <c r="BY3398">
        <v>1200</v>
      </c>
      <c r="CA3398" t="s">
        <v>91</v>
      </c>
      <c r="CC3398" t="s">
        <v>76</v>
      </c>
      <c r="CD3398">
        <v>1600</v>
      </c>
      <c r="CE3398" t="s">
        <v>96</v>
      </c>
      <c r="CF3398" s="3">
        <v>43766</v>
      </c>
      <c r="CI3398">
        <v>1</v>
      </c>
      <c r="CJ3398">
        <v>1</v>
      </c>
      <c r="CK3398">
        <v>22</v>
      </c>
      <c r="CL3398" t="s">
        <v>87</v>
      </c>
    </row>
    <row r="3399" spans="1:90">
      <c r="A3399" t="s">
        <v>72</v>
      </c>
      <c r="B3399" t="s">
        <v>73</v>
      </c>
      <c r="C3399" t="s">
        <v>74</v>
      </c>
      <c r="E3399" t="str">
        <f>"009935723475"</f>
        <v>009935723475</v>
      </c>
      <c r="F3399" s="3">
        <v>43762</v>
      </c>
      <c r="G3399">
        <v>202004</v>
      </c>
      <c r="H3399" t="s">
        <v>75</v>
      </c>
      <c r="I3399" t="s">
        <v>76</v>
      </c>
      <c r="J3399" t="s">
        <v>77</v>
      </c>
      <c r="K3399" t="s">
        <v>78</v>
      </c>
      <c r="L3399" t="s">
        <v>2738</v>
      </c>
      <c r="M3399" t="s">
        <v>2739</v>
      </c>
      <c r="N3399" t="s">
        <v>3261</v>
      </c>
      <c r="O3399" t="s">
        <v>82</v>
      </c>
      <c r="P3399" t="str">
        <f>"VALLY                         "</f>
        <v xml:space="preserve">VALLY     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12.36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 s="4">
        <v>71.239999999999995</v>
      </c>
      <c r="BM3399" s="4">
        <v>10.69</v>
      </c>
      <c r="BN3399" s="4">
        <v>81.93</v>
      </c>
      <c r="BO3399" s="4">
        <v>81.93</v>
      </c>
      <c r="BR3399" t="s">
        <v>84</v>
      </c>
      <c r="BS3399" s="3">
        <v>43763</v>
      </c>
      <c r="BT3399" s="5">
        <v>0.36874999999999997</v>
      </c>
      <c r="BU3399" t="s">
        <v>3262</v>
      </c>
      <c r="BV3399" t="s">
        <v>90</v>
      </c>
      <c r="BY3399">
        <v>1200</v>
      </c>
      <c r="CA3399" t="s">
        <v>2742</v>
      </c>
      <c r="CC3399" t="s">
        <v>2739</v>
      </c>
      <c r="CD3399">
        <v>1034</v>
      </c>
      <c r="CE3399" t="s">
        <v>96</v>
      </c>
      <c r="CF3399" s="3">
        <v>43766</v>
      </c>
      <c r="CI3399">
        <v>1</v>
      </c>
      <c r="CJ3399">
        <v>1</v>
      </c>
      <c r="CK3399">
        <v>24</v>
      </c>
      <c r="CL3399" t="s">
        <v>87</v>
      </c>
    </row>
    <row r="3400" spans="1:90">
      <c r="A3400" t="s">
        <v>72</v>
      </c>
      <c r="B3400" t="s">
        <v>73</v>
      </c>
      <c r="C3400" t="s">
        <v>74</v>
      </c>
      <c r="E3400" t="str">
        <f>"FES1162719245"</f>
        <v>FES1162719245</v>
      </c>
      <c r="F3400" s="3">
        <v>43762</v>
      </c>
      <c r="G3400">
        <v>202004</v>
      </c>
      <c r="H3400" t="s">
        <v>75</v>
      </c>
      <c r="I3400" t="s">
        <v>76</v>
      </c>
      <c r="J3400" t="s">
        <v>77</v>
      </c>
      <c r="K3400" t="s">
        <v>78</v>
      </c>
      <c r="L3400" t="s">
        <v>79</v>
      </c>
      <c r="M3400" t="s">
        <v>80</v>
      </c>
      <c r="N3400" t="s">
        <v>3227</v>
      </c>
      <c r="O3400" t="s">
        <v>82</v>
      </c>
      <c r="P3400" t="str">
        <f>"2170713876                    "</f>
        <v xml:space="preserve">2170713876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6.87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 s="4">
        <v>39.58</v>
      </c>
      <c r="BM3400" s="4">
        <v>5.94</v>
      </c>
      <c r="BN3400" s="4">
        <v>45.52</v>
      </c>
      <c r="BO3400" s="4">
        <v>45.52</v>
      </c>
      <c r="BQ3400" t="s">
        <v>95</v>
      </c>
      <c r="BR3400" t="s">
        <v>84</v>
      </c>
      <c r="BS3400" s="3">
        <v>43763</v>
      </c>
      <c r="BT3400" s="5">
        <v>0.35347222222222219</v>
      </c>
      <c r="BU3400" t="s">
        <v>3228</v>
      </c>
      <c r="BV3400" t="s">
        <v>90</v>
      </c>
      <c r="BY3400">
        <v>1200</v>
      </c>
      <c r="CA3400" t="s">
        <v>3146</v>
      </c>
      <c r="CC3400" t="s">
        <v>80</v>
      </c>
      <c r="CD3400">
        <v>2094</v>
      </c>
      <c r="CE3400" t="s">
        <v>96</v>
      </c>
      <c r="CF3400" s="3">
        <v>43766</v>
      </c>
      <c r="CI3400">
        <v>1</v>
      </c>
      <c r="CJ3400">
        <v>1</v>
      </c>
      <c r="CK3400">
        <v>22</v>
      </c>
      <c r="CL3400" t="s">
        <v>87</v>
      </c>
    </row>
    <row r="3401" spans="1:90">
      <c r="A3401" t="s">
        <v>72</v>
      </c>
      <c r="B3401" t="s">
        <v>73</v>
      </c>
      <c r="C3401" t="s">
        <v>74</v>
      </c>
      <c r="E3401" t="str">
        <f>"FES1162718825"</f>
        <v>FES1162718825</v>
      </c>
      <c r="F3401" s="3">
        <v>43762</v>
      </c>
      <c r="G3401">
        <v>202004</v>
      </c>
      <c r="H3401" t="s">
        <v>75</v>
      </c>
      <c r="I3401" t="s">
        <v>76</v>
      </c>
      <c r="J3401" t="s">
        <v>77</v>
      </c>
      <c r="K3401" t="s">
        <v>78</v>
      </c>
      <c r="L3401" t="s">
        <v>119</v>
      </c>
      <c r="M3401" t="s">
        <v>120</v>
      </c>
      <c r="N3401" t="s">
        <v>3263</v>
      </c>
      <c r="O3401" t="s">
        <v>82</v>
      </c>
      <c r="P3401" t="str">
        <f>"2170713535                    "</f>
        <v xml:space="preserve">2170713535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83.48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18.8</v>
      </c>
      <c r="BJ3401">
        <v>17.100000000000001</v>
      </c>
      <c r="BK3401">
        <v>19</v>
      </c>
      <c r="BL3401" s="4">
        <v>480.99</v>
      </c>
      <c r="BM3401" s="4">
        <v>72.150000000000006</v>
      </c>
      <c r="BN3401" s="4">
        <v>553.14</v>
      </c>
      <c r="BO3401" s="4">
        <v>553.14</v>
      </c>
      <c r="BQ3401" t="s">
        <v>3264</v>
      </c>
      <c r="BR3401" t="s">
        <v>84</v>
      </c>
      <c r="BS3401" s="3">
        <v>43763</v>
      </c>
      <c r="BT3401" s="5">
        <v>0.35138888888888892</v>
      </c>
      <c r="BU3401" t="s">
        <v>3265</v>
      </c>
      <c r="BV3401" t="s">
        <v>90</v>
      </c>
      <c r="BY3401">
        <v>85317.57</v>
      </c>
      <c r="CA3401" t="s">
        <v>209</v>
      </c>
      <c r="CC3401" t="s">
        <v>120</v>
      </c>
      <c r="CD3401">
        <v>6020</v>
      </c>
      <c r="CE3401" t="s">
        <v>86</v>
      </c>
      <c r="CF3401" s="3">
        <v>43766</v>
      </c>
      <c r="CI3401">
        <v>1</v>
      </c>
      <c r="CJ3401">
        <v>1</v>
      </c>
      <c r="CK3401">
        <v>21</v>
      </c>
      <c r="CL3401" t="s">
        <v>87</v>
      </c>
    </row>
    <row r="3402" spans="1:90">
      <c r="A3402" t="s">
        <v>72</v>
      </c>
      <c r="B3402" t="s">
        <v>73</v>
      </c>
      <c r="C3402" t="s">
        <v>74</v>
      </c>
      <c r="E3402" t="str">
        <f>"FES1162718910"</f>
        <v>FES1162718910</v>
      </c>
      <c r="F3402" s="3">
        <v>43762</v>
      </c>
      <c r="G3402">
        <v>202004</v>
      </c>
      <c r="H3402" t="s">
        <v>75</v>
      </c>
      <c r="I3402" t="s">
        <v>76</v>
      </c>
      <c r="J3402" t="s">
        <v>77</v>
      </c>
      <c r="K3402" t="s">
        <v>78</v>
      </c>
      <c r="L3402" t="s">
        <v>79</v>
      </c>
      <c r="M3402" t="s">
        <v>80</v>
      </c>
      <c r="N3402" t="s">
        <v>81</v>
      </c>
      <c r="O3402" t="s">
        <v>82</v>
      </c>
      <c r="P3402" t="str">
        <f>"2170713635                    "</f>
        <v xml:space="preserve">2170713635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13.45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2</v>
      </c>
      <c r="BI3402">
        <v>5.7</v>
      </c>
      <c r="BJ3402">
        <v>1.8</v>
      </c>
      <c r="BK3402">
        <v>6</v>
      </c>
      <c r="BL3402" s="4">
        <v>77.52</v>
      </c>
      <c r="BM3402" s="4">
        <v>11.63</v>
      </c>
      <c r="BN3402" s="4">
        <v>89.15</v>
      </c>
      <c r="BO3402" s="4">
        <v>89.15</v>
      </c>
      <c r="BQ3402" t="s">
        <v>83</v>
      </c>
      <c r="BR3402" t="s">
        <v>84</v>
      </c>
      <c r="BS3402" s="3">
        <v>43763</v>
      </c>
      <c r="BT3402" s="5">
        <v>0.38541666666666669</v>
      </c>
      <c r="BU3402" t="s">
        <v>2291</v>
      </c>
      <c r="BV3402" t="s">
        <v>90</v>
      </c>
      <c r="BY3402">
        <v>8775.74</v>
      </c>
      <c r="CA3402" t="s">
        <v>3146</v>
      </c>
      <c r="CC3402" t="s">
        <v>80</v>
      </c>
      <c r="CD3402">
        <v>2094</v>
      </c>
      <c r="CE3402" t="s">
        <v>96</v>
      </c>
      <c r="CF3402" s="3">
        <v>43766</v>
      </c>
      <c r="CI3402">
        <v>1</v>
      </c>
      <c r="CJ3402">
        <v>1</v>
      </c>
      <c r="CK3402">
        <v>22</v>
      </c>
      <c r="CL3402" t="s">
        <v>87</v>
      </c>
    </row>
    <row r="3403" spans="1:90">
      <c r="A3403" t="s">
        <v>72</v>
      </c>
      <c r="B3403" t="s">
        <v>73</v>
      </c>
      <c r="C3403" t="s">
        <v>74</v>
      </c>
      <c r="E3403" t="str">
        <f>"FES1162719269"</f>
        <v>FES1162719269</v>
      </c>
      <c r="F3403" s="3">
        <v>43762</v>
      </c>
      <c r="G3403">
        <v>202004</v>
      </c>
      <c r="H3403" t="s">
        <v>75</v>
      </c>
      <c r="I3403" t="s">
        <v>76</v>
      </c>
      <c r="J3403" t="s">
        <v>77</v>
      </c>
      <c r="K3403" t="s">
        <v>78</v>
      </c>
      <c r="L3403" t="s">
        <v>92</v>
      </c>
      <c r="M3403" t="s">
        <v>93</v>
      </c>
      <c r="N3403" t="s">
        <v>1004</v>
      </c>
      <c r="O3403" t="s">
        <v>82</v>
      </c>
      <c r="P3403" t="str">
        <f>"2170713898                    "</f>
        <v xml:space="preserve">2170713898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8.7899999999999991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 s="4">
        <v>50.66</v>
      </c>
      <c r="BM3403" s="4">
        <v>7.6</v>
      </c>
      <c r="BN3403" s="4">
        <v>58.26</v>
      </c>
      <c r="BO3403" s="4">
        <v>58.26</v>
      </c>
      <c r="BQ3403" t="s">
        <v>95</v>
      </c>
      <c r="BR3403" t="s">
        <v>84</v>
      </c>
      <c r="BS3403" s="3">
        <v>43763</v>
      </c>
      <c r="BT3403" s="5">
        <v>0.3840277777777778</v>
      </c>
      <c r="BU3403" t="s">
        <v>1005</v>
      </c>
      <c r="BV3403" t="s">
        <v>90</v>
      </c>
      <c r="BY3403">
        <v>1200</v>
      </c>
      <c r="CA3403" t="s">
        <v>391</v>
      </c>
      <c r="CC3403" t="s">
        <v>93</v>
      </c>
      <c r="CD3403">
        <v>7764</v>
      </c>
      <c r="CE3403" t="s">
        <v>96</v>
      </c>
      <c r="CF3403" s="3">
        <v>43766</v>
      </c>
      <c r="CI3403">
        <v>1</v>
      </c>
      <c r="CJ3403">
        <v>1</v>
      </c>
      <c r="CK3403">
        <v>21</v>
      </c>
      <c r="CL3403" t="s">
        <v>87</v>
      </c>
    </row>
    <row r="3404" spans="1:90">
      <c r="A3404" t="s">
        <v>72</v>
      </c>
      <c r="B3404" t="s">
        <v>73</v>
      </c>
      <c r="C3404" t="s">
        <v>74</v>
      </c>
      <c r="E3404" t="str">
        <f>"FES1162719272"</f>
        <v>FES1162719272</v>
      </c>
      <c r="F3404" s="3">
        <v>43762</v>
      </c>
      <c r="G3404">
        <v>202004</v>
      </c>
      <c r="H3404" t="s">
        <v>75</v>
      </c>
      <c r="I3404" t="s">
        <v>76</v>
      </c>
      <c r="J3404" t="s">
        <v>77</v>
      </c>
      <c r="K3404" t="s">
        <v>78</v>
      </c>
      <c r="L3404" t="s">
        <v>695</v>
      </c>
      <c r="M3404" t="s">
        <v>696</v>
      </c>
      <c r="N3404" t="s">
        <v>3266</v>
      </c>
      <c r="O3404" t="s">
        <v>82</v>
      </c>
      <c r="P3404" t="str">
        <f>"2170713903                    "</f>
        <v xml:space="preserve">2170713903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6.87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 s="4">
        <v>39.58</v>
      </c>
      <c r="BM3404" s="4">
        <v>5.94</v>
      </c>
      <c r="BN3404" s="4">
        <v>45.52</v>
      </c>
      <c r="BO3404" s="4">
        <v>45.52</v>
      </c>
      <c r="BQ3404" t="s">
        <v>95</v>
      </c>
      <c r="BR3404" t="s">
        <v>84</v>
      </c>
      <c r="BS3404" s="3">
        <v>43763</v>
      </c>
      <c r="BT3404" s="5">
        <v>0.31319444444444444</v>
      </c>
      <c r="BU3404" t="s">
        <v>2388</v>
      </c>
      <c r="BV3404" t="s">
        <v>90</v>
      </c>
      <c r="BY3404">
        <v>1200</v>
      </c>
      <c r="CA3404" t="s">
        <v>1948</v>
      </c>
      <c r="CC3404" t="s">
        <v>696</v>
      </c>
      <c r="CD3404">
        <v>2194</v>
      </c>
      <c r="CE3404" t="s">
        <v>96</v>
      </c>
      <c r="CF3404" s="3">
        <v>43766</v>
      </c>
      <c r="CI3404">
        <v>1</v>
      </c>
      <c r="CJ3404">
        <v>1</v>
      </c>
      <c r="CK3404">
        <v>22</v>
      </c>
      <c r="CL3404" t="s">
        <v>87</v>
      </c>
    </row>
    <row r="3405" spans="1:90">
      <c r="A3405" t="s">
        <v>72</v>
      </c>
      <c r="B3405" t="s">
        <v>73</v>
      </c>
      <c r="C3405" t="s">
        <v>74</v>
      </c>
      <c r="E3405" t="str">
        <f>"FES1162719056"</f>
        <v>FES1162719056</v>
      </c>
      <c r="F3405" s="3">
        <v>43762</v>
      </c>
      <c r="G3405">
        <v>202004</v>
      </c>
      <c r="H3405" t="s">
        <v>75</v>
      </c>
      <c r="I3405" t="s">
        <v>76</v>
      </c>
      <c r="J3405" t="s">
        <v>77</v>
      </c>
      <c r="K3405" t="s">
        <v>78</v>
      </c>
      <c r="L3405" t="s">
        <v>79</v>
      </c>
      <c r="M3405" t="s">
        <v>80</v>
      </c>
      <c r="N3405" t="s">
        <v>2544</v>
      </c>
      <c r="O3405" t="s">
        <v>82</v>
      </c>
      <c r="P3405" t="str">
        <f>"2170711722                    "</f>
        <v xml:space="preserve">2170711722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6.87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 s="4">
        <v>39.58</v>
      </c>
      <c r="BM3405" s="4">
        <v>5.94</v>
      </c>
      <c r="BN3405" s="4">
        <v>45.52</v>
      </c>
      <c r="BO3405" s="4">
        <v>45.52</v>
      </c>
      <c r="BQ3405" t="s">
        <v>2987</v>
      </c>
      <c r="BR3405" t="s">
        <v>84</v>
      </c>
      <c r="BS3405" s="3">
        <v>43763</v>
      </c>
      <c r="BT3405" s="5">
        <v>0.34166666666666662</v>
      </c>
      <c r="BU3405" t="s">
        <v>3172</v>
      </c>
      <c r="BV3405" t="s">
        <v>90</v>
      </c>
      <c r="BY3405">
        <v>1200</v>
      </c>
      <c r="CC3405" t="s">
        <v>80</v>
      </c>
      <c r="CD3405">
        <v>2093</v>
      </c>
      <c r="CE3405" t="s">
        <v>96</v>
      </c>
      <c r="CF3405" s="3">
        <v>43767</v>
      </c>
      <c r="CI3405">
        <v>1</v>
      </c>
      <c r="CJ3405">
        <v>1</v>
      </c>
      <c r="CK3405">
        <v>22</v>
      </c>
      <c r="CL3405" t="s">
        <v>87</v>
      </c>
    </row>
    <row r="3406" spans="1:90">
      <c r="A3406" t="s">
        <v>72</v>
      </c>
      <c r="B3406" t="s">
        <v>73</v>
      </c>
      <c r="C3406" t="s">
        <v>74</v>
      </c>
      <c r="E3406" t="str">
        <f>"FES1162719135"</f>
        <v>FES1162719135</v>
      </c>
      <c r="F3406" s="3">
        <v>43762</v>
      </c>
      <c r="G3406">
        <v>202004</v>
      </c>
      <c r="H3406" t="s">
        <v>75</v>
      </c>
      <c r="I3406" t="s">
        <v>76</v>
      </c>
      <c r="J3406" t="s">
        <v>77</v>
      </c>
      <c r="K3406" t="s">
        <v>78</v>
      </c>
      <c r="L3406" t="s">
        <v>75</v>
      </c>
      <c r="M3406" t="s">
        <v>76</v>
      </c>
      <c r="N3406" t="s">
        <v>846</v>
      </c>
      <c r="O3406" t="s">
        <v>82</v>
      </c>
      <c r="P3406" t="str">
        <f>"2170711243                    "</f>
        <v xml:space="preserve">2170711243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6.87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 s="4">
        <v>39.58</v>
      </c>
      <c r="BM3406" s="4">
        <v>5.94</v>
      </c>
      <c r="BN3406" s="4">
        <v>45.52</v>
      </c>
      <c r="BO3406" s="4">
        <v>45.52</v>
      </c>
      <c r="BQ3406" t="s">
        <v>95</v>
      </c>
      <c r="BR3406" t="s">
        <v>84</v>
      </c>
      <c r="BS3406" s="3">
        <v>43763</v>
      </c>
      <c r="BT3406" s="5">
        <v>0.31041666666666667</v>
      </c>
      <c r="BU3406" t="s">
        <v>847</v>
      </c>
      <c r="BV3406" t="s">
        <v>90</v>
      </c>
      <c r="BY3406">
        <v>1200</v>
      </c>
      <c r="CA3406" t="s">
        <v>848</v>
      </c>
      <c r="CC3406" t="s">
        <v>76</v>
      </c>
      <c r="CD3406">
        <v>1645</v>
      </c>
      <c r="CE3406" t="s">
        <v>96</v>
      </c>
      <c r="CF3406" s="3">
        <v>43766</v>
      </c>
      <c r="CI3406">
        <v>1</v>
      </c>
      <c r="CJ3406">
        <v>1</v>
      </c>
      <c r="CK3406">
        <v>22</v>
      </c>
      <c r="CL3406" t="s">
        <v>87</v>
      </c>
    </row>
    <row r="3407" spans="1:90">
      <c r="A3407" t="s">
        <v>72</v>
      </c>
      <c r="B3407" t="s">
        <v>73</v>
      </c>
      <c r="C3407" t="s">
        <v>74</v>
      </c>
      <c r="E3407" t="str">
        <f>"FES1162718929"</f>
        <v>FES1162718929</v>
      </c>
      <c r="F3407" s="3">
        <v>43762</v>
      </c>
      <c r="G3407">
        <v>202004</v>
      </c>
      <c r="H3407" t="s">
        <v>75</v>
      </c>
      <c r="I3407" t="s">
        <v>76</v>
      </c>
      <c r="J3407" t="s">
        <v>77</v>
      </c>
      <c r="K3407" t="s">
        <v>78</v>
      </c>
      <c r="L3407" t="s">
        <v>114</v>
      </c>
      <c r="M3407" t="s">
        <v>115</v>
      </c>
      <c r="N3407" t="s">
        <v>2579</v>
      </c>
      <c r="O3407" t="s">
        <v>82</v>
      </c>
      <c r="P3407" t="str">
        <f>"2170710680                    "</f>
        <v xml:space="preserve">2170710680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8.7899999999999991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 s="4">
        <v>50.66</v>
      </c>
      <c r="BM3407" s="4">
        <v>7.6</v>
      </c>
      <c r="BN3407" s="4">
        <v>58.26</v>
      </c>
      <c r="BO3407" s="4">
        <v>58.26</v>
      </c>
      <c r="BQ3407" t="s">
        <v>83</v>
      </c>
      <c r="BR3407" t="s">
        <v>84</v>
      </c>
      <c r="BS3407" s="3">
        <v>43763</v>
      </c>
      <c r="BT3407" s="5">
        <v>0.39374999999999999</v>
      </c>
      <c r="BU3407" t="s">
        <v>2827</v>
      </c>
      <c r="BV3407" t="s">
        <v>90</v>
      </c>
      <c r="BY3407">
        <v>1200</v>
      </c>
      <c r="CA3407" t="s">
        <v>1878</v>
      </c>
      <c r="CC3407" t="s">
        <v>115</v>
      </c>
      <c r="CD3407">
        <v>1</v>
      </c>
      <c r="CE3407" t="s">
        <v>96</v>
      </c>
      <c r="CF3407" s="3">
        <v>43767</v>
      </c>
      <c r="CI3407">
        <v>1</v>
      </c>
      <c r="CJ3407">
        <v>1</v>
      </c>
      <c r="CK3407">
        <v>21</v>
      </c>
      <c r="CL3407" t="s">
        <v>87</v>
      </c>
    </row>
    <row r="3408" spans="1:90">
      <c r="A3408" t="s">
        <v>72</v>
      </c>
      <c r="B3408" t="s">
        <v>73</v>
      </c>
      <c r="C3408" t="s">
        <v>74</v>
      </c>
      <c r="E3408" t="str">
        <f>"FES1162718933"</f>
        <v>FES1162718933</v>
      </c>
      <c r="F3408" s="3">
        <v>43762</v>
      </c>
      <c r="G3408">
        <v>202004</v>
      </c>
      <c r="H3408" t="s">
        <v>75</v>
      </c>
      <c r="I3408" t="s">
        <v>76</v>
      </c>
      <c r="J3408" t="s">
        <v>77</v>
      </c>
      <c r="K3408" t="s">
        <v>78</v>
      </c>
      <c r="L3408" t="s">
        <v>222</v>
      </c>
      <c r="M3408" t="s">
        <v>223</v>
      </c>
      <c r="N3408" t="s">
        <v>1711</v>
      </c>
      <c r="O3408" t="s">
        <v>82</v>
      </c>
      <c r="P3408" t="str">
        <f>"2170711126                    "</f>
        <v xml:space="preserve">2170711126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8.7899999999999991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 s="4">
        <v>50.66</v>
      </c>
      <c r="BM3408" s="4">
        <v>7.6</v>
      </c>
      <c r="BN3408" s="4">
        <v>58.26</v>
      </c>
      <c r="BO3408" s="4">
        <v>58.26</v>
      </c>
      <c r="BR3408" t="s">
        <v>84</v>
      </c>
      <c r="BS3408" s="3">
        <v>43763</v>
      </c>
      <c r="BT3408" s="5">
        <v>0.32569444444444445</v>
      </c>
      <c r="BU3408" t="s">
        <v>3267</v>
      </c>
      <c r="BV3408" t="s">
        <v>90</v>
      </c>
      <c r="BY3408">
        <v>1200</v>
      </c>
      <c r="CA3408" t="s">
        <v>664</v>
      </c>
      <c r="CC3408" t="s">
        <v>223</v>
      </c>
      <c r="CD3408">
        <v>157</v>
      </c>
      <c r="CE3408" t="s">
        <v>96</v>
      </c>
      <c r="CF3408" s="3">
        <v>43766</v>
      </c>
      <c r="CI3408">
        <v>1</v>
      </c>
      <c r="CJ3408">
        <v>1</v>
      </c>
      <c r="CK3408">
        <v>21</v>
      </c>
      <c r="CL3408" t="s">
        <v>87</v>
      </c>
    </row>
    <row r="3409" spans="1:90">
      <c r="A3409" t="s">
        <v>72</v>
      </c>
      <c r="B3409" t="s">
        <v>73</v>
      </c>
      <c r="C3409" t="s">
        <v>74</v>
      </c>
      <c r="E3409" t="str">
        <f>"FES1162719211"</f>
        <v>FES1162719211</v>
      </c>
      <c r="F3409" s="3">
        <v>43762</v>
      </c>
      <c r="G3409">
        <v>202004</v>
      </c>
      <c r="H3409" t="s">
        <v>75</v>
      </c>
      <c r="I3409" t="s">
        <v>76</v>
      </c>
      <c r="J3409" t="s">
        <v>77</v>
      </c>
      <c r="K3409" t="s">
        <v>78</v>
      </c>
      <c r="L3409" t="s">
        <v>79</v>
      </c>
      <c r="M3409" t="s">
        <v>80</v>
      </c>
      <c r="N3409" t="s">
        <v>81</v>
      </c>
      <c r="O3409" t="s">
        <v>82</v>
      </c>
      <c r="P3409" t="str">
        <f>"2170713835                    "</f>
        <v xml:space="preserve">2170713835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6.87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 s="4">
        <v>39.58</v>
      </c>
      <c r="BM3409" s="4">
        <v>5.94</v>
      </c>
      <c r="BN3409" s="4">
        <v>45.52</v>
      </c>
      <c r="BO3409" s="4">
        <v>45.52</v>
      </c>
      <c r="BQ3409" t="s">
        <v>83</v>
      </c>
      <c r="BR3409" t="s">
        <v>84</v>
      </c>
      <c r="BS3409" s="3">
        <v>43763</v>
      </c>
      <c r="BT3409" s="5">
        <v>0.38263888888888892</v>
      </c>
      <c r="BU3409" t="s">
        <v>2656</v>
      </c>
      <c r="BV3409" t="s">
        <v>90</v>
      </c>
      <c r="BY3409">
        <v>1200</v>
      </c>
      <c r="CA3409" t="s">
        <v>3146</v>
      </c>
      <c r="CC3409" t="s">
        <v>80</v>
      </c>
      <c r="CD3409">
        <v>2094</v>
      </c>
      <c r="CE3409" t="s">
        <v>96</v>
      </c>
      <c r="CF3409" s="3">
        <v>43766</v>
      </c>
      <c r="CI3409">
        <v>1</v>
      </c>
      <c r="CJ3409">
        <v>1</v>
      </c>
      <c r="CK3409">
        <v>22</v>
      </c>
      <c r="CL3409" t="s">
        <v>87</v>
      </c>
    </row>
    <row r="3410" spans="1:90">
      <c r="A3410" t="s">
        <v>72</v>
      </c>
      <c r="B3410" t="s">
        <v>73</v>
      </c>
      <c r="C3410" t="s">
        <v>74</v>
      </c>
      <c r="E3410" t="str">
        <f>"FES1162719244"</f>
        <v>FES1162719244</v>
      </c>
      <c r="F3410" s="3">
        <v>43762</v>
      </c>
      <c r="G3410">
        <v>202004</v>
      </c>
      <c r="H3410" t="s">
        <v>75</v>
      </c>
      <c r="I3410" t="s">
        <v>76</v>
      </c>
      <c r="J3410" t="s">
        <v>77</v>
      </c>
      <c r="K3410" t="s">
        <v>78</v>
      </c>
      <c r="L3410" t="s">
        <v>436</v>
      </c>
      <c r="M3410" t="s">
        <v>437</v>
      </c>
      <c r="N3410" t="s">
        <v>2652</v>
      </c>
      <c r="O3410" t="s">
        <v>82</v>
      </c>
      <c r="P3410" t="str">
        <f>"2170713874                    "</f>
        <v xml:space="preserve">2170713874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6.87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 s="4">
        <v>39.58</v>
      </c>
      <c r="BM3410" s="4">
        <v>5.94</v>
      </c>
      <c r="BN3410" s="4">
        <v>45.52</v>
      </c>
      <c r="BO3410" s="4">
        <v>45.52</v>
      </c>
      <c r="BR3410" t="s">
        <v>84</v>
      </c>
      <c r="BS3410" s="3">
        <v>43768</v>
      </c>
      <c r="BT3410" s="5">
        <v>0.45694444444444443</v>
      </c>
      <c r="BU3410" t="s">
        <v>322</v>
      </c>
      <c r="BV3410" t="s">
        <v>87</v>
      </c>
      <c r="BY3410">
        <v>1200</v>
      </c>
      <c r="CA3410" t="s">
        <v>325</v>
      </c>
      <c r="CC3410" t="s">
        <v>437</v>
      </c>
      <c r="CD3410">
        <v>1709</v>
      </c>
      <c r="CE3410" t="s">
        <v>96</v>
      </c>
      <c r="CI3410">
        <v>1</v>
      </c>
      <c r="CJ3410">
        <v>4</v>
      </c>
      <c r="CK3410">
        <v>22</v>
      </c>
      <c r="CL3410" t="s">
        <v>87</v>
      </c>
    </row>
    <row r="3411" spans="1:90">
      <c r="A3411" t="s">
        <v>72</v>
      </c>
      <c r="B3411" t="s">
        <v>73</v>
      </c>
      <c r="C3411" t="s">
        <v>74</v>
      </c>
      <c r="E3411" t="str">
        <f>"FES1162719270"</f>
        <v>FES1162719270</v>
      </c>
      <c r="F3411" s="3">
        <v>43762</v>
      </c>
      <c r="G3411">
        <v>202004</v>
      </c>
      <c r="H3411" t="s">
        <v>75</v>
      </c>
      <c r="I3411" t="s">
        <v>76</v>
      </c>
      <c r="J3411" t="s">
        <v>77</v>
      </c>
      <c r="K3411" t="s">
        <v>78</v>
      </c>
      <c r="L3411" t="s">
        <v>79</v>
      </c>
      <c r="M3411" t="s">
        <v>80</v>
      </c>
      <c r="N3411" t="s">
        <v>81</v>
      </c>
      <c r="O3411" t="s">
        <v>82</v>
      </c>
      <c r="P3411" t="str">
        <f>"2170713900                    "</f>
        <v xml:space="preserve">2170713900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6.87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 s="4">
        <v>39.58</v>
      </c>
      <c r="BM3411" s="4">
        <v>5.94</v>
      </c>
      <c r="BN3411" s="4">
        <v>45.52</v>
      </c>
      <c r="BO3411" s="4">
        <v>45.52</v>
      </c>
      <c r="BQ3411" t="s">
        <v>83</v>
      </c>
      <c r="BR3411" t="s">
        <v>84</v>
      </c>
      <c r="BS3411" s="3">
        <v>43763</v>
      </c>
      <c r="BT3411" s="5">
        <v>0.38680555555555557</v>
      </c>
      <c r="BU3411" t="s">
        <v>2291</v>
      </c>
      <c r="BV3411" t="s">
        <v>90</v>
      </c>
      <c r="BY3411">
        <v>1200</v>
      </c>
      <c r="CA3411" t="s">
        <v>3146</v>
      </c>
      <c r="CC3411" t="s">
        <v>80</v>
      </c>
      <c r="CD3411">
        <v>2094</v>
      </c>
      <c r="CE3411" t="s">
        <v>96</v>
      </c>
      <c r="CF3411" s="3">
        <v>43766</v>
      </c>
      <c r="CI3411">
        <v>1</v>
      </c>
      <c r="CJ3411">
        <v>1</v>
      </c>
      <c r="CK3411">
        <v>22</v>
      </c>
      <c r="CL3411" t="s">
        <v>87</v>
      </c>
    </row>
    <row r="3412" spans="1:90">
      <c r="A3412" t="s">
        <v>72</v>
      </c>
      <c r="B3412" t="s">
        <v>73</v>
      </c>
      <c r="C3412" t="s">
        <v>74</v>
      </c>
      <c r="E3412" t="str">
        <f>"FES1162719209"</f>
        <v>FES1162719209</v>
      </c>
      <c r="F3412" s="3">
        <v>43762</v>
      </c>
      <c r="G3412">
        <v>202004</v>
      </c>
      <c r="H3412" t="s">
        <v>75</v>
      </c>
      <c r="I3412" t="s">
        <v>76</v>
      </c>
      <c r="J3412" t="s">
        <v>77</v>
      </c>
      <c r="K3412" t="s">
        <v>78</v>
      </c>
      <c r="L3412" t="s">
        <v>222</v>
      </c>
      <c r="M3412" t="s">
        <v>223</v>
      </c>
      <c r="N3412" t="s">
        <v>738</v>
      </c>
      <c r="O3412" t="s">
        <v>82</v>
      </c>
      <c r="P3412" t="str">
        <f>"2170713883                    "</f>
        <v xml:space="preserve">2170713883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8.7899999999999991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 s="4">
        <v>50.66</v>
      </c>
      <c r="BM3412" s="4">
        <v>7.6</v>
      </c>
      <c r="BN3412" s="4">
        <v>58.26</v>
      </c>
      <c r="BO3412" s="4">
        <v>58.26</v>
      </c>
      <c r="BQ3412" t="s">
        <v>95</v>
      </c>
      <c r="BR3412" t="s">
        <v>84</v>
      </c>
      <c r="BS3412" s="3">
        <v>43763</v>
      </c>
      <c r="BT3412" s="5">
        <v>0.33680555555555558</v>
      </c>
      <c r="BU3412" t="s">
        <v>739</v>
      </c>
      <c r="BV3412" t="s">
        <v>90</v>
      </c>
      <c r="BY3412">
        <v>1200</v>
      </c>
      <c r="CA3412" t="s">
        <v>664</v>
      </c>
      <c r="CC3412" t="s">
        <v>223</v>
      </c>
      <c r="CD3412">
        <v>157</v>
      </c>
      <c r="CE3412" t="s">
        <v>96</v>
      </c>
      <c r="CF3412" s="3">
        <v>43766</v>
      </c>
      <c r="CI3412">
        <v>1</v>
      </c>
      <c r="CJ3412">
        <v>1</v>
      </c>
      <c r="CK3412">
        <v>21</v>
      </c>
      <c r="CL3412" t="s">
        <v>87</v>
      </c>
    </row>
    <row r="3413" spans="1:90">
      <c r="A3413" t="s">
        <v>72</v>
      </c>
      <c r="B3413" t="s">
        <v>73</v>
      </c>
      <c r="C3413" t="s">
        <v>74</v>
      </c>
      <c r="E3413" t="str">
        <f>"FES1162719256"</f>
        <v>FES1162719256</v>
      </c>
      <c r="F3413" s="3">
        <v>43762</v>
      </c>
      <c r="G3413">
        <v>202004</v>
      </c>
      <c r="H3413" t="s">
        <v>75</v>
      </c>
      <c r="I3413" t="s">
        <v>76</v>
      </c>
      <c r="J3413" t="s">
        <v>77</v>
      </c>
      <c r="K3413" t="s">
        <v>78</v>
      </c>
      <c r="L3413" t="s">
        <v>92</v>
      </c>
      <c r="M3413" t="s">
        <v>93</v>
      </c>
      <c r="N3413" t="s">
        <v>212</v>
      </c>
      <c r="O3413" t="s">
        <v>82</v>
      </c>
      <c r="P3413" t="str">
        <f>"21707138888                   "</f>
        <v xml:space="preserve">21707138888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8.7899999999999991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 s="4">
        <v>50.66</v>
      </c>
      <c r="BM3413" s="4">
        <v>7.6</v>
      </c>
      <c r="BN3413" s="4">
        <v>58.26</v>
      </c>
      <c r="BO3413" s="4">
        <v>58.26</v>
      </c>
      <c r="BQ3413" t="s">
        <v>95</v>
      </c>
      <c r="BR3413" t="s">
        <v>84</v>
      </c>
      <c r="BS3413" s="3">
        <v>43763</v>
      </c>
      <c r="BT3413" s="5">
        <v>0.3576388888888889</v>
      </c>
      <c r="BU3413" t="s">
        <v>3205</v>
      </c>
      <c r="BV3413" t="s">
        <v>90</v>
      </c>
      <c r="BY3413">
        <v>1200</v>
      </c>
      <c r="CA3413" t="s">
        <v>214</v>
      </c>
      <c r="CC3413" t="s">
        <v>93</v>
      </c>
      <c r="CD3413">
        <v>7405</v>
      </c>
      <c r="CE3413" t="s">
        <v>96</v>
      </c>
      <c r="CF3413" s="3">
        <v>43766</v>
      </c>
      <c r="CI3413">
        <v>1</v>
      </c>
      <c r="CJ3413">
        <v>1</v>
      </c>
      <c r="CK3413">
        <v>21</v>
      </c>
      <c r="CL3413" t="s">
        <v>87</v>
      </c>
    </row>
    <row r="3414" spans="1:90">
      <c r="A3414" t="s">
        <v>72</v>
      </c>
      <c r="B3414" t="s">
        <v>73</v>
      </c>
      <c r="C3414" t="s">
        <v>74</v>
      </c>
      <c r="E3414" t="str">
        <f>"FES1162719206"</f>
        <v>FES1162719206</v>
      </c>
      <c r="F3414" s="3">
        <v>43762</v>
      </c>
      <c r="G3414">
        <v>202004</v>
      </c>
      <c r="H3414" t="s">
        <v>75</v>
      </c>
      <c r="I3414" t="s">
        <v>76</v>
      </c>
      <c r="J3414" t="s">
        <v>77</v>
      </c>
      <c r="K3414" t="s">
        <v>78</v>
      </c>
      <c r="L3414" t="s">
        <v>75</v>
      </c>
      <c r="M3414" t="s">
        <v>76</v>
      </c>
      <c r="N3414" t="s">
        <v>1562</v>
      </c>
      <c r="O3414" t="s">
        <v>82</v>
      </c>
      <c r="P3414" t="str">
        <f>"2170713827                    "</f>
        <v xml:space="preserve">2170713827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6.87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 s="4">
        <v>39.58</v>
      </c>
      <c r="BM3414" s="4">
        <v>5.94</v>
      </c>
      <c r="BN3414" s="4">
        <v>45.52</v>
      </c>
      <c r="BO3414" s="4">
        <v>45.52</v>
      </c>
      <c r="BQ3414" t="s">
        <v>1563</v>
      </c>
      <c r="BR3414" t="s">
        <v>84</v>
      </c>
      <c r="BS3414" s="3">
        <v>43763</v>
      </c>
      <c r="BT3414" s="5">
        <v>0.36805555555555558</v>
      </c>
      <c r="BU3414" t="s">
        <v>1564</v>
      </c>
      <c r="BV3414" t="s">
        <v>90</v>
      </c>
      <c r="BY3414">
        <v>1200</v>
      </c>
      <c r="CA3414" t="s">
        <v>247</v>
      </c>
      <c r="CC3414" t="s">
        <v>76</v>
      </c>
      <c r="CD3414">
        <v>1601</v>
      </c>
      <c r="CE3414" t="s">
        <v>96</v>
      </c>
      <c r="CF3414" s="3">
        <v>43766</v>
      </c>
      <c r="CI3414">
        <v>1</v>
      </c>
      <c r="CJ3414">
        <v>1</v>
      </c>
      <c r="CK3414">
        <v>22</v>
      </c>
      <c r="CL3414" t="s">
        <v>87</v>
      </c>
    </row>
    <row r="3415" spans="1:90">
      <c r="A3415" t="s">
        <v>72</v>
      </c>
      <c r="B3415" t="s">
        <v>73</v>
      </c>
      <c r="C3415" t="s">
        <v>74</v>
      </c>
      <c r="E3415" t="str">
        <f>"FES1162719119"</f>
        <v>FES1162719119</v>
      </c>
      <c r="F3415" s="3">
        <v>43762</v>
      </c>
      <c r="G3415">
        <v>202004</v>
      </c>
      <c r="H3415" t="s">
        <v>75</v>
      </c>
      <c r="I3415" t="s">
        <v>76</v>
      </c>
      <c r="J3415" t="s">
        <v>77</v>
      </c>
      <c r="K3415" t="s">
        <v>78</v>
      </c>
      <c r="L3415" t="s">
        <v>114</v>
      </c>
      <c r="M3415" t="s">
        <v>115</v>
      </c>
      <c r="N3415" t="s">
        <v>440</v>
      </c>
      <c r="O3415" t="s">
        <v>82</v>
      </c>
      <c r="P3415" t="str">
        <f>"2170711099                    "</f>
        <v xml:space="preserve">2170711099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8.7899999999999991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 s="4">
        <v>50.66</v>
      </c>
      <c r="BM3415" s="4">
        <v>7.6</v>
      </c>
      <c r="BN3415" s="4">
        <v>58.26</v>
      </c>
      <c r="BO3415" s="4">
        <v>58.26</v>
      </c>
      <c r="BQ3415" t="s">
        <v>83</v>
      </c>
      <c r="BR3415" t="s">
        <v>84</v>
      </c>
      <c r="BS3415" s="3">
        <v>43763</v>
      </c>
      <c r="BT3415" s="5">
        <v>0.42499999999999999</v>
      </c>
      <c r="BU3415" t="s">
        <v>1088</v>
      </c>
      <c r="BV3415" t="s">
        <v>90</v>
      </c>
      <c r="BY3415">
        <v>1200</v>
      </c>
      <c r="CA3415" t="s">
        <v>133</v>
      </c>
      <c r="CC3415" t="s">
        <v>115</v>
      </c>
      <c r="CD3415">
        <v>181</v>
      </c>
      <c r="CE3415" t="s">
        <v>96</v>
      </c>
      <c r="CF3415" s="3">
        <v>43767</v>
      </c>
      <c r="CI3415">
        <v>1</v>
      </c>
      <c r="CJ3415">
        <v>1</v>
      </c>
      <c r="CK3415">
        <v>21</v>
      </c>
      <c r="CL3415" t="s">
        <v>87</v>
      </c>
    </row>
    <row r="3416" spans="1:90">
      <c r="A3416" t="s">
        <v>72</v>
      </c>
      <c r="B3416" t="s">
        <v>73</v>
      </c>
      <c r="C3416" t="s">
        <v>74</v>
      </c>
      <c r="E3416" t="str">
        <f>"FES1162719220"</f>
        <v>FES1162719220</v>
      </c>
      <c r="F3416" s="3">
        <v>43762</v>
      </c>
      <c r="G3416">
        <v>202004</v>
      </c>
      <c r="H3416" t="s">
        <v>75</v>
      </c>
      <c r="I3416" t="s">
        <v>76</v>
      </c>
      <c r="J3416" t="s">
        <v>77</v>
      </c>
      <c r="K3416" t="s">
        <v>78</v>
      </c>
      <c r="L3416" t="s">
        <v>175</v>
      </c>
      <c r="M3416" t="s">
        <v>176</v>
      </c>
      <c r="N3416" t="s">
        <v>586</v>
      </c>
      <c r="O3416" t="s">
        <v>82</v>
      </c>
      <c r="P3416" t="str">
        <f>"2170713874                    "</f>
        <v xml:space="preserve">2170713874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8.7899999999999991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 s="4">
        <v>50.66</v>
      </c>
      <c r="BM3416" s="4">
        <v>7.6</v>
      </c>
      <c r="BN3416" s="4">
        <v>58.26</v>
      </c>
      <c r="BO3416" s="4">
        <v>58.26</v>
      </c>
      <c r="BQ3416" t="s">
        <v>95</v>
      </c>
      <c r="BR3416" t="s">
        <v>84</v>
      </c>
      <c r="BS3416" s="3">
        <v>43763</v>
      </c>
      <c r="BT3416" s="5">
        <v>0.37986111111111115</v>
      </c>
      <c r="BU3416" t="s">
        <v>3154</v>
      </c>
      <c r="BV3416" t="s">
        <v>90</v>
      </c>
      <c r="BY3416">
        <v>1200</v>
      </c>
      <c r="CA3416" t="s">
        <v>588</v>
      </c>
      <c r="CC3416" t="s">
        <v>176</v>
      </c>
      <c r="CD3416">
        <v>4001</v>
      </c>
      <c r="CE3416" t="s">
        <v>96</v>
      </c>
      <c r="CF3416" s="3">
        <v>43766</v>
      </c>
      <c r="CI3416">
        <v>1</v>
      </c>
      <c r="CJ3416">
        <v>1</v>
      </c>
      <c r="CK3416">
        <v>21</v>
      </c>
      <c r="CL3416" t="s">
        <v>87</v>
      </c>
    </row>
    <row r="3417" spans="1:90">
      <c r="A3417" t="s">
        <v>72</v>
      </c>
      <c r="B3417" t="s">
        <v>73</v>
      </c>
      <c r="C3417" t="s">
        <v>74</v>
      </c>
      <c r="E3417" t="str">
        <f>"FES1162719234"</f>
        <v>FES1162719234</v>
      </c>
      <c r="F3417" s="3">
        <v>43762</v>
      </c>
      <c r="G3417">
        <v>202004</v>
      </c>
      <c r="H3417" t="s">
        <v>75</v>
      </c>
      <c r="I3417" t="s">
        <v>76</v>
      </c>
      <c r="J3417" t="s">
        <v>77</v>
      </c>
      <c r="K3417" t="s">
        <v>78</v>
      </c>
      <c r="L3417" t="s">
        <v>175</v>
      </c>
      <c r="M3417" t="s">
        <v>176</v>
      </c>
      <c r="N3417" t="s">
        <v>935</v>
      </c>
      <c r="O3417" t="s">
        <v>82</v>
      </c>
      <c r="P3417" t="str">
        <f>"2170713852                    "</f>
        <v xml:space="preserve">2170713852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8.7899999999999991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 s="4">
        <v>50.66</v>
      </c>
      <c r="BM3417" s="4">
        <v>7.6</v>
      </c>
      <c r="BN3417" s="4">
        <v>58.26</v>
      </c>
      <c r="BO3417" s="4">
        <v>58.26</v>
      </c>
      <c r="BQ3417" t="s">
        <v>83</v>
      </c>
      <c r="BR3417" t="s">
        <v>84</v>
      </c>
      <c r="BS3417" s="3">
        <v>43763</v>
      </c>
      <c r="BT3417" s="5">
        <v>0.35416666666666669</v>
      </c>
      <c r="BU3417" t="s">
        <v>1106</v>
      </c>
      <c r="BV3417" t="s">
        <v>90</v>
      </c>
      <c r="BY3417">
        <v>1200</v>
      </c>
      <c r="CA3417" t="s">
        <v>588</v>
      </c>
      <c r="CC3417" t="s">
        <v>176</v>
      </c>
      <c r="CD3417">
        <v>4001</v>
      </c>
      <c r="CE3417" t="s">
        <v>96</v>
      </c>
      <c r="CF3417" s="3">
        <v>43766</v>
      </c>
      <c r="CI3417">
        <v>1</v>
      </c>
      <c r="CJ3417">
        <v>1</v>
      </c>
      <c r="CK3417">
        <v>21</v>
      </c>
      <c r="CL3417" t="s">
        <v>87</v>
      </c>
    </row>
    <row r="3418" spans="1:90">
      <c r="A3418" t="s">
        <v>72</v>
      </c>
      <c r="B3418" t="s">
        <v>73</v>
      </c>
      <c r="C3418" t="s">
        <v>74</v>
      </c>
      <c r="E3418" t="str">
        <f>"FES1162719242"</f>
        <v>FES1162719242</v>
      </c>
      <c r="F3418" s="3">
        <v>43762</v>
      </c>
      <c r="G3418">
        <v>202004</v>
      </c>
      <c r="H3418" t="s">
        <v>75</v>
      </c>
      <c r="I3418" t="s">
        <v>76</v>
      </c>
      <c r="J3418" t="s">
        <v>77</v>
      </c>
      <c r="K3418" t="s">
        <v>78</v>
      </c>
      <c r="L3418" t="s">
        <v>175</v>
      </c>
      <c r="M3418" t="s">
        <v>176</v>
      </c>
      <c r="N3418" t="s">
        <v>340</v>
      </c>
      <c r="O3418" t="s">
        <v>82</v>
      </c>
      <c r="P3418" t="str">
        <f>"21707138701                   "</f>
        <v xml:space="preserve">21707138701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8.7899999999999991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 s="4">
        <v>50.66</v>
      </c>
      <c r="BM3418" s="4">
        <v>7.6</v>
      </c>
      <c r="BN3418" s="4">
        <v>58.26</v>
      </c>
      <c r="BO3418" s="4">
        <v>58.26</v>
      </c>
      <c r="BQ3418" t="s">
        <v>258</v>
      </c>
      <c r="BR3418" t="s">
        <v>84</v>
      </c>
      <c r="BS3418" s="3">
        <v>43763</v>
      </c>
      <c r="BT3418" s="5">
        <v>0.3430555555555555</v>
      </c>
      <c r="BU3418" t="s">
        <v>1590</v>
      </c>
      <c r="BV3418" t="s">
        <v>90</v>
      </c>
      <c r="BY3418">
        <v>1200</v>
      </c>
      <c r="CA3418" t="s">
        <v>342</v>
      </c>
      <c r="CC3418" t="s">
        <v>176</v>
      </c>
      <c r="CD3418">
        <v>4000</v>
      </c>
      <c r="CE3418" t="s">
        <v>96</v>
      </c>
      <c r="CF3418" s="3">
        <v>43766</v>
      </c>
      <c r="CI3418">
        <v>1</v>
      </c>
      <c r="CJ3418">
        <v>1</v>
      </c>
      <c r="CK3418">
        <v>21</v>
      </c>
      <c r="CL3418" t="s">
        <v>87</v>
      </c>
    </row>
    <row r="3419" spans="1:90">
      <c r="A3419" t="s">
        <v>72</v>
      </c>
      <c r="B3419" t="s">
        <v>73</v>
      </c>
      <c r="C3419" t="s">
        <v>74</v>
      </c>
      <c r="E3419" t="str">
        <f>"FES1162719252"</f>
        <v>FES1162719252</v>
      </c>
      <c r="F3419" s="3">
        <v>43762</v>
      </c>
      <c r="G3419">
        <v>202004</v>
      </c>
      <c r="H3419" t="s">
        <v>75</v>
      </c>
      <c r="I3419" t="s">
        <v>76</v>
      </c>
      <c r="J3419" t="s">
        <v>77</v>
      </c>
      <c r="K3419" t="s">
        <v>78</v>
      </c>
      <c r="L3419" t="s">
        <v>119</v>
      </c>
      <c r="M3419" t="s">
        <v>120</v>
      </c>
      <c r="N3419" t="s">
        <v>2479</v>
      </c>
      <c r="O3419" t="s">
        <v>82</v>
      </c>
      <c r="P3419" t="str">
        <f>"2170713884                    "</f>
        <v xml:space="preserve">2170713884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8.7899999999999991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 s="4">
        <v>50.66</v>
      </c>
      <c r="BM3419" s="4">
        <v>7.6</v>
      </c>
      <c r="BN3419" s="4">
        <v>58.26</v>
      </c>
      <c r="BO3419" s="4">
        <v>58.26</v>
      </c>
      <c r="BQ3419" t="s">
        <v>2480</v>
      </c>
      <c r="BR3419" t="s">
        <v>84</v>
      </c>
      <c r="BS3419" s="3">
        <v>43763</v>
      </c>
      <c r="BT3419" s="5">
        <v>0.4055555555555555</v>
      </c>
      <c r="BU3419" t="s">
        <v>3242</v>
      </c>
      <c r="BV3419" t="s">
        <v>90</v>
      </c>
      <c r="BY3419">
        <v>1200</v>
      </c>
      <c r="CA3419" t="s">
        <v>209</v>
      </c>
      <c r="CC3419" t="s">
        <v>120</v>
      </c>
      <c r="CD3419">
        <v>6001</v>
      </c>
      <c r="CE3419" t="s">
        <v>96</v>
      </c>
      <c r="CF3419" s="3">
        <v>43766</v>
      </c>
      <c r="CI3419">
        <v>1</v>
      </c>
      <c r="CJ3419">
        <v>1</v>
      </c>
      <c r="CK3419">
        <v>21</v>
      </c>
      <c r="CL3419" t="s">
        <v>87</v>
      </c>
    </row>
    <row r="3420" spans="1:90">
      <c r="A3420" t="s">
        <v>72</v>
      </c>
      <c r="B3420" t="s">
        <v>73</v>
      </c>
      <c r="C3420" t="s">
        <v>74</v>
      </c>
      <c r="E3420" t="str">
        <f>"FES1162719231"</f>
        <v>FES1162719231</v>
      </c>
      <c r="F3420" s="3">
        <v>43762</v>
      </c>
      <c r="G3420">
        <v>202004</v>
      </c>
      <c r="H3420" t="s">
        <v>75</v>
      </c>
      <c r="I3420" t="s">
        <v>76</v>
      </c>
      <c r="J3420" t="s">
        <v>77</v>
      </c>
      <c r="K3420" t="s">
        <v>78</v>
      </c>
      <c r="L3420" t="s">
        <v>92</v>
      </c>
      <c r="M3420" t="s">
        <v>93</v>
      </c>
      <c r="N3420" t="s">
        <v>94</v>
      </c>
      <c r="O3420" t="s">
        <v>82</v>
      </c>
      <c r="P3420" t="str">
        <f>"2170713859                    "</f>
        <v xml:space="preserve">2170713859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8.7899999999999991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 s="4">
        <v>50.66</v>
      </c>
      <c r="BM3420" s="4">
        <v>7.6</v>
      </c>
      <c r="BN3420" s="4">
        <v>58.26</v>
      </c>
      <c r="BO3420" s="4">
        <v>58.26</v>
      </c>
      <c r="BQ3420" t="s">
        <v>95</v>
      </c>
      <c r="BR3420" t="s">
        <v>84</v>
      </c>
      <c r="BS3420" s="3">
        <v>43763</v>
      </c>
      <c r="BT3420" s="5">
        <v>0.40138888888888885</v>
      </c>
      <c r="BU3420" t="s">
        <v>3010</v>
      </c>
      <c r="BV3420" t="s">
        <v>90</v>
      </c>
      <c r="BY3420">
        <v>1200</v>
      </c>
      <c r="CA3420" t="s">
        <v>147</v>
      </c>
      <c r="CC3420" t="s">
        <v>93</v>
      </c>
      <c r="CD3420">
        <v>7441</v>
      </c>
      <c r="CE3420" t="s">
        <v>96</v>
      </c>
      <c r="CF3420" s="3">
        <v>43766</v>
      </c>
      <c r="CI3420">
        <v>1</v>
      </c>
      <c r="CJ3420">
        <v>1</v>
      </c>
      <c r="CK3420">
        <v>21</v>
      </c>
      <c r="CL3420" t="s">
        <v>87</v>
      </c>
    </row>
    <row r="3421" spans="1:90">
      <c r="A3421" t="s">
        <v>72</v>
      </c>
      <c r="B3421" t="s">
        <v>73</v>
      </c>
      <c r="C3421" t="s">
        <v>74</v>
      </c>
      <c r="E3421" t="str">
        <f>"FES1162719049"</f>
        <v>FES1162719049</v>
      </c>
      <c r="F3421" s="3">
        <v>43762</v>
      </c>
      <c r="G3421">
        <v>202004</v>
      </c>
      <c r="H3421" t="s">
        <v>75</v>
      </c>
      <c r="I3421" t="s">
        <v>76</v>
      </c>
      <c r="J3421" t="s">
        <v>77</v>
      </c>
      <c r="K3421" t="s">
        <v>78</v>
      </c>
      <c r="L3421" t="s">
        <v>114</v>
      </c>
      <c r="M3421" t="s">
        <v>115</v>
      </c>
      <c r="N3421" t="s">
        <v>116</v>
      </c>
      <c r="O3421" t="s">
        <v>82</v>
      </c>
      <c r="P3421" t="str">
        <f>"2170711679                    "</f>
        <v xml:space="preserve">2170711679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8.7899999999999991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1.1000000000000001</v>
      </c>
      <c r="BJ3421">
        <v>0.6</v>
      </c>
      <c r="BK3421">
        <v>1.5</v>
      </c>
      <c r="BL3421" s="4">
        <v>50.66</v>
      </c>
      <c r="BM3421" s="4">
        <v>7.6</v>
      </c>
      <c r="BN3421" s="4">
        <v>58.26</v>
      </c>
      <c r="BO3421" s="4">
        <v>58.26</v>
      </c>
      <c r="BQ3421" t="s">
        <v>83</v>
      </c>
      <c r="BR3421" t="s">
        <v>84</v>
      </c>
      <c r="BS3421" s="3">
        <v>43763</v>
      </c>
      <c r="BT3421" s="5">
        <v>0.33333333333333331</v>
      </c>
      <c r="BU3421" t="s">
        <v>3170</v>
      </c>
      <c r="BV3421" t="s">
        <v>90</v>
      </c>
      <c r="BY3421">
        <v>3118.18</v>
      </c>
      <c r="CA3421" t="s">
        <v>3171</v>
      </c>
      <c r="CC3421" t="s">
        <v>115</v>
      </c>
      <c r="CD3421">
        <v>1</v>
      </c>
      <c r="CE3421" t="s">
        <v>86</v>
      </c>
      <c r="CF3421" s="3">
        <v>43767</v>
      </c>
      <c r="CI3421">
        <v>1</v>
      </c>
      <c r="CJ3421">
        <v>1</v>
      </c>
      <c r="CK3421">
        <v>21</v>
      </c>
      <c r="CL3421" t="s">
        <v>87</v>
      </c>
    </row>
    <row r="3422" spans="1:90">
      <c r="A3422" t="s">
        <v>72</v>
      </c>
      <c r="B3422" t="s">
        <v>73</v>
      </c>
      <c r="C3422" t="s">
        <v>74</v>
      </c>
      <c r="E3422" t="str">
        <f>"FES1162719047"</f>
        <v>FES1162719047</v>
      </c>
      <c r="F3422" s="3">
        <v>43762</v>
      </c>
      <c r="G3422">
        <v>202004</v>
      </c>
      <c r="H3422" t="s">
        <v>75</v>
      </c>
      <c r="I3422" t="s">
        <v>76</v>
      </c>
      <c r="J3422" t="s">
        <v>77</v>
      </c>
      <c r="K3422" t="s">
        <v>78</v>
      </c>
      <c r="L3422" t="s">
        <v>114</v>
      </c>
      <c r="M3422" t="s">
        <v>115</v>
      </c>
      <c r="N3422" t="s">
        <v>1906</v>
      </c>
      <c r="O3422" t="s">
        <v>82</v>
      </c>
      <c r="P3422" t="str">
        <f>"2170711633                    "</f>
        <v xml:space="preserve">2170711633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10.99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2.2999999999999998</v>
      </c>
      <c r="BJ3422">
        <v>1.7</v>
      </c>
      <c r="BK3422">
        <v>2.5</v>
      </c>
      <c r="BL3422" s="4">
        <v>63.32</v>
      </c>
      <c r="BM3422" s="4">
        <v>9.5</v>
      </c>
      <c r="BN3422" s="4">
        <v>72.819999999999993</v>
      </c>
      <c r="BO3422" s="4">
        <v>72.819999999999993</v>
      </c>
      <c r="BQ3422" t="s">
        <v>258</v>
      </c>
      <c r="BR3422" t="s">
        <v>84</v>
      </c>
      <c r="BS3422" s="3">
        <v>43763</v>
      </c>
      <c r="BT3422" s="5">
        <v>0.3611111111111111</v>
      </c>
      <c r="BU3422" t="s">
        <v>3268</v>
      </c>
      <c r="BV3422" t="s">
        <v>90</v>
      </c>
      <c r="BY3422">
        <v>8532.7099999999991</v>
      </c>
      <c r="CA3422" t="s">
        <v>514</v>
      </c>
      <c r="CC3422" t="s">
        <v>115</v>
      </c>
      <c r="CD3422">
        <v>200</v>
      </c>
      <c r="CE3422" t="s">
        <v>86</v>
      </c>
      <c r="CF3422" s="3">
        <v>43766</v>
      </c>
      <c r="CI3422">
        <v>1</v>
      </c>
      <c r="CJ3422">
        <v>1</v>
      </c>
      <c r="CK3422">
        <v>21</v>
      </c>
      <c r="CL3422" t="s">
        <v>87</v>
      </c>
    </row>
    <row r="3423" spans="1:90">
      <c r="A3423" t="s">
        <v>72</v>
      </c>
      <c r="B3423" t="s">
        <v>73</v>
      </c>
      <c r="C3423" t="s">
        <v>74</v>
      </c>
      <c r="E3423" t="str">
        <f>"FES1162719241"</f>
        <v>FES1162719241</v>
      </c>
      <c r="F3423" s="3">
        <v>43762</v>
      </c>
      <c r="G3423">
        <v>202004</v>
      </c>
      <c r="H3423" t="s">
        <v>75</v>
      </c>
      <c r="I3423" t="s">
        <v>76</v>
      </c>
      <c r="J3423" t="s">
        <v>77</v>
      </c>
      <c r="K3423" t="s">
        <v>78</v>
      </c>
      <c r="L3423" t="s">
        <v>175</v>
      </c>
      <c r="M3423" t="s">
        <v>176</v>
      </c>
      <c r="N3423" t="s">
        <v>586</v>
      </c>
      <c r="O3423" t="s">
        <v>82</v>
      </c>
      <c r="P3423" t="str">
        <f>"2170713873                    "</f>
        <v xml:space="preserve">2170713873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8.7899999999999991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 s="4">
        <v>50.66</v>
      </c>
      <c r="BM3423" s="4">
        <v>7.6</v>
      </c>
      <c r="BN3423" s="4">
        <v>58.26</v>
      </c>
      <c r="BO3423" s="4">
        <v>58.26</v>
      </c>
      <c r="BQ3423" t="s">
        <v>95</v>
      </c>
      <c r="BR3423" t="s">
        <v>84</v>
      </c>
      <c r="BS3423" s="3">
        <v>43763</v>
      </c>
      <c r="BT3423" s="5">
        <v>0.37986111111111115</v>
      </c>
      <c r="BU3423" t="s">
        <v>3154</v>
      </c>
      <c r="BV3423" t="s">
        <v>90</v>
      </c>
      <c r="BY3423">
        <v>1200</v>
      </c>
      <c r="CA3423" t="s">
        <v>588</v>
      </c>
      <c r="CC3423" t="s">
        <v>176</v>
      </c>
      <c r="CD3423">
        <v>4001</v>
      </c>
      <c r="CE3423" t="s">
        <v>96</v>
      </c>
      <c r="CF3423" s="3">
        <v>43766</v>
      </c>
      <c r="CI3423">
        <v>1</v>
      </c>
      <c r="CJ3423">
        <v>1</v>
      </c>
      <c r="CK3423">
        <v>21</v>
      </c>
      <c r="CL3423" t="s">
        <v>87</v>
      </c>
    </row>
    <row r="3424" spans="1:90">
      <c r="A3424" t="s">
        <v>72</v>
      </c>
      <c r="B3424" t="s">
        <v>73</v>
      </c>
      <c r="C3424" t="s">
        <v>74</v>
      </c>
      <c r="E3424" t="str">
        <f>"FES1162719259"</f>
        <v>FES1162719259</v>
      </c>
      <c r="F3424" s="3">
        <v>43762</v>
      </c>
      <c r="G3424">
        <v>202004</v>
      </c>
      <c r="H3424" t="s">
        <v>75</v>
      </c>
      <c r="I3424" t="s">
        <v>76</v>
      </c>
      <c r="J3424" t="s">
        <v>77</v>
      </c>
      <c r="K3424" t="s">
        <v>78</v>
      </c>
      <c r="L3424" t="s">
        <v>215</v>
      </c>
      <c r="M3424" t="s">
        <v>216</v>
      </c>
      <c r="N3424" t="s">
        <v>3269</v>
      </c>
      <c r="O3424" t="s">
        <v>82</v>
      </c>
      <c r="P3424" t="str">
        <f>"2170713829                    "</f>
        <v xml:space="preserve">2170713829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8.7899999999999991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 s="4">
        <v>50.66</v>
      </c>
      <c r="BM3424" s="4">
        <v>7.6</v>
      </c>
      <c r="BN3424" s="4">
        <v>58.26</v>
      </c>
      <c r="BO3424" s="4">
        <v>58.26</v>
      </c>
      <c r="BQ3424" t="s">
        <v>3270</v>
      </c>
      <c r="BR3424" t="s">
        <v>84</v>
      </c>
      <c r="BS3424" s="3">
        <v>43763</v>
      </c>
      <c r="BT3424" s="5">
        <v>0.37986111111111115</v>
      </c>
      <c r="BU3424" t="s">
        <v>3271</v>
      </c>
      <c r="BV3424" t="s">
        <v>90</v>
      </c>
      <c r="BY3424">
        <v>1200</v>
      </c>
      <c r="CA3424" t="s">
        <v>219</v>
      </c>
      <c r="CC3424" t="s">
        <v>216</v>
      </c>
      <c r="CD3424">
        <v>3201</v>
      </c>
      <c r="CE3424" t="s">
        <v>96</v>
      </c>
      <c r="CF3424" s="3">
        <v>43766</v>
      </c>
      <c r="CI3424">
        <v>1</v>
      </c>
      <c r="CJ3424">
        <v>1</v>
      </c>
      <c r="CK3424">
        <v>21</v>
      </c>
      <c r="CL3424" t="s">
        <v>87</v>
      </c>
    </row>
    <row r="3425" spans="1:90">
      <c r="A3425" t="s">
        <v>72</v>
      </c>
      <c r="B3425" t="s">
        <v>73</v>
      </c>
      <c r="C3425" t="s">
        <v>74</v>
      </c>
      <c r="E3425" t="str">
        <f>"FES1162719253"</f>
        <v>FES1162719253</v>
      </c>
      <c r="F3425" s="3">
        <v>43762</v>
      </c>
      <c r="G3425">
        <v>202004</v>
      </c>
      <c r="H3425" t="s">
        <v>75</v>
      </c>
      <c r="I3425" t="s">
        <v>76</v>
      </c>
      <c r="J3425" t="s">
        <v>77</v>
      </c>
      <c r="K3425" t="s">
        <v>78</v>
      </c>
      <c r="L3425" t="s">
        <v>408</v>
      </c>
      <c r="M3425" t="s">
        <v>409</v>
      </c>
      <c r="N3425" t="s">
        <v>525</v>
      </c>
      <c r="O3425" t="s">
        <v>82</v>
      </c>
      <c r="P3425" t="str">
        <f>"2170712764                    "</f>
        <v xml:space="preserve">2170712764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17.04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 s="4">
        <v>98.16</v>
      </c>
      <c r="BM3425" s="4">
        <v>14.72</v>
      </c>
      <c r="BN3425" s="4">
        <v>112.88</v>
      </c>
      <c r="BO3425" s="4">
        <v>112.88</v>
      </c>
      <c r="BR3425" t="s">
        <v>84</v>
      </c>
      <c r="BS3425" s="3">
        <v>43763</v>
      </c>
      <c r="BT3425" s="5">
        <v>0.3923611111111111</v>
      </c>
      <c r="BU3425" t="s">
        <v>3272</v>
      </c>
      <c r="BV3425" t="s">
        <v>90</v>
      </c>
      <c r="BY3425">
        <v>1200</v>
      </c>
      <c r="CA3425" t="s">
        <v>412</v>
      </c>
      <c r="CC3425" t="s">
        <v>409</v>
      </c>
      <c r="CD3425">
        <v>4430</v>
      </c>
      <c r="CE3425" t="s">
        <v>96</v>
      </c>
      <c r="CF3425" s="3">
        <v>43766</v>
      </c>
      <c r="CI3425">
        <v>1</v>
      </c>
      <c r="CJ3425">
        <v>1</v>
      </c>
      <c r="CK3425">
        <v>23</v>
      </c>
      <c r="CL3425" t="s">
        <v>87</v>
      </c>
    </row>
    <row r="3426" spans="1:90">
      <c r="A3426" t="s">
        <v>72</v>
      </c>
      <c r="B3426" t="s">
        <v>73</v>
      </c>
      <c r="C3426" t="s">
        <v>74</v>
      </c>
      <c r="E3426" t="str">
        <f>"FES1162719255"</f>
        <v>FES1162719255</v>
      </c>
      <c r="F3426" s="3">
        <v>43762</v>
      </c>
      <c r="G3426">
        <v>202004</v>
      </c>
      <c r="H3426" t="s">
        <v>75</v>
      </c>
      <c r="I3426" t="s">
        <v>76</v>
      </c>
      <c r="J3426" t="s">
        <v>77</v>
      </c>
      <c r="K3426" t="s">
        <v>78</v>
      </c>
      <c r="L3426" t="s">
        <v>175</v>
      </c>
      <c r="M3426" t="s">
        <v>176</v>
      </c>
      <c r="N3426" t="s">
        <v>1634</v>
      </c>
      <c r="O3426" t="s">
        <v>82</v>
      </c>
      <c r="P3426" t="str">
        <f>"2170713887                    "</f>
        <v xml:space="preserve">2170713887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8.7899999999999991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 s="4">
        <v>50.66</v>
      </c>
      <c r="BM3426" s="4">
        <v>7.6</v>
      </c>
      <c r="BN3426" s="4">
        <v>58.26</v>
      </c>
      <c r="BO3426" s="4">
        <v>58.26</v>
      </c>
      <c r="BQ3426" t="s">
        <v>83</v>
      </c>
      <c r="BR3426" t="s">
        <v>84</v>
      </c>
      <c r="BS3426" s="3">
        <v>43763</v>
      </c>
      <c r="BT3426" s="5">
        <v>0.3840277777777778</v>
      </c>
      <c r="BU3426" t="s">
        <v>2299</v>
      </c>
      <c r="BV3426" t="s">
        <v>90</v>
      </c>
      <c r="BY3426">
        <v>1200</v>
      </c>
      <c r="CA3426" t="s">
        <v>574</v>
      </c>
      <c r="CC3426" t="s">
        <v>176</v>
      </c>
      <c r="CD3426">
        <v>4052</v>
      </c>
      <c r="CE3426" t="s">
        <v>96</v>
      </c>
      <c r="CF3426" s="3">
        <v>43766</v>
      </c>
      <c r="CI3426">
        <v>1</v>
      </c>
      <c r="CJ3426">
        <v>1</v>
      </c>
      <c r="CK3426">
        <v>21</v>
      </c>
      <c r="CL3426" t="s">
        <v>87</v>
      </c>
    </row>
    <row r="3427" spans="1:90">
      <c r="A3427" t="s">
        <v>72</v>
      </c>
      <c r="B3427" t="s">
        <v>73</v>
      </c>
      <c r="C3427" t="s">
        <v>74</v>
      </c>
      <c r="E3427" t="str">
        <f>"FES1162719230"</f>
        <v>FES1162719230</v>
      </c>
      <c r="F3427" s="3">
        <v>43762</v>
      </c>
      <c r="G3427">
        <v>202004</v>
      </c>
      <c r="H3427" t="s">
        <v>75</v>
      </c>
      <c r="I3427" t="s">
        <v>76</v>
      </c>
      <c r="J3427" t="s">
        <v>77</v>
      </c>
      <c r="K3427" t="s">
        <v>78</v>
      </c>
      <c r="L3427" t="s">
        <v>185</v>
      </c>
      <c r="M3427" t="s">
        <v>186</v>
      </c>
      <c r="N3427" t="s">
        <v>1138</v>
      </c>
      <c r="O3427" t="s">
        <v>82</v>
      </c>
      <c r="P3427" t="str">
        <f>"2170713857                    "</f>
        <v xml:space="preserve">2170713857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6.87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 s="4">
        <v>39.58</v>
      </c>
      <c r="BM3427" s="4">
        <v>5.94</v>
      </c>
      <c r="BN3427" s="4">
        <v>45.52</v>
      </c>
      <c r="BO3427" s="4">
        <v>45.52</v>
      </c>
      <c r="BQ3427" t="s">
        <v>1139</v>
      </c>
      <c r="BR3427" t="s">
        <v>84</v>
      </c>
      <c r="BS3427" s="3">
        <v>43763</v>
      </c>
      <c r="BT3427" s="5">
        <v>0.40902777777777777</v>
      </c>
      <c r="BU3427" t="s">
        <v>1140</v>
      </c>
      <c r="BV3427" t="s">
        <v>90</v>
      </c>
      <c r="BY3427">
        <v>1200</v>
      </c>
      <c r="CC3427" t="s">
        <v>186</v>
      </c>
      <c r="CD3427">
        <v>1428</v>
      </c>
      <c r="CE3427" t="s">
        <v>96</v>
      </c>
      <c r="CF3427" s="3">
        <v>43766</v>
      </c>
      <c r="CI3427">
        <v>1</v>
      </c>
      <c r="CJ3427">
        <v>1</v>
      </c>
      <c r="CK3427">
        <v>22</v>
      </c>
      <c r="CL3427" t="s">
        <v>87</v>
      </c>
    </row>
    <row r="3428" spans="1:90">
      <c r="A3428" t="s">
        <v>72</v>
      </c>
      <c r="B3428" t="s">
        <v>73</v>
      </c>
      <c r="C3428" t="s">
        <v>74</v>
      </c>
      <c r="E3428" t="str">
        <f>"FES1162719247"</f>
        <v>FES1162719247</v>
      </c>
      <c r="F3428" s="3">
        <v>43762</v>
      </c>
      <c r="G3428">
        <v>202004</v>
      </c>
      <c r="H3428" t="s">
        <v>75</v>
      </c>
      <c r="I3428" t="s">
        <v>76</v>
      </c>
      <c r="J3428" t="s">
        <v>77</v>
      </c>
      <c r="K3428" t="s">
        <v>78</v>
      </c>
      <c r="L3428" t="s">
        <v>215</v>
      </c>
      <c r="M3428" t="s">
        <v>216</v>
      </c>
      <c r="N3428" t="s">
        <v>787</v>
      </c>
      <c r="O3428" t="s">
        <v>82</v>
      </c>
      <c r="P3428" t="str">
        <f>"2170713732                    "</f>
        <v xml:space="preserve">2170713732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8.7899999999999991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 s="4">
        <v>50.66</v>
      </c>
      <c r="BM3428" s="4">
        <v>7.6</v>
      </c>
      <c r="BN3428" s="4">
        <v>58.26</v>
      </c>
      <c r="BO3428" s="4">
        <v>58.26</v>
      </c>
      <c r="BQ3428" t="s">
        <v>788</v>
      </c>
      <c r="BR3428" t="s">
        <v>84</v>
      </c>
      <c r="BS3428" s="3">
        <v>43763</v>
      </c>
      <c r="BT3428" s="5">
        <v>0.41597222222222219</v>
      </c>
      <c r="BU3428" t="s">
        <v>3182</v>
      </c>
      <c r="BV3428" t="s">
        <v>90</v>
      </c>
      <c r="BY3428">
        <v>1200</v>
      </c>
      <c r="CA3428" t="s">
        <v>1599</v>
      </c>
      <c r="CC3428" t="s">
        <v>216</v>
      </c>
      <c r="CD3428">
        <v>3201</v>
      </c>
      <c r="CE3428" t="s">
        <v>96</v>
      </c>
      <c r="CF3428" s="3">
        <v>43766</v>
      </c>
      <c r="CI3428">
        <v>1</v>
      </c>
      <c r="CJ3428">
        <v>1</v>
      </c>
      <c r="CK3428">
        <v>21</v>
      </c>
      <c r="CL3428" t="s">
        <v>87</v>
      </c>
    </row>
    <row r="3429" spans="1:90">
      <c r="A3429" t="s">
        <v>72</v>
      </c>
      <c r="B3429" t="s">
        <v>73</v>
      </c>
      <c r="C3429" t="s">
        <v>74</v>
      </c>
      <c r="E3429" t="str">
        <f>"FES1162719355"</f>
        <v>FES1162719355</v>
      </c>
      <c r="F3429" s="3">
        <v>43763</v>
      </c>
      <c r="G3429">
        <v>202004</v>
      </c>
      <c r="H3429" t="s">
        <v>75</v>
      </c>
      <c r="I3429" t="s">
        <v>76</v>
      </c>
      <c r="J3429" t="s">
        <v>77</v>
      </c>
      <c r="K3429" t="s">
        <v>78</v>
      </c>
      <c r="L3429" t="s">
        <v>185</v>
      </c>
      <c r="M3429" t="s">
        <v>186</v>
      </c>
      <c r="N3429" t="s">
        <v>761</v>
      </c>
      <c r="O3429" t="s">
        <v>82</v>
      </c>
      <c r="P3429" t="str">
        <f>"2170713908                    "</f>
        <v xml:space="preserve">2170713908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6.87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0.2</v>
      </c>
      <c r="BJ3429">
        <v>1.6</v>
      </c>
      <c r="BK3429">
        <v>2</v>
      </c>
      <c r="BL3429" s="4">
        <v>39.58</v>
      </c>
      <c r="BM3429" s="4">
        <v>5.94</v>
      </c>
      <c r="BN3429" s="4">
        <v>45.52</v>
      </c>
      <c r="BO3429" s="4">
        <v>45.52</v>
      </c>
      <c r="BQ3429" t="s">
        <v>762</v>
      </c>
      <c r="BR3429" t="s">
        <v>84</v>
      </c>
      <c r="BS3429" s="3">
        <v>43766</v>
      </c>
      <c r="BT3429" s="5">
        <v>0.36805555555555558</v>
      </c>
      <c r="BU3429" t="s">
        <v>763</v>
      </c>
      <c r="BV3429" t="s">
        <v>90</v>
      </c>
      <c r="BY3429">
        <v>8017.63</v>
      </c>
      <c r="CC3429" t="s">
        <v>186</v>
      </c>
      <c r="CD3429">
        <v>1422</v>
      </c>
      <c r="CE3429" t="s">
        <v>96</v>
      </c>
      <c r="CF3429" s="3">
        <v>43767</v>
      </c>
      <c r="CI3429">
        <v>1</v>
      </c>
      <c r="CJ3429">
        <v>1</v>
      </c>
      <c r="CK3429">
        <v>22</v>
      </c>
      <c r="CL3429" t="s">
        <v>87</v>
      </c>
    </row>
    <row r="3430" spans="1:90">
      <c r="A3430" t="s">
        <v>72</v>
      </c>
      <c r="B3430" t="s">
        <v>73</v>
      </c>
      <c r="C3430" t="s">
        <v>74</v>
      </c>
      <c r="E3430" t="str">
        <f>"FES1162720556"</f>
        <v>FES1162720556</v>
      </c>
      <c r="F3430" s="3">
        <v>43769</v>
      </c>
      <c r="G3430">
        <v>202004</v>
      </c>
      <c r="H3430" t="s">
        <v>75</v>
      </c>
      <c r="I3430" t="s">
        <v>76</v>
      </c>
      <c r="J3430" t="s">
        <v>77</v>
      </c>
      <c r="K3430" t="s">
        <v>78</v>
      </c>
      <c r="L3430" t="s">
        <v>92</v>
      </c>
      <c r="M3430" t="s">
        <v>93</v>
      </c>
      <c r="N3430" t="s">
        <v>1065</v>
      </c>
      <c r="O3430" t="s">
        <v>82</v>
      </c>
      <c r="P3430" t="str">
        <f>"2170714986                    "</f>
        <v xml:space="preserve">2170714986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32.96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7.5</v>
      </c>
      <c r="BJ3430">
        <v>3.6</v>
      </c>
      <c r="BK3430">
        <v>7.5</v>
      </c>
      <c r="BL3430" s="4">
        <v>189.89</v>
      </c>
      <c r="BM3430" s="4">
        <v>28.48</v>
      </c>
      <c r="BN3430" s="4">
        <v>218.37</v>
      </c>
      <c r="BO3430" s="4">
        <v>218.37</v>
      </c>
      <c r="BQ3430" t="s">
        <v>101</v>
      </c>
      <c r="BR3430" t="s">
        <v>84</v>
      </c>
      <c r="BS3430" t="s">
        <v>85</v>
      </c>
      <c r="BY3430">
        <v>18030.150000000001</v>
      </c>
      <c r="CC3430" t="s">
        <v>93</v>
      </c>
      <c r="CD3430">
        <v>7441</v>
      </c>
      <c r="CE3430" t="s">
        <v>86</v>
      </c>
      <c r="CI3430">
        <v>1</v>
      </c>
      <c r="CJ3430" t="s">
        <v>85</v>
      </c>
      <c r="CK3430">
        <v>21</v>
      </c>
      <c r="CL3430" t="s">
        <v>87</v>
      </c>
    </row>
    <row r="3431" spans="1:90">
      <c r="A3431" t="s">
        <v>72</v>
      </c>
      <c r="B3431" t="s">
        <v>73</v>
      </c>
      <c r="C3431" t="s">
        <v>74</v>
      </c>
      <c r="E3431" t="str">
        <f>"FES1162718304"</f>
        <v>FES1162718304</v>
      </c>
      <c r="F3431" s="3">
        <v>43759</v>
      </c>
      <c r="G3431">
        <v>202004</v>
      </c>
      <c r="H3431" t="s">
        <v>75</v>
      </c>
      <c r="I3431" t="s">
        <v>76</v>
      </c>
      <c r="J3431" t="s">
        <v>151</v>
      </c>
      <c r="K3431" t="s">
        <v>78</v>
      </c>
      <c r="L3431" t="s">
        <v>479</v>
      </c>
      <c r="M3431" t="s">
        <v>480</v>
      </c>
      <c r="N3431" t="s">
        <v>2160</v>
      </c>
      <c r="O3431" t="s">
        <v>925</v>
      </c>
      <c r="P3431" t="str">
        <f>"2170713039                    "</f>
        <v xml:space="preserve">2170713039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27.21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7.8</v>
      </c>
      <c r="BJ3431">
        <v>1.6</v>
      </c>
      <c r="BK3431">
        <v>8</v>
      </c>
      <c r="BL3431" s="4">
        <v>156.77000000000001</v>
      </c>
      <c r="BM3431" s="4">
        <v>23.52</v>
      </c>
      <c r="BN3431" s="4">
        <v>180.29</v>
      </c>
      <c r="BO3431" s="4">
        <v>180.29</v>
      </c>
      <c r="BQ3431" t="s">
        <v>83</v>
      </c>
      <c r="BR3431" t="s">
        <v>155</v>
      </c>
      <c r="BS3431" s="3">
        <v>43760</v>
      </c>
      <c r="BT3431" s="5">
        <v>0.4375</v>
      </c>
      <c r="BU3431" t="s">
        <v>538</v>
      </c>
      <c r="BV3431" t="s">
        <v>90</v>
      </c>
      <c r="BY3431">
        <v>7799.76</v>
      </c>
      <c r="BZ3431" t="s">
        <v>27</v>
      </c>
      <c r="CA3431" t="s">
        <v>483</v>
      </c>
      <c r="CC3431" t="s">
        <v>480</v>
      </c>
      <c r="CD3431">
        <v>1939</v>
      </c>
      <c r="CE3431" t="s">
        <v>86</v>
      </c>
      <c r="CF3431" s="3">
        <v>43762</v>
      </c>
      <c r="CI3431">
        <v>1</v>
      </c>
      <c r="CJ3431">
        <v>1</v>
      </c>
      <c r="CK3431">
        <v>34</v>
      </c>
      <c r="CL3431" t="s">
        <v>87</v>
      </c>
    </row>
    <row r="3432" spans="1:90">
      <c r="A3432" t="s">
        <v>72</v>
      </c>
      <c r="B3432" t="s">
        <v>73</v>
      </c>
      <c r="C3432" t="s">
        <v>74</v>
      </c>
      <c r="E3432" t="str">
        <f>"FES1162719374"</f>
        <v>FES1162719374</v>
      </c>
      <c r="F3432" s="3">
        <v>43763</v>
      </c>
      <c r="G3432">
        <v>202004</v>
      </c>
      <c r="H3432" t="s">
        <v>75</v>
      </c>
      <c r="I3432" t="s">
        <v>76</v>
      </c>
      <c r="J3432" t="s">
        <v>77</v>
      </c>
      <c r="K3432" t="s">
        <v>78</v>
      </c>
      <c r="L3432" t="s">
        <v>199</v>
      </c>
      <c r="M3432" t="s">
        <v>200</v>
      </c>
      <c r="N3432" t="s">
        <v>1288</v>
      </c>
      <c r="O3432" t="s">
        <v>82</v>
      </c>
      <c r="P3432" t="str">
        <f>"2170713941                    "</f>
        <v xml:space="preserve">2170713941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13.19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1.3</v>
      </c>
      <c r="BJ3432">
        <v>3</v>
      </c>
      <c r="BK3432">
        <v>3</v>
      </c>
      <c r="BL3432" s="4">
        <v>75.98</v>
      </c>
      <c r="BM3432" s="4">
        <v>11.4</v>
      </c>
      <c r="BN3432" s="4">
        <v>87.38</v>
      </c>
      <c r="BO3432" s="4">
        <v>87.38</v>
      </c>
      <c r="BQ3432" t="s">
        <v>83</v>
      </c>
      <c r="BR3432" t="s">
        <v>84</v>
      </c>
      <c r="BS3432" s="3">
        <v>43766</v>
      </c>
      <c r="BT3432" s="5">
        <v>0.4236111111111111</v>
      </c>
      <c r="BU3432" t="s">
        <v>3273</v>
      </c>
      <c r="BV3432" t="s">
        <v>90</v>
      </c>
      <c r="BY3432">
        <v>14952.6</v>
      </c>
      <c r="CA3432" t="s">
        <v>203</v>
      </c>
      <c r="CC3432" t="s">
        <v>200</v>
      </c>
      <c r="CD3432">
        <v>5201</v>
      </c>
      <c r="CE3432" t="s">
        <v>86</v>
      </c>
      <c r="CF3432" s="3">
        <v>43768</v>
      </c>
      <c r="CI3432">
        <v>1</v>
      </c>
      <c r="CJ3432">
        <v>1</v>
      </c>
      <c r="CK3432">
        <v>21</v>
      </c>
      <c r="CL3432" t="s">
        <v>87</v>
      </c>
    </row>
    <row r="3433" spans="1:90">
      <c r="A3433" t="s">
        <v>72</v>
      </c>
      <c r="B3433" t="s">
        <v>73</v>
      </c>
      <c r="C3433" t="s">
        <v>74</v>
      </c>
      <c r="E3433" t="str">
        <f>"FES1162720512"</f>
        <v>FES1162720512</v>
      </c>
      <c r="F3433" s="3">
        <v>43769</v>
      </c>
      <c r="G3433">
        <v>202004</v>
      </c>
      <c r="H3433" t="s">
        <v>75</v>
      </c>
      <c r="I3433" t="s">
        <v>76</v>
      </c>
      <c r="J3433" t="s">
        <v>77</v>
      </c>
      <c r="K3433" t="s">
        <v>78</v>
      </c>
      <c r="L3433" t="s">
        <v>92</v>
      </c>
      <c r="M3433" t="s">
        <v>93</v>
      </c>
      <c r="N3433" t="s">
        <v>276</v>
      </c>
      <c r="O3433" t="s">
        <v>82</v>
      </c>
      <c r="P3433" t="str">
        <f>"2170714928                    "</f>
        <v xml:space="preserve">2170714928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24.17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5.5</v>
      </c>
      <c r="BJ3433">
        <v>1.1000000000000001</v>
      </c>
      <c r="BK3433">
        <v>5.5</v>
      </c>
      <c r="BL3433" s="4">
        <v>139.26</v>
      </c>
      <c r="BM3433" s="4">
        <v>20.89</v>
      </c>
      <c r="BN3433" s="4">
        <v>160.15</v>
      </c>
      <c r="BO3433" s="4">
        <v>160.15</v>
      </c>
      <c r="BQ3433" t="s">
        <v>95</v>
      </c>
      <c r="BR3433" t="s">
        <v>84</v>
      </c>
      <c r="BS3433" t="s">
        <v>85</v>
      </c>
      <c r="BY3433">
        <v>5508.36</v>
      </c>
      <c r="CC3433" t="s">
        <v>93</v>
      </c>
      <c r="CD3433">
        <v>7441</v>
      </c>
      <c r="CE3433" t="s">
        <v>86</v>
      </c>
      <c r="CI3433">
        <v>1</v>
      </c>
      <c r="CJ3433" t="s">
        <v>85</v>
      </c>
      <c r="CK3433">
        <v>21</v>
      </c>
      <c r="CL3433" t="s">
        <v>87</v>
      </c>
    </row>
    <row r="3434" spans="1:90">
      <c r="A3434" t="s">
        <v>72</v>
      </c>
      <c r="B3434" t="s">
        <v>73</v>
      </c>
      <c r="C3434" t="s">
        <v>74</v>
      </c>
      <c r="E3434" t="str">
        <f>"FES1162720525"</f>
        <v>FES1162720525</v>
      </c>
      <c r="F3434" s="3">
        <v>43769</v>
      </c>
      <c r="G3434">
        <v>202004</v>
      </c>
      <c r="H3434" t="s">
        <v>75</v>
      </c>
      <c r="I3434" t="s">
        <v>76</v>
      </c>
      <c r="J3434" t="s">
        <v>77</v>
      </c>
      <c r="K3434" t="s">
        <v>78</v>
      </c>
      <c r="L3434" t="s">
        <v>1457</v>
      </c>
      <c r="M3434" t="s">
        <v>1458</v>
      </c>
      <c r="N3434" t="s">
        <v>3274</v>
      </c>
      <c r="O3434" t="s">
        <v>82</v>
      </c>
      <c r="P3434" t="str">
        <f>"2170714947                    "</f>
        <v xml:space="preserve">2170714947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40.119999999999997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4.5999999999999996</v>
      </c>
      <c r="BJ3434">
        <v>4.2</v>
      </c>
      <c r="BK3434">
        <v>5</v>
      </c>
      <c r="BL3434" s="4">
        <v>231.16</v>
      </c>
      <c r="BM3434" s="4">
        <v>34.67</v>
      </c>
      <c r="BN3434" s="4">
        <v>265.83</v>
      </c>
      <c r="BO3434" s="4">
        <v>265.83</v>
      </c>
      <c r="BQ3434" t="s">
        <v>83</v>
      </c>
      <c r="BR3434" t="s">
        <v>84</v>
      </c>
      <c r="BS3434" t="s">
        <v>85</v>
      </c>
      <c r="BY3434">
        <v>21194.16</v>
      </c>
      <c r="CC3434" t="s">
        <v>1458</v>
      </c>
      <c r="CD3434">
        <v>7654</v>
      </c>
      <c r="CE3434" t="s">
        <v>86</v>
      </c>
      <c r="CI3434">
        <v>1</v>
      </c>
      <c r="CJ3434" t="s">
        <v>85</v>
      </c>
      <c r="CK3434">
        <v>23</v>
      </c>
      <c r="CL3434" t="s">
        <v>87</v>
      </c>
    </row>
    <row r="3435" spans="1:90">
      <c r="A3435" t="s">
        <v>72</v>
      </c>
      <c r="B3435" t="s">
        <v>73</v>
      </c>
      <c r="C3435" t="s">
        <v>74</v>
      </c>
      <c r="E3435" t="str">
        <f>"FES1162720523"</f>
        <v>FES1162720523</v>
      </c>
      <c r="F3435" s="3">
        <v>43769</v>
      </c>
      <c r="G3435">
        <v>202004</v>
      </c>
      <c r="H3435" t="s">
        <v>75</v>
      </c>
      <c r="I3435" t="s">
        <v>76</v>
      </c>
      <c r="J3435" t="s">
        <v>77</v>
      </c>
      <c r="K3435" t="s">
        <v>78</v>
      </c>
      <c r="L3435" t="s">
        <v>119</v>
      </c>
      <c r="M3435" t="s">
        <v>120</v>
      </c>
      <c r="N3435" t="s">
        <v>714</v>
      </c>
      <c r="O3435" t="s">
        <v>82</v>
      </c>
      <c r="P3435" t="str">
        <f>"2170174945                    "</f>
        <v xml:space="preserve">2170174945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8.7899999999999991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0.8</v>
      </c>
      <c r="BJ3435">
        <v>0.8</v>
      </c>
      <c r="BK3435">
        <v>1</v>
      </c>
      <c r="BL3435" s="4">
        <v>50.66</v>
      </c>
      <c r="BM3435" s="4">
        <v>7.6</v>
      </c>
      <c r="BN3435" s="4">
        <v>58.26</v>
      </c>
      <c r="BO3435" s="4">
        <v>58.26</v>
      </c>
      <c r="BQ3435" t="s">
        <v>95</v>
      </c>
      <c r="BR3435" t="s">
        <v>84</v>
      </c>
      <c r="BS3435" t="s">
        <v>85</v>
      </c>
      <c r="BY3435">
        <v>4009.28</v>
      </c>
      <c r="CC3435" t="s">
        <v>120</v>
      </c>
      <c r="CD3435">
        <v>6012</v>
      </c>
      <c r="CE3435" t="s">
        <v>96</v>
      </c>
      <c r="CI3435">
        <v>1</v>
      </c>
      <c r="CJ3435" t="s">
        <v>85</v>
      </c>
      <c r="CK3435">
        <v>21</v>
      </c>
      <c r="CL3435" t="s">
        <v>87</v>
      </c>
    </row>
    <row r="3436" spans="1:90">
      <c r="A3436" t="s">
        <v>72</v>
      </c>
      <c r="B3436" t="s">
        <v>73</v>
      </c>
      <c r="C3436" t="s">
        <v>74</v>
      </c>
      <c r="E3436" t="str">
        <f>"FES1162719353"</f>
        <v>FES1162719353</v>
      </c>
      <c r="F3436" s="3">
        <v>43763</v>
      </c>
      <c r="G3436">
        <v>202004</v>
      </c>
      <c r="H3436" t="s">
        <v>75</v>
      </c>
      <c r="I3436" t="s">
        <v>76</v>
      </c>
      <c r="J3436" t="s">
        <v>77</v>
      </c>
      <c r="K3436" t="s">
        <v>78</v>
      </c>
      <c r="L3436" t="s">
        <v>119</v>
      </c>
      <c r="M3436" t="s">
        <v>120</v>
      </c>
      <c r="N3436" t="s">
        <v>2636</v>
      </c>
      <c r="O3436" t="s">
        <v>82</v>
      </c>
      <c r="P3436" t="str">
        <f>"2170713905                    "</f>
        <v xml:space="preserve">2170713905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61.51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6.1</v>
      </c>
      <c r="BJ3436">
        <v>13.9</v>
      </c>
      <c r="BK3436">
        <v>14</v>
      </c>
      <c r="BL3436" s="4">
        <v>354.42</v>
      </c>
      <c r="BM3436" s="4">
        <v>53.16</v>
      </c>
      <c r="BN3436" s="4">
        <v>407.58</v>
      </c>
      <c r="BO3436" s="4">
        <v>407.58</v>
      </c>
      <c r="BQ3436" t="s">
        <v>95</v>
      </c>
      <c r="BR3436" t="s">
        <v>84</v>
      </c>
      <c r="BS3436" s="3">
        <v>43766</v>
      </c>
      <c r="BT3436" s="5">
        <v>0.4201388888888889</v>
      </c>
      <c r="BU3436" t="s">
        <v>2637</v>
      </c>
      <c r="BV3436" t="s">
        <v>90</v>
      </c>
      <c r="BY3436">
        <v>69327.72</v>
      </c>
      <c r="CC3436" t="s">
        <v>120</v>
      </c>
      <c r="CD3436">
        <v>6001</v>
      </c>
      <c r="CE3436" t="s">
        <v>86</v>
      </c>
      <c r="CF3436" s="3">
        <v>43767</v>
      </c>
      <c r="CI3436">
        <v>1</v>
      </c>
      <c r="CJ3436">
        <v>1</v>
      </c>
      <c r="CK3436">
        <v>21</v>
      </c>
      <c r="CL3436" t="s">
        <v>87</v>
      </c>
    </row>
    <row r="3437" spans="1:90">
      <c r="A3437" t="s">
        <v>72</v>
      </c>
      <c r="B3437" t="s">
        <v>73</v>
      </c>
      <c r="C3437" t="s">
        <v>74</v>
      </c>
      <c r="E3437" t="str">
        <f>"FES1162720532"</f>
        <v>FES1162720532</v>
      </c>
      <c r="F3437" s="3">
        <v>43769</v>
      </c>
      <c r="G3437">
        <v>202004</v>
      </c>
      <c r="H3437" t="s">
        <v>75</v>
      </c>
      <c r="I3437" t="s">
        <v>76</v>
      </c>
      <c r="J3437" t="s">
        <v>77</v>
      </c>
      <c r="K3437" t="s">
        <v>78</v>
      </c>
      <c r="L3437" t="s">
        <v>199</v>
      </c>
      <c r="M3437" t="s">
        <v>200</v>
      </c>
      <c r="N3437" t="s">
        <v>2122</v>
      </c>
      <c r="O3437" t="s">
        <v>82</v>
      </c>
      <c r="P3437" t="str">
        <f>"2170713404 .                  "</f>
        <v xml:space="preserve">2170713404 .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8.7899999999999991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1.4</v>
      </c>
      <c r="BK3437">
        <v>1.5</v>
      </c>
      <c r="BL3437" s="4">
        <v>50.66</v>
      </c>
      <c r="BM3437" s="4">
        <v>7.6</v>
      </c>
      <c r="BN3437" s="4">
        <v>58.26</v>
      </c>
      <c r="BO3437" s="4">
        <v>58.26</v>
      </c>
      <c r="BQ3437" t="s">
        <v>95</v>
      </c>
      <c r="BR3437" t="s">
        <v>84</v>
      </c>
      <c r="BS3437" t="s">
        <v>85</v>
      </c>
      <c r="BY3437">
        <v>6883.2</v>
      </c>
      <c r="CC3437" t="s">
        <v>200</v>
      </c>
      <c r="CD3437">
        <v>5201</v>
      </c>
      <c r="CE3437" t="s">
        <v>96</v>
      </c>
      <c r="CI3437">
        <v>1</v>
      </c>
      <c r="CJ3437" t="s">
        <v>85</v>
      </c>
      <c r="CK3437">
        <v>21</v>
      </c>
      <c r="CL3437" t="s">
        <v>87</v>
      </c>
    </row>
    <row r="3438" spans="1:90">
      <c r="A3438" t="s">
        <v>72</v>
      </c>
      <c r="B3438" t="s">
        <v>73</v>
      </c>
      <c r="C3438" t="s">
        <v>74</v>
      </c>
      <c r="E3438" t="str">
        <f>"FES1162720517"</f>
        <v>FES1162720517</v>
      </c>
      <c r="F3438" s="3">
        <v>43769</v>
      </c>
      <c r="G3438">
        <v>202004</v>
      </c>
      <c r="H3438" t="s">
        <v>75</v>
      </c>
      <c r="I3438" t="s">
        <v>76</v>
      </c>
      <c r="J3438" t="s">
        <v>77</v>
      </c>
      <c r="K3438" t="s">
        <v>78</v>
      </c>
      <c r="L3438" t="s">
        <v>119</v>
      </c>
      <c r="M3438" t="s">
        <v>120</v>
      </c>
      <c r="N3438" t="s">
        <v>3275</v>
      </c>
      <c r="O3438" t="s">
        <v>82</v>
      </c>
      <c r="P3438" t="str">
        <f>"2170714934                    "</f>
        <v xml:space="preserve">2170714934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8.7899999999999991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0.8</v>
      </c>
      <c r="BJ3438">
        <v>1.3</v>
      </c>
      <c r="BK3438">
        <v>1.5</v>
      </c>
      <c r="BL3438" s="4">
        <v>50.66</v>
      </c>
      <c r="BM3438" s="4">
        <v>7.6</v>
      </c>
      <c r="BN3438" s="4">
        <v>58.26</v>
      </c>
      <c r="BO3438" s="4">
        <v>58.26</v>
      </c>
      <c r="BQ3438" t="s">
        <v>3276</v>
      </c>
      <c r="BR3438" t="s">
        <v>84</v>
      </c>
      <c r="BS3438" t="s">
        <v>85</v>
      </c>
      <c r="BY3438">
        <v>6407.64</v>
      </c>
      <c r="CC3438" t="s">
        <v>120</v>
      </c>
      <c r="CD3438">
        <v>6012</v>
      </c>
      <c r="CE3438" t="s">
        <v>96</v>
      </c>
      <c r="CI3438">
        <v>1</v>
      </c>
      <c r="CJ3438" t="s">
        <v>85</v>
      </c>
      <c r="CK3438">
        <v>21</v>
      </c>
      <c r="CL3438" t="s">
        <v>87</v>
      </c>
    </row>
    <row r="3439" spans="1:90">
      <c r="A3439" t="s">
        <v>72</v>
      </c>
      <c r="B3439" t="s">
        <v>73</v>
      </c>
      <c r="C3439" t="s">
        <v>74</v>
      </c>
      <c r="E3439" t="str">
        <f>"FES1162719395"</f>
        <v>FES1162719395</v>
      </c>
      <c r="F3439" s="3">
        <v>43763</v>
      </c>
      <c r="G3439">
        <v>202004</v>
      </c>
      <c r="H3439" t="s">
        <v>75</v>
      </c>
      <c r="I3439" t="s">
        <v>76</v>
      </c>
      <c r="J3439" t="s">
        <v>77</v>
      </c>
      <c r="K3439" t="s">
        <v>78</v>
      </c>
      <c r="L3439" t="s">
        <v>326</v>
      </c>
      <c r="M3439" t="s">
        <v>327</v>
      </c>
      <c r="N3439" t="s">
        <v>328</v>
      </c>
      <c r="O3439" t="s">
        <v>82</v>
      </c>
      <c r="P3439" t="str">
        <f>"2170711091                    "</f>
        <v xml:space="preserve">2170711091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8.7899999999999991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0.9</v>
      </c>
      <c r="BJ3439">
        <v>2</v>
      </c>
      <c r="BK3439">
        <v>2</v>
      </c>
      <c r="BL3439" s="4">
        <v>50.66</v>
      </c>
      <c r="BM3439" s="4">
        <v>7.6</v>
      </c>
      <c r="BN3439" s="4">
        <v>58.26</v>
      </c>
      <c r="BO3439" s="4">
        <v>58.26</v>
      </c>
      <c r="BQ3439" t="s">
        <v>95</v>
      </c>
      <c r="BR3439" t="s">
        <v>84</v>
      </c>
      <c r="BS3439" s="3">
        <v>43766</v>
      </c>
      <c r="BT3439" s="5">
        <v>0.2986111111111111</v>
      </c>
      <c r="BU3439" t="s">
        <v>3277</v>
      </c>
      <c r="BV3439" t="s">
        <v>90</v>
      </c>
      <c r="BY3439">
        <v>10022.66</v>
      </c>
      <c r="CC3439" t="s">
        <v>327</v>
      </c>
      <c r="CD3439">
        <v>6229</v>
      </c>
      <c r="CE3439" t="s">
        <v>96</v>
      </c>
      <c r="CF3439" s="3">
        <v>43767</v>
      </c>
      <c r="CI3439">
        <v>1</v>
      </c>
      <c r="CJ3439">
        <v>1</v>
      </c>
      <c r="CK3439">
        <v>21</v>
      </c>
      <c r="CL3439" t="s">
        <v>87</v>
      </c>
    </row>
    <row r="3440" spans="1:90">
      <c r="A3440" t="s">
        <v>72</v>
      </c>
      <c r="B3440" t="s">
        <v>73</v>
      </c>
      <c r="C3440" t="s">
        <v>74</v>
      </c>
      <c r="E3440" t="str">
        <f>"FES1162720563"</f>
        <v>FES1162720563</v>
      </c>
      <c r="F3440" s="3">
        <v>43769</v>
      </c>
      <c r="G3440">
        <v>202004</v>
      </c>
      <c r="H3440" t="s">
        <v>75</v>
      </c>
      <c r="I3440" t="s">
        <v>76</v>
      </c>
      <c r="J3440" t="s">
        <v>77</v>
      </c>
      <c r="K3440" t="s">
        <v>78</v>
      </c>
      <c r="L3440" t="s">
        <v>75</v>
      </c>
      <c r="M3440" t="s">
        <v>76</v>
      </c>
      <c r="N3440" t="s">
        <v>1408</v>
      </c>
      <c r="O3440" t="s">
        <v>82</v>
      </c>
      <c r="P3440" t="str">
        <f>"2170713411                    "</f>
        <v xml:space="preserve">2170713411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9.34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2.1</v>
      </c>
      <c r="BJ3440">
        <v>3.4</v>
      </c>
      <c r="BK3440">
        <v>3.5</v>
      </c>
      <c r="BL3440" s="4">
        <v>53.81</v>
      </c>
      <c r="BM3440" s="4">
        <v>8.07</v>
      </c>
      <c r="BN3440" s="4">
        <v>61.88</v>
      </c>
      <c r="BO3440" s="4">
        <v>61.88</v>
      </c>
      <c r="BQ3440" t="s">
        <v>83</v>
      </c>
      <c r="BR3440" t="s">
        <v>84</v>
      </c>
      <c r="BS3440" t="s">
        <v>85</v>
      </c>
      <c r="BY3440">
        <v>16970.759999999998</v>
      </c>
      <c r="CC3440" t="s">
        <v>76</v>
      </c>
      <c r="CD3440">
        <v>1665</v>
      </c>
      <c r="CE3440" t="s">
        <v>96</v>
      </c>
      <c r="CI3440">
        <v>1</v>
      </c>
      <c r="CJ3440" t="s">
        <v>85</v>
      </c>
      <c r="CK3440">
        <v>22</v>
      </c>
      <c r="CL3440" t="s">
        <v>87</v>
      </c>
    </row>
    <row r="3441" spans="1:90">
      <c r="A3441" t="s">
        <v>72</v>
      </c>
      <c r="B3441" t="s">
        <v>73</v>
      </c>
      <c r="C3441" t="s">
        <v>74</v>
      </c>
      <c r="E3441" t="str">
        <f>"FES1162720519"</f>
        <v>FES1162720519</v>
      </c>
      <c r="F3441" s="3">
        <v>43769</v>
      </c>
      <c r="G3441">
        <v>202004</v>
      </c>
      <c r="H3441" t="s">
        <v>75</v>
      </c>
      <c r="I3441" t="s">
        <v>76</v>
      </c>
      <c r="J3441" t="s">
        <v>77</v>
      </c>
      <c r="K3441" t="s">
        <v>78</v>
      </c>
      <c r="L3441" t="s">
        <v>479</v>
      </c>
      <c r="M3441" t="s">
        <v>480</v>
      </c>
      <c r="N3441" t="s">
        <v>834</v>
      </c>
      <c r="O3441" t="s">
        <v>82</v>
      </c>
      <c r="P3441" t="str">
        <f>"2170714936                    "</f>
        <v xml:space="preserve">2170714936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12.36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0.9</v>
      </c>
      <c r="BJ3441">
        <v>1.1000000000000001</v>
      </c>
      <c r="BK3441">
        <v>1.5</v>
      </c>
      <c r="BL3441" s="4">
        <v>71.239999999999995</v>
      </c>
      <c r="BM3441" s="4">
        <v>10.69</v>
      </c>
      <c r="BN3441" s="4">
        <v>81.93</v>
      </c>
      <c r="BO3441" s="4">
        <v>81.93</v>
      </c>
      <c r="BQ3441" t="s">
        <v>835</v>
      </c>
      <c r="BR3441" t="s">
        <v>84</v>
      </c>
      <c r="BS3441" t="s">
        <v>85</v>
      </c>
      <c r="BY3441">
        <v>5346.41</v>
      </c>
      <c r="CC3441" t="s">
        <v>480</v>
      </c>
      <c r="CD3441">
        <v>1934</v>
      </c>
      <c r="CE3441" t="s">
        <v>96</v>
      </c>
      <c r="CI3441">
        <v>1</v>
      </c>
      <c r="CJ3441" t="s">
        <v>85</v>
      </c>
      <c r="CK3441">
        <v>24</v>
      </c>
      <c r="CL3441" t="s">
        <v>87</v>
      </c>
    </row>
    <row r="3442" spans="1:90">
      <c r="A3442" t="s">
        <v>72</v>
      </c>
      <c r="B3442" t="s">
        <v>73</v>
      </c>
      <c r="C3442" t="s">
        <v>74</v>
      </c>
      <c r="E3442" t="str">
        <f>"FES1162720406"</f>
        <v>FES1162720406</v>
      </c>
      <c r="F3442" s="3">
        <v>43769</v>
      </c>
      <c r="G3442">
        <v>202004</v>
      </c>
      <c r="H3442" t="s">
        <v>75</v>
      </c>
      <c r="I3442" t="s">
        <v>76</v>
      </c>
      <c r="J3442" t="s">
        <v>77</v>
      </c>
      <c r="K3442" t="s">
        <v>78</v>
      </c>
      <c r="L3442" t="s">
        <v>92</v>
      </c>
      <c r="M3442" t="s">
        <v>93</v>
      </c>
      <c r="N3442" t="s">
        <v>556</v>
      </c>
      <c r="O3442" t="s">
        <v>82</v>
      </c>
      <c r="P3442" t="str">
        <f>"2170714809                    "</f>
        <v xml:space="preserve">2170714809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8.7899999999999991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1.3</v>
      </c>
      <c r="BJ3442">
        <v>2</v>
      </c>
      <c r="BK3442">
        <v>2</v>
      </c>
      <c r="BL3442" s="4">
        <v>50.66</v>
      </c>
      <c r="BM3442" s="4">
        <v>7.6</v>
      </c>
      <c r="BN3442" s="4">
        <v>58.26</v>
      </c>
      <c r="BO3442" s="4">
        <v>58.26</v>
      </c>
      <c r="BQ3442" t="s">
        <v>101</v>
      </c>
      <c r="BR3442" t="s">
        <v>84</v>
      </c>
      <c r="BS3442" t="s">
        <v>85</v>
      </c>
      <c r="BY3442">
        <v>9751.1</v>
      </c>
      <c r="CC3442" t="s">
        <v>93</v>
      </c>
      <c r="CD3442">
        <v>7460</v>
      </c>
      <c r="CE3442" t="s">
        <v>86</v>
      </c>
      <c r="CI3442">
        <v>1</v>
      </c>
      <c r="CJ3442" t="s">
        <v>85</v>
      </c>
      <c r="CK3442">
        <v>21</v>
      </c>
      <c r="CL3442" t="s">
        <v>87</v>
      </c>
    </row>
    <row r="3443" spans="1:90">
      <c r="A3443" t="s">
        <v>72</v>
      </c>
      <c r="B3443" t="s">
        <v>73</v>
      </c>
      <c r="C3443" t="s">
        <v>74</v>
      </c>
      <c r="E3443" t="str">
        <f>"FES1162718936"</f>
        <v>FES1162718936</v>
      </c>
      <c r="F3443" s="3">
        <v>43762</v>
      </c>
      <c r="G3443">
        <v>202004</v>
      </c>
      <c r="H3443" t="s">
        <v>75</v>
      </c>
      <c r="I3443" t="s">
        <v>76</v>
      </c>
      <c r="J3443" t="s">
        <v>77</v>
      </c>
      <c r="K3443" t="s">
        <v>78</v>
      </c>
      <c r="L3443" t="s">
        <v>222</v>
      </c>
      <c r="M3443" t="s">
        <v>223</v>
      </c>
      <c r="N3443" t="s">
        <v>1011</v>
      </c>
      <c r="O3443" t="s">
        <v>497</v>
      </c>
      <c r="P3443" t="str">
        <f>"2170711175                    "</f>
        <v xml:space="preserve">2170711175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17.920000000000002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2</v>
      </c>
      <c r="BI3443">
        <v>20.8</v>
      </c>
      <c r="BJ3443">
        <v>12.7</v>
      </c>
      <c r="BK3443">
        <v>21</v>
      </c>
      <c r="BL3443" s="4">
        <v>108.26</v>
      </c>
      <c r="BM3443" s="4">
        <v>16.239999999999998</v>
      </c>
      <c r="BN3443" s="4">
        <v>124.5</v>
      </c>
      <c r="BO3443" s="4">
        <v>124.5</v>
      </c>
      <c r="BQ3443" t="s">
        <v>95</v>
      </c>
      <c r="BR3443" t="s">
        <v>84</v>
      </c>
      <c r="BS3443" s="3">
        <v>43763</v>
      </c>
      <c r="BT3443" s="5">
        <v>0.60763888888888895</v>
      </c>
      <c r="BU3443" t="s">
        <v>2843</v>
      </c>
      <c r="BV3443" t="s">
        <v>90</v>
      </c>
      <c r="BY3443">
        <v>63581.63</v>
      </c>
      <c r="CC3443" t="s">
        <v>223</v>
      </c>
      <c r="CD3443">
        <v>157</v>
      </c>
      <c r="CE3443" t="s">
        <v>86</v>
      </c>
      <c r="CF3443" s="3">
        <v>43766</v>
      </c>
      <c r="CI3443">
        <v>0</v>
      </c>
      <c r="CJ3443">
        <v>0</v>
      </c>
      <c r="CK3443" t="s">
        <v>500</v>
      </c>
      <c r="CL3443" t="s">
        <v>87</v>
      </c>
    </row>
    <row r="3444" spans="1:90">
      <c r="A3444" t="s">
        <v>72</v>
      </c>
      <c r="B3444" t="s">
        <v>73</v>
      </c>
      <c r="C3444" t="s">
        <v>74</v>
      </c>
      <c r="E3444" t="str">
        <f>"FES1162719266"</f>
        <v>FES1162719266</v>
      </c>
      <c r="F3444" s="3">
        <v>43762</v>
      </c>
      <c r="G3444">
        <v>202004</v>
      </c>
      <c r="H3444" t="s">
        <v>75</v>
      </c>
      <c r="I3444" t="s">
        <v>76</v>
      </c>
      <c r="J3444" t="s">
        <v>77</v>
      </c>
      <c r="K3444" t="s">
        <v>78</v>
      </c>
      <c r="L3444" t="s">
        <v>215</v>
      </c>
      <c r="M3444" t="s">
        <v>216</v>
      </c>
      <c r="N3444" t="s">
        <v>296</v>
      </c>
      <c r="O3444" t="s">
        <v>497</v>
      </c>
      <c r="P3444" t="str">
        <f>"2170713895                    "</f>
        <v xml:space="preserve">2170713895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22.86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21.6</v>
      </c>
      <c r="BJ3444">
        <v>8</v>
      </c>
      <c r="BK3444">
        <v>22</v>
      </c>
      <c r="BL3444" s="4">
        <v>136.69999999999999</v>
      </c>
      <c r="BM3444" s="4">
        <v>20.51</v>
      </c>
      <c r="BN3444" s="4">
        <v>157.21</v>
      </c>
      <c r="BO3444" s="4">
        <v>157.21</v>
      </c>
      <c r="BQ3444" t="s">
        <v>83</v>
      </c>
      <c r="BR3444" t="s">
        <v>84</v>
      </c>
      <c r="BS3444" s="3">
        <v>43763</v>
      </c>
      <c r="BT3444" s="5">
        <v>0.37152777777777773</v>
      </c>
      <c r="BU3444" t="s">
        <v>1808</v>
      </c>
      <c r="BV3444" t="s">
        <v>90</v>
      </c>
      <c r="BY3444">
        <v>39794.269999999997</v>
      </c>
      <c r="CA3444" t="s">
        <v>219</v>
      </c>
      <c r="CC3444" t="s">
        <v>216</v>
      </c>
      <c r="CD3444">
        <v>3201</v>
      </c>
      <c r="CE3444" t="s">
        <v>86</v>
      </c>
      <c r="CF3444" s="3">
        <v>43766</v>
      </c>
      <c r="CI3444">
        <v>1</v>
      </c>
      <c r="CJ3444">
        <v>1</v>
      </c>
      <c r="CK3444" t="s">
        <v>2849</v>
      </c>
      <c r="CL3444" t="s">
        <v>87</v>
      </c>
    </row>
    <row r="3445" spans="1:90">
      <c r="A3445" t="s">
        <v>72</v>
      </c>
      <c r="B3445" t="s">
        <v>73</v>
      </c>
      <c r="C3445" t="s">
        <v>74</v>
      </c>
      <c r="E3445" t="str">
        <f>"FES1162718976"</f>
        <v>FES1162718976</v>
      </c>
      <c r="F3445" s="3">
        <v>43762</v>
      </c>
      <c r="G3445">
        <v>202004</v>
      </c>
      <c r="H3445" t="s">
        <v>75</v>
      </c>
      <c r="I3445" t="s">
        <v>76</v>
      </c>
      <c r="J3445" t="s">
        <v>77</v>
      </c>
      <c r="K3445" t="s">
        <v>78</v>
      </c>
      <c r="L3445" t="s">
        <v>142</v>
      </c>
      <c r="M3445" t="s">
        <v>143</v>
      </c>
      <c r="N3445" t="s">
        <v>1575</v>
      </c>
      <c r="O3445" t="s">
        <v>497</v>
      </c>
      <c r="P3445" t="str">
        <f>"2170713412                    "</f>
        <v xml:space="preserve">2170713412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13.61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2</v>
      </c>
      <c r="BI3445">
        <v>17.600000000000001</v>
      </c>
      <c r="BJ3445">
        <v>9.8000000000000007</v>
      </c>
      <c r="BK3445">
        <v>18</v>
      </c>
      <c r="BL3445" s="4">
        <v>83.4</v>
      </c>
      <c r="BM3445" s="4">
        <v>12.51</v>
      </c>
      <c r="BN3445" s="4">
        <v>95.91</v>
      </c>
      <c r="BO3445" s="4">
        <v>95.91</v>
      </c>
      <c r="BQ3445" t="s">
        <v>83</v>
      </c>
      <c r="BR3445" t="s">
        <v>84</v>
      </c>
      <c r="BS3445" s="3">
        <v>43763</v>
      </c>
      <c r="BT3445" s="5">
        <v>0.27013888888888887</v>
      </c>
      <c r="BU3445" t="s">
        <v>3278</v>
      </c>
      <c r="BV3445" t="s">
        <v>90</v>
      </c>
      <c r="BY3445">
        <v>49027.35</v>
      </c>
      <c r="CA3445" t="s">
        <v>2184</v>
      </c>
      <c r="CC3445" t="s">
        <v>143</v>
      </c>
      <c r="CD3445">
        <v>1460</v>
      </c>
      <c r="CE3445" t="s">
        <v>86</v>
      </c>
      <c r="CF3445" s="3">
        <v>43767</v>
      </c>
      <c r="CI3445">
        <v>1</v>
      </c>
      <c r="CJ3445">
        <v>1</v>
      </c>
      <c r="CK3445" t="s">
        <v>509</v>
      </c>
      <c r="CL3445" t="s">
        <v>87</v>
      </c>
    </row>
    <row r="3446" spans="1:90">
      <c r="A3446" t="s">
        <v>72</v>
      </c>
      <c r="B3446" t="s">
        <v>73</v>
      </c>
      <c r="C3446" t="s">
        <v>74</v>
      </c>
      <c r="E3446" t="str">
        <f>"009937220870"</f>
        <v>009937220870</v>
      </c>
      <c r="F3446" s="3">
        <v>43762</v>
      </c>
      <c r="G3446">
        <v>202004</v>
      </c>
      <c r="H3446" t="s">
        <v>185</v>
      </c>
      <c r="I3446" t="s">
        <v>186</v>
      </c>
      <c r="J3446" t="s">
        <v>3279</v>
      </c>
      <c r="K3446" t="s">
        <v>78</v>
      </c>
      <c r="L3446" t="s">
        <v>175</v>
      </c>
      <c r="M3446" t="s">
        <v>176</v>
      </c>
      <c r="N3446" t="s">
        <v>3280</v>
      </c>
      <c r="O3446" t="s">
        <v>497</v>
      </c>
      <c r="P3446" t="str">
        <f>"FES1162718084                 "</f>
        <v xml:space="preserve">FES1162718084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12.36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0.6</v>
      </c>
      <c r="BJ3446">
        <v>2.4</v>
      </c>
      <c r="BK3446">
        <v>3</v>
      </c>
      <c r="BL3446" s="4">
        <v>76.239999999999995</v>
      </c>
      <c r="BM3446" s="4">
        <v>11.44</v>
      </c>
      <c r="BN3446" s="4">
        <v>87.68</v>
      </c>
      <c r="BO3446" s="4">
        <v>87.68</v>
      </c>
      <c r="BQ3446" t="s">
        <v>3281</v>
      </c>
      <c r="BR3446" t="s">
        <v>2866</v>
      </c>
      <c r="BS3446" s="3">
        <v>43763</v>
      </c>
      <c r="BT3446" s="5">
        <v>0.3430555555555555</v>
      </c>
      <c r="BU3446" t="s">
        <v>1590</v>
      </c>
      <c r="BV3446" t="s">
        <v>90</v>
      </c>
      <c r="BY3446">
        <v>11986.13</v>
      </c>
      <c r="CA3446" t="s">
        <v>342</v>
      </c>
      <c r="CC3446" t="s">
        <v>176</v>
      </c>
      <c r="CD3446">
        <v>4000</v>
      </c>
      <c r="CE3446" t="s">
        <v>86</v>
      </c>
      <c r="CF3446" s="3">
        <v>43766</v>
      </c>
      <c r="CI3446">
        <v>1</v>
      </c>
      <c r="CJ3446">
        <v>1</v>
      </c>
      <c r="CK3446" t="s">
        <v>1039</v>
      </c>
      <c r="CL3446" t="s">
        <v>87</v>
      </c>
    </row>
    <row r="3447" spans="1:90">
      <c r="A3447" t="s">
        <v>1256</v>
      </c>
      <c r="B3447" t="s">
        <v>73</v>
      </c>
      <c r="C3447" t="s">
        <v>74</v>
      </c>
      <c r="E3447" t="str">
        <f>"029908324734"</f>
        <v>029908324734</v>
      </c>
      <c r="F3447" s="3">
        <v>43762</v>
      </c>
      <c r="G3447">
        <v>202004</v>
      </c>
      <c r="H3447" t="s">
        <v>175</v>
      </c>
      <c r="I3447" t="s">
        <v>176</v>
      </c>
      <c r="J3447" t="s">
        <v>3282</v>
      </c>
      <c r="K3447" t="s">
        <v>78</v>
      </c>
      <c r="L3447" t="s">
        <v>75</v>
      </c>
      <c r="M3447" t="s">
        <v>76</v>
      </c>
      <c r="N3447" t="s">
        <v>3283</v>
      </c>
      <c r="O3447" t="s">
        <v>82</v>
      </c>
      <c r="P3447" t="str">
        <f>"                              "</f>
        <v xml:space="preserve">          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8.7899999999999991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0.7</v>
      </c>
      <c r="BJ3447">
        <v>1.2</v>
      </c>
      <c r="BK3447">
        <v>1.5</v>
      </c>
      <c r="BL3447" s="4">
        <v>50.66</v>
      </c>
      <c r="BM3447" s="4">
        <v>7.6</v>
      </c>
      <c r="BN3447" s="4">
        <v>58.26</v>
      </c>
      <c r="BO3447" s="4">
        <v>58.26</v>
      </c>
      <c r="BS3447" s="3">
        <v>43763</v>
      </c>
      <c r="BT3447" s="5">
        <v>0.44236111111111115</v>
      </c>
      <c r="BU3447" t="s">
        <v>402</v>
      </c>
      <c r="BV3447" t="s">
        <v>87</v>
      </c>
      <c r="BW3447" t="s">
        <v>555</v>
      </c>
      <c r="BX3447" t="s">
        <v>977</v>
      </c>
      <c r="BY3447">
        <v>6072.68</v>
      </c>
      <c r="BZ3447" t="s">
        <v>27</v>
      </c>
      <c r="CA3447" t="s">
        <v>247</v>
      </c>
      <c r="CC3447" t="s">
        <v>76</v>
      </c>
      <c r="CD3447">
        <v>1600</v>
      </c>
      <c r="CE3447" t="s">
        <v>86</v>
      </c>
      <c r="CF3447" s="3">
        <v>43766</v>
      </c>
      <c r="CI3447">
        <v>1</v>
      </c>
      <c r="CJ3447">
        <v>1</v>
      </c>
      <c r="CK3447">
        <v>21</v>
      </c>
      <c r="CL3447" t="s">
        <v>87</v>
      </c>
    </row>
    <row r="3448" spans="1:90">
      <c r="A3448" t="s">
        <v>1256</v>
      </c>
      <c r="B3448" t="s">
        <v>73</v>
      </c>
      <c r="C3448" t="s">
        <v>74</v>
      </c>
      <c r="E3448" t="str">
        <f>"009939517534"</f>
        <v>009939517534</v>
      </c>
      <c r="F3448" s="3">
        <v>43762</v>
      </c>
      <c r="G3448">
        <v>202004</v>
      </c>
      <c r="H3448" t="s">
        <v>175</v>
      </c>
      <c r="I3448" t="s">
        <v>176</v>
      </c>
      <c r="J3448" t="s">
        <v>3280</v>
      </c>
      <c r="K3448" t="s">
        <v>78</v>
      </c>
      <c r="L3448" t="s">
        <v>248</v>
      </c>
      <c r="M3448" t="s">
        <v>249</v>
      </c>
      <c r="N3448" t="s">
        <v>3284</v>
      </c>
      <c r="O3448" t="s">
        <v>82</v>
      </c>
      <c r="P3448" t="str">
        <f>"                              "</f>
        <v xml:space="preserve">          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8.7899999999999991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0.5</v>
      </c>
      <c r="BJ3448">
        <v>0.7</v>
      </c>
      <c r="BK3448">
        <v>1</v>
      </c>
      <c r="BL3448" s="4">
        <v>50.66</v>
      </c>
      <c r="BM3448" s="4">
        <v>7.6</v>
      </c>
      <c r="BN3448" s="4">
        <v>58.26</v>
      </c>
      <c r="BO3448" s="4">
        <v>58.26</v>
      </c>
      <c r="BQ3448" t="s">
        <v>3285</v>
      </c>
      <c r="BR3448" t="s">
        <v>3286</v>
      </c>
      <c r="BS3448" s="3">
        <v>43763</v>
      </c>
      <c r="BT3448" s="5">
        <v>0.50416666666666665</v>
      </c>
      <c r="BU3448" t="s">
        <v>3287</v>
      </c>
      <c r="BV3448" t="s">
        <v>87</v>
      </c>
      <c r="BW3448" t="s">
        <v>555</v>
      </c>
      <c r="BX3448" t="s">
        <v>977</v>
      </c>
      <c r="BY3448">
        <v>3600</v>
      </c>
      <c r="BZ3448" t="s">
        <v>27</v>
      </c>
      <c r="CA3448" t="s">
        <v>380</v>
      </c>
      <c r="CC3448" t="s">
        <v>249</v>
      </c>
      <c r="CD3448">
        <v>1559</v>
      </c>
      <c r="CE3448" t="s">
        <v>86</v>
      </c>
      <c r="CF3448" s="3">
        <v>43766</v>
      </c>
      <c r="CI3448">
        <v>1</v>
      </c>
      <c r="CJ3448">
        <v>1</v>
      </c>
      <c r="CK3448">
        <v>21</v>
      </c>
      <c r="CL3448" t="s">
        <v>87</v>
      </c>
    </row>
    <row r="3449" spans="1:90">
      <c r="A3449" t="s">
        <v>72</v>
      </c>
      <c r="B3449" t="s">
        <v>73</v>
      </c>
      <c r="C3449" t="s">
        <v>74</v>
      </c>
      <c r="E3449" t="str">
        <f>"FES1162719316"</f>
        <v>FES1162719316</v>
      </c>
      <c r="F3449" s="3">
        <v>43763</v>
      </c>
      <c r="G3449">
        <v>202004</v>
      </c>
      <c r="H3449" t="s">
        <v>75</v>
      </c>
      <c r="I3449" t="s">
        <v>76</v>
      </c>
      <c r="J3449" t="s">
        <v>77</v>
      </c>
      <c r="K3449" t="s">
        <v>78</v>
      </c>
      <c r="L3449" t="s">
        <v>199</v>
      </c>
      <c r="M3449" t="s">
        <v>200</v>
      </c>
      <c r="N3449" t="s">
        <v>767</v>
      </c>
      <c r="O3449" t="s">
        <v>82</v>
      </c>
      <c r="P3449" t="str">
        <f>"2170711929                    "</f>
        <v xml:space="preserve">2170711929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8.7899999999999991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0.2</v>
      </c>
      <c r="BJ3449">
        <v>1</v>
      </c>
      <c r="BK3449">
        <v>1</v>
      </c>
      <c r="BL3449" s="4">
        <v>50.66</v>
      </c>
      <c r="BM3449" s="4">
        <v>7.6</v>
      </c>
      <c r="BN3449" s="4">
        <v>58.26</v>
      </c>
      <c r="BO3449" s="4">
        <v>58.26</v>
      </c>
      <c r="BR3449" t="s">
        <v>84</v>
      </c>
      <c r="BS3449" s="3">
        <v>43766</v>
      </c>
      <c r="BT3449" s="5">
        <v>0.41666666666666669</v>
      </c>
      <c r="BU3449" t="s">
        <v>3288</v>
      </c>
      <c r="BV3449" t="s">
        <v>90</v>
      </c>
      <c r="BY3449">
        <v>5050.5</v>
      </c>
      <c r="CA3449" t="s">
        <v>769</v>
      </c>
      <c r="CC3449" t="s">
        <v>200</v>
      </c>
      <c r="CD3449">
        <v>5200</v>
      </c>
      <c r="CE3449" t="s">
        <v>96</v>
      </c>
      <c r="CF3449" s="3">
        <v>43768</v>
      </c>
      <c r="CI3449">
        <v>1</v>
      </c>
      <c r="CJ3449">
        <v>1</v>
      </c>
      <c r="CK3449">
        <v>21</v>
      </c>
      <c r="CL3449" t="s">
        <v>87</v>
      </c>
    </row>
    <row r="3450" spans="1:90">
      <c r="A3450" t="s">
        <v>72</v>
      </c>
      <c r="B3450" t="s">
        <v>73</v>
      </c>
      <c r="C3450" t="s">
        <v>74</v>
      </c>
      <c r="E3450" t="str">
        <f>"FES1162719309"</f>
        <v>FES1162719309</v>
      </c>
      <c r="F3450" s="3">
        <v>43763</v>
      </c>
      <c r="G3450">
        <v>202004</v>
      </c>
      <c r="H3450" t="s">
        <v>75</v>
      </c>
      <c r="I3450" t="s">
        <v>76</v>
      </c>
      <c r="J3450" t="s">
        <v>77</v>
      </c>
      <c r="K3450" t="s">
        <v>78</v>
      </c>
      <c r="L3450" t="s">
        <v>79</v>
      </c>
      <c r="M3450" t="s">
        <v>80</v>
      </c>
      <c r="N3450" t="s">
        <v>81</v>
      </c>
      <c r="O3450" t="s">
        <v>82</v>
      </c>
      <c r="P3450" t="str">
        <f>"2170711882                    "</f>
        <v xml:space="preserve">2170711882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6.87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0.2</v>
      </c>
      <c r="BJ3450">
        <v>2</v>
      </c>
      <c r="BK3450">
        <v>2</v>
      </c>
      <c r="BL3450" s="4">
        <v>39.58</v>
      </c>
      <c r="BM3450" s="4">
        <v>5.94</v>
      </c>
      <c r="BN3450" s="4">
        <v>45.52</v>
      </c>
      <c r="BO3450" s="4">
        <v>45.52</v>
      </c>
      <c r="BQ3450" t="s">
        <v>83</v>
      </c>
      <c r="BR3450" t="s">
        <v>84</v>
      </c>
      <c r="BS3450" s="3">
        <v>43766</v>
      </c>
      <c r="BT3450" s="5">
        <v>0.39027777777777778</v>
      </c>
      <c r="BU3450" t="s">
        <v>3289</v>
      </c>
      <c r="BV3450" t="s">
        <v>90</v>
      </c>
      <c r="BY3450">
        <v>9822.6</v>
      </c>
      <c r="CC3450" t="s">
        <v>80</v>
      </c>
      <c r="CD3450">
        <v>2094</v>
      </c>
      <c r="CE3450" t="s">
        <v>96</v>
      </c>
      <c r="CF3450" s="3">
        <v>43767</v>
      </c>
      <c r="CI3450">
        <v>1</v>
      </c>
      <c r="CJ3450">
        <v>1</v>
      </c>
      <c r="CK3450">
        <v>22</v>
      </c>
      <c r="CL3450" t="s">
        <v>87</v>
      </c>
    </row>
    <row r="3451" spans="1:90">
      <c r="A3451" t="s">
        <v>72</v>
      </c>
      <c r="B3451" t="s">
        <v>73</v>
      </c>
      <c r="C3451" t="s">
        <v>74</v>
      </c>
      <c r="E3451" t="str">
        <f>"FES1162719295"</f>
        <v>FES1162719295</v>
      </c>
      <c r="F3451" s="3">
        <v>43763</v>
      </c>
      <c r="G3451">
        <v>202004</v>
      </c>
      <c r="H3451" t="s">
        <v>75</v>
      </c>
      <c r="I3451" t="s">
        <v>76</v>
      </c>
      <c r="J3451" t="s">
        <v>77</v>
      </c>
      <c r="K3451" t="s">
        <v>78</v>
      </c>
      <c r="L3451" t="s">
        <v>142</v>
      </c>
      <c r="M3451" t="s">
        <v>143</v>
      </c>
      <c r="N3451" t="s">
        <v>2353</v>
      </c>
      <c r="O3451" t="s">
        <v>82</v>
      </c>
      <c r="P3451" t="str">
        <f>"2170711788                    "</f>
        <v xml:space="preserve">2170711788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6.87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0.5</v>
      </c>
      <c r="BJ3451">
        <v>1.7</v>
      </c>
      <c r="BK3451">
        <v>2</v>
      </c>
      <c r="BL3451" s="4">
        <v>39.58</v>
      </c>
      <c r="BM3451" s="4">
        <v>5.94</v>
      </c>
      <c r="BN3451" s="4">
        <v>45.52</v>
      </c>
      <c r="BO3451" s="4">
        <v>45.52</v>
      </c>
      <c r="BR3451" t="s">
        <v>84</v>
      </c>
      <c r="BS3451" s="3">
        <v>43766</v>
      </c>
      <c r="BT3451" s="5">
        <v>0.33333333333333331</v>
      </c>
      <c r="BU3451" t="s">
        <v>2354</v>
      </c>
      <c r="BV3451" t="s">
        <v>90</v>
      </c>
      <c r="BY3451">
        <v>8544.34</v>
      </c>
      <c r="CA3451" t="s">
        <v>133</v>
      </c>
      <c r="CC3451" t="s">
        <v>143</v>
      </c>
      <c r="CD3451">
        <v>1459</v>
      </c>
      <c r="CE3451" t="s">
        <v>96</v>
      </c>
      <c r="CF3451" s="3">
        <v>43767</v>
      </c>
      <c r="CI3451">
        <v>1</v>
      </c>
      <c r="CJ3451">
        <v>1</v>
      </c>
      <c r="CK3451">
        <v>22</v>
      </c>
      <c r="CL3451" t="s">
        <v>87</v>
      </c>
    </row>
    <row r="3452" spans="1:90">
      <c r="A3452" t="s">
        <v>72</v>
      </c>
      <c r="B3452" t="s">
        <v>73</v>
      </c>
      <c r="C3452" t="s">
        <v>74</v>
      </c>
      <c r="E3452" t="str">
        <f>"FES1162719453"</f>
        <v>FES1162719453</v>
      </c>
      <c r="F3452" s="3">
        <v>43763</v>
      </c>
      <c r="G3452">
        <v>202004</v>
      </c>
      <c r="H3452" t="s">
        <v>75</v>
      </c>
      <c r="I3452" t="s">
        <v>76</v>
      </c>
      <c r="J3452" t="s">
        <v>77</v>
      </c>
      <c r="K3452" t="s">
        <v>78</v>
      </c>
      <c r="L3452" t="s">
        <v>185</v>
      </c>
      <c r="M3452" t="s">
        <v>186</v>
      </c>
      <c r="N3452" t="s">
        <v>3290</v>
      </c>
      <c r="O3452" t="s">
        <v>82</v>
      </c>
      <c r="P3452" t="str">
        <f>"2170711880                    "</f>
        <v xml:space="preserve">2170711880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6.87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1.5</v>
      </c>
      <c r="BJ3452">
        <v>1.8</v>
      </c>
      <c r="BK3452">
        <v>2</v>
      </c>
      <c r="BL3452" s="4">
        <v>39.58</v>
      </c>
      <c r="BM3452" s="4">
        <v>5.94</v>
      </c>
      <c r="BN3452" s="4">
        <v>45.52</v>
      </c>
      <c r="BO3452" s="4">
        <v>45.52</v>
      </c>
      <c r="BQ3452" t="s">
        <v>95</v>
      </c>
      <c r="BR3452" t="s">
        <v>84</v>
      </c>
      <c r="BS3452" s="3">
        <v>43768</v>
      </c>
      <c r="BT3452" s="5">
        <v>0.6645833333333333</v>
      </c>
      <c r="BU3452" t="s">
        <v>2487</v>
      </c>
      <c r="BV3452" t="s">
        <v>87</v>
      </c>
      <c r="BY3452">
        <v>9035.36</v>
      </c>
      <c r="CA3452" t="s">
        <v>325</v>
      </c>
      <c r="CC3452" t="s">
        <v>186</v>
      </c>
      <c r="CD3452">
        <v>1400</v>
      </c>
      <c r="CE3452" t="s">
        <v>96</v>
      </c>
      <c r="CI3452">
        <v>1</v>
      </c>
      <c r="CJ3452">
        <v>3</v>
      </c>
      <c r="CK3452">
        <v>22</v>
      </c>
      <c r="CL3452" t="s">
        <v>87</v>
      </c>
    </row>
    <row r="3453" spans="1:90">
      <c r="A3453" t="s">
        <v>72</v>
      </c>
      <c r="B3453" t="s">
        <v>73</v>
      </c>
      <c r="C3453" t="s">
        <v>74</v>
      </c>
      <c r="E3453" t="str">
        <f>"FES1162719385"</f>
        <v>FES1162719385</v>
      </c>
      <c r="F3453" s="3">
        <v>43763</v>
      </c>
      <c r="G3453">
        <v>202004</v>
      </c>
      <c r="H3453" t="s">
        <v>75</v>
      </c>
      <c r="I3453" t="s">
        <v>76</v>
      </c>
      <c r="J3453" t="s">
        <v>77</v>
      </c>
      <c r="K3453" t="s">
        <v>78</v>
      </c>
      <c r="L3453" t="s">
        <v>75</v>
      </c>
      <c r="M3453" t="s">
        <v>76</v>
      </c>
      <c r="N3453" t="s">
        <v>88</v>
      </c>
      <c r="O3453" t="s">
        <v>82</v>
      </c>
      <c r="P3453" t="str">
        <f>"2170713949                    "</f>
        <v xml:space="preserve">2170713949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6.87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0.5</v>
      </c>
      <c r="BJ3453">
        <v>1.3</v>
      </c>
      <c r="BK3453">
        <v>1.5</v>
      </c>
      <c r="BL3453" s="4">
        <v>39.58</v>
      </c>
      <c r="BM3453" s="4">
        <v>5.94</v>
      </c>
      <c r="BN3453" s="4">
        <v>45.52</v>
      </c>
      <c r="BO3453" s="4">
        <v>45.52</v>
      </c>
      <c r="BQ3453" t="s">
        <v>83</v>
      </c>
      <c r="BR3453" t="s">
        <v>84</v>
      </c>
      <c r="BS3453" s="3">
        <v>43766</v>
      </c>
      <c r="BT3453" s="5">
        <v>0.31597222222222221</v>
      </c>
      <c r="BU3453" t="s">
        <v>2259</v>
      </c>
      <c r="BV3453" t="s">
        <v>90</v>
      </c>
      <c r="BY3453">
        <v>6502.75</v>
      </c>
      <c r="CA3453" t="s">
        <v>133</v>
      </c>
      <c r="CC3453" t="s">
        <v>76</v>
      </c>
      <c r="CD3453">
        <v>1600</v>
      </c>
      <c r="CE3453" t="s">
        <v>96</v>
      </c>
      <c r="CF3453" s="3">
        <v>43767</v>
      </c>
      <c r="CI3453">
        <v>1</v>
      </c>
      <c r="CJ3453">
        <v>1</v>
      </c>
      <c r="CK3453">
        <v>22</v>
      </c>
      <c r="CL3453" t="s">
        <v>87</v>
      </c>
    </row>
    <row r="3454" spans="1:90">
      <c r="A3454" t="s">
        <v>72</v>
      </c>
      <c r="B3454" t="s">
        <v>73</v>
      </c>
      <c r="C3454" t="s">
        <v>74</v>
      </c>
      <c r="E3454" t="str">
        <f>"FES1162719368"</f>
        <v>FES1162719368</v>
      </c>
      <c r="F3454" s="3">
        <v>43763</v>
      </c>
      <c r="G3454">
        <v>202004</v>
      </c>
      <c r="H3454" t="s">
        <v>75</v>
      </c>
      <c r="I3454" t="s">
        <v>76</v>
      </c>
      <c r="J3454" t="s">
        <v>77</v>
      </c>
      <c r="K3454" t="s">
        <v>78</v>
      </c>
      <c r="L3454" t="s">
        <v>185</v>
      </c>
      <c r="M3454" t="s">
        <v>186</v>
      </c>
      <c r="N3454" t="s">
        <v>591</v>
      </c>
      <c r="O3454" t="s">
        <v>82</v>
      </c>
      <c r="P3454" t="str">
        <f>"2170713927                    "</f>
        <v xml:space="preserve">2170713927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6.87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0.2</v>
      </c>
      <c r="BJ3454">
        <v>0.8</v>
      </c>
      <c r="BK3454">
        <v>1</v>
      </c>
      <c r="BL3454" s="4">
        <v>39.58</v>
      </c>
      <c r="BM3454" s="4">
        <v>5.94</v>
      </c>
      <c r="BN3454" s="4">
        <v>45.52</v>
      </c>
      <c r="BO3454" s="4">
        <v>45.52</v>
      </c>
      <c r="BQ3454" t="s">
        <v>95</v>
      </c>
      <c r="BR3454" t="s">
        <v>84</v>
      </c>
      <c r="BS3454" s="3">
        <v>43766</v>
      </c>
      <c r="BT3454" s="5">
        <v>0.39583333333333331</v>
      </c>
      <c r="BU3454" t="s">
        <v>239</v>
      </c>
      <c r="BV3454" t="s">
        <v>90</v>
      </c>
      <c r="BY3454">
        <v>4218.7</v>
      </c>
      <c r="CC3454" t="s">
        <v>186</v>
      </c>
      <c r="CD3454">
        <v>1428</v>
      </c>
      <c r="CE3454" t="s">
        <v>96</v>
      </c>
      <c r="CF3454" s="3">
        <v>43767</v>
      </c>
      <c r="CI3454">
        <v>1</v>
      </c>
      <c r="CJ3454">
        <v>1</v>
      </c>
      <c r="CK3454">
        <v>22</v>
      </c>
      <c r="CL3454" t="s">
        <v>87</v>
      </c>
    </row>
    <row r="3455" spans="1:90">
      <c r="A3455" t="s">
        <v>72</v>
      </c>
      <c r="B3455" t="s">
        <v>73</v>
      </c>
      <c r="C3455" t="s">
        <v>74</v>
      </c>
      <c r="E3455" t="str">
        <f>"FES1162719313"</f>
        <v>FES1162719313</v>
      </c>
      <c r="F3455" s="3">
        <v>43763</v>
      </c>
      <c r="G3455">
        <v>202004</v>
      </c>
      <c r="H3455" t="s">
        <v>75</v>
      </c>
      <c r="I3455" t="s">
        <v>76</v>
      </c>
      <c r="J3455" t="s">
        <v>77</v>
      </c>
      <c r="K3455" t="s">
        <v>78</v>
      </c>
      <c r="L3455" t="s">
        <v>308</v>
      </c>
      <c r="M3455" t="s">
        <v>308</v>
      </c>
      <c r="N3455" t="s">
        <v>1465</v>
      </c>
      <c r="O3455" t="s">
        <v>82</v>
      </c>
      <c r="P3455" t="str">
        <f>"2170711921                    "</f>
        <v xml:space="preserve">2170711921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17.04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0.2</v>
      </c>
      <c r="BJ3455">
        <v>1.8</v>
      </c>
      <c r="BK3455">
        <v>2</v>
      </c>
      <c r="BL3455" s="4">
        <v>98.16</v>
      </c>
      <c r="BM3455" s="4">
        <v>14.72</v>
      </c>
      <c r="BN3455" s="4">
        <v>112.88</v>
      </c>
      <c r="BO3455" s="4">
        <v>112.88</v>
      </c>
      <c r="BQ3455" t="s">
        <v>83</v>
      </c>
      <c r="BR3455" t="s">
        <v>84</v>
      </c>
      <c r="BS3455" s="3">
        <v>43766</v>
      </c>
      <c r="BT3455" s="5">
        <v>0.47638888888888892</v>
      </c>
      <c r="BU3455" t="s">
        <v>3291</v>
      </c>
      <c r="BV3455" t="s">
        <v>90</v>
      </c>
      <c r="BY3455">
        <v>9193.02</v>
      </c>
      <c r="CC3455" t="s">
        <v>308</v>
      </c>
      <c r="CD3455">
        <v>7646</v>
      </c>
      <c r="CE3455" t="s">
        <v>96</v>
      </c>
      <c r="CF3455" s="3">
        <v>43767</v>
      </c>
      <c r="CI3455">
        <v>1</v>
      </c>
      <c r="CJ3455">
        <v>1</v>
      </c>
      <c r="CK3455">
        <v>23</v>
      </c>
      <c r="CL3455" t="s">
        <v>87</v>
      </c>
    </row>
    <row r="3456" spans="1:90">
      <c r="A3456" t="s">
        <v>72</v>
      </c>
      <c r="B3456" t="s">
        <v>73</v>
      </c>
      <c r="C3456" t="s">
        <v>74</v>
      </c>
      <c r="E3456" t="str">
        <f>"FES1162719340"</f>
        <v>FES1162719340</v>
      </c>
      <c r="F3456" s="3">
        <v>43763</v>
      </c>
      <c r="G3456">
        <v>202004</v>
      </c>
      <c r="H3456" t="s">
        <v>75</v>
      </c>
      <c r="I3456" t="s">
        <v>76</v>
      </c>
      <c r="J3456" t="s">
        <v>77</v>
      </c>
      <c r="K3456" t="s">
        <v>78</v>
      </c>
      <c r="L3456" t="s">
        <v>152</v>
      </c>
      <c r="M3456" t="s">
        <v>153</v>
      </c>
      <c r="N3456" t="s">
        <v>726</v>
      </c>
      <c r="O3456" t="s">
        <v>82</v>
      </c>
      <c r="P3456" t="str">
        <f>"2170713047                    "</f>
        <v xml:space="preserve">2170713047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28.58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3.1</v>
      </c>
      <c r="BJ3456">
        <v>1.8</v>
      </c>
      <c r="BK3456">
        <v>3.5</v>
      </c>
      <c r="BL3456" s="4">
        <v>164.66</v>
      </c>
      <c r="BM3456" s="4">
        <v>24.7</v>
      </c>
      <c r="BN3456" s="4">
        <v>189.36</v>
      </c>
      <c r="BO3456" s="4">
        <v>189.36</v>
      </c>
      <c r="BQ3456" t="s">
        <v>83</v>
      </c>
      <c r="BR3456" t="s">
        <v>84</v>
      </c>
      <c r="BS3456" s="3">
        <v>43767</v>
      </c>
      <c r="BT3456" s="5">
        <v>0.36805555555555558</v>
      </c>
      <c r="BU3456" t="s">
        <v>2618</v>
      </c>
      <c r="BV3456" t="s">
        <v>90</v>
      </c>
      <c r="BY3456">
        <v>9117.06</v>
      </c>
      <c r="CA3456" t="s">
        <v>157</v>
      </c>
      <c r="CC3456" t="s">
        <v>153</v>
      </c>
      <c r="CD3456">
        <v>6849</v>
      </c>
      <c r="CE3456" t="s">
        <v>96</v>
      </c>
      <c r="CF3456" s="3">
        <v>43768</v>
      </c>
      <c r="CI3456">
        <v>3</v>
      </c>
      <c r="CJ3456">
        <v>2</v>
      </c>
      <c r="CK3456">
        <v>23</v>
      </c>
      <c r="CL3456" t="s">
        <v>87</v>
      </c>
    </row>
    <row r="3457" spans="1:90">
      <c r="A3457" t="s">
        <v>72</v>
      </c>
      <c r="B3457" t="s">
        <v>73</v>
      </c>
      <c r="C3457" t="s">
        <v>74</v>
      </c>
      <c r="E3457" t="str">
        <f>"FES1162719400"</f>
        <v>FES1162719400</v>
      </c>
      <c r="F3457" s="3">
        <v>43763</v>
      </c>
      <c r="G3457">
        <v>202004</v>
      </c>
      <c r="H3457" t="s">
        <v>75</v>
      </c>
      <c r="I3457" t="s">
        <v>76</v>
      </c>
      <c r="J3457" t="s">
        <v>77</v>
      </c>
      <c r="K3457" t="s">
        <v>78</v>
      </c>
      <c r="L3457" t="s">
        <v>308</v>
      </c>
      <c r="M3457" t="s">
        <v>308</v>
      </c>
      <c r="N3457" t="s">
        <v>491</v>
      </c>
      <c r="O3457" t="s">
        <v>82</v>
      </c>
      <c r="P3457" t="str">
        <f>"2170711308                    "</f>
        <v xml:space="preserve">2170711308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17.04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0.6</v>
      </c>
      <c r="BJ3457">
        <v>1.7</v>
      </c>
      <c r="BK3457">
        <v>2</v>
      </c>
      <c r="BL3457" s="4">
        <v>98.16</v>
      </c>
      <c r="BM3457" s="4">
        <v>14.72</v>
      </c>
      <c r="BN3457" s="4">
        <v>112.88</v>
      </c>
      <c r="BO3457" s="4">
        <v>112.88</v>
      </c>
      <c r="BQ3457" t="s">
        <v>95</v>
      </c>
      <c r="BR3457" t="s">
        <v>84</v>
      </c>
      <c r="BS3457" s="3">
        <v>43766</v>
      </c>
      <c r="BT3457" s="5">
        <v>0.4916666666666667</v>
      </c>
      <c r="BU3457" t="s">
        <v>3292</v>
      </c>
      <c r="BV3457" t="s">
        <v>90</v>
      </c>
      <c r="BY3457">
        <v>8277.01</v>
      </c>
      <c r="CC3457" t="s">
        <v>308</v>
      </c>
      <c r="CD3457">
        <v>7646</v>
      </c>
      <c r="CE3457" t="s">
        <v>96</v>
      </c>
      <c r="CF3457" s="3">
        <v>43767</v>
      </c>
      <c r="CI3457">
        <v>1</v>
      </c>
      <c r="CJ3457">
        <v>1</v>
      </c>
      <c r="CK3457">
        <v>23</v>
      </c>
      <c r="CL3457" t="s">
        <v>87</v>
      </c>
    </row>
    <row r="3458" spans="1:90">
      <c r="A3458" t="s">
        <v>72</v>
      </c>
      <c r="B3458" t="s">
        <v>73</v>
      </c>
      <c r="C3458" t="s">
        <v>74</v>
      </c>
      <c r="E3458" t="str">
        <f>"FES1162716737"</f>
        <v>FES1162716737</v>
      </c>
      <c r="F3458" s="3">
        <v>43752</v>
      </c>
      <c r="G3458">
        <v>202004</v>
      </c>
      <c r="H3458" t="s">
        <v>75</v>
      </c>
      <c r="I3458" t="s">
        <v>76</v>
      </c>
      <c r="J3458" t="s">
        <v>151</v>
      </c>
      <c r="K3458" t="s">
        <v>78</v>
      </c>
      <c r="L3458" t="s">
        <v>222</v>
      </c>
      <c r="M3458" t="s">
        <v>223</v>
      </c>
      <c r="N3458" t="s">
        <v>594</v>
      </c>
      <c r="O3458" t="s">
        <v>497</v>
      </c>
      <c r="P3458" t="str">
        <f>"2170707133                    "</f>
        <v xml:space="preserve">2170707133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16.05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2</v>
      </c>
      <c r="BI3458">
        <v>16.399999999999999</v>
      </c>
      <c r="BJ3458">
        <v>6.3</v>
      </c>
      <c r="BK3458">
        <v>17</v>
      </c>
      <c r="BL3458" s="4">
        <v>97.47</v>
      </c>
      <c r="BM3458" s="4">
        <v>14.62</v>
      </c>
      <c r="BN3458" s="4">
        <v>112.09</v>
      </c>
      <c r="BO3458" s="4">
        <v>112.09</v>
      </c>
      <c r="BQ3458" t="s">
        <v>83</v>
      </c>
      <c r="BR3458" t="s">
        <v>155</v>
      </c>
      <c r="BS3458" s="3">
        <v>43753</v>
      </c>
      <c r="BT3458" s="5">
        <v>0.42430555555555555</v>
      </c>
      <c r="BU3458" t="s">
        <v>3293</v>
      </c>
      <c r="BV3458" t="s">
        <v>90</v>
      </c>
      <c r="BY3458">
        <v>31487.86</v>
      </c>
      <c r="CA3458" t="s">
        <v>1878</v>
      </c>
      <c r="CC3458" t="s">
        <v>223</v>
      </c>
      <c r="CD3458">
        <v>157</v>
      </c>
      <c r="CE3458" t="s">
        <v>86</v>
      </c>
      <c r="CF3458" s="3">
        <v>43754</v>
      </c>
      <c r="CI3458">
        <v>0</v>
      </c>
      <c r="CJ3458">
        <v>0</v>
      </c>
      <c r="CK3458" t="s">
        <v>500</v>
      </c>
      <c r="CL3458" t="s">
        <v>87</v>
      </c>
    </row>
    <row r="3459" spans="1:90">
      <c r="A3459" t="s">
        <v>72</v>
      </c>
      <c r="B3459" t="s">
        <v>73</v>
      </c>
      <c r="C3459" t="s">
        <v>74</v>
      </c>
      <c r="E3459" t="str">
        <f>"FES1162717155"</f>
        <v>FES1162717155</v>
      </c>
      <c r="F3459" s="3">
        <v>43753</v>
      </c>
      <c r="G3459">
        <v>202004</v>
      </c>
      <c r="H3459" t="s">
        <v>75</v>
      </c>
      <c r="I3459" t="s">
        <v>76</v>
      </c>
      <c r="J3459" t="s">
        <v>151</v>
      </c>
      <c r="K3459" t="s">
        <v>78</v>
      </c>
      <c r="L3459" t="s">
        <v>326</v>
      </c>
      <c r="M3459" t="s">
        <v>327</v>
      </c>
      <c r="N3459" t="s">
        <v>336</v>
      </c>
      <c r="O3459" t="s">
        <v>497</v>
      </c>
      <c r="P3459" t="str">
        <f>"2170709029                    "</f>
        <v xml:space="preserve">2170709029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35.729999999999997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2</v>
      </c>
      <c r="BI3459">
        <v>15.2</v>
      </c>
      <c r="BJ3459">
        <v>38</v>
      </c>
      <c r="BK3459">
        <v>38</v>
      </c>
      <c r="BL3459" s="4">
        <v>210.85</v>
      </c>
      <c r="BM3459" s="4">
        <v>31.63</v>
      </c>
      <c r="BN3459" s="4">
        <v>242.48</v>
      </c>
      <c r="BO3459" s="4">
        <v>242.48</v>
      </c>
      <c r="BQ3459" t="s">
        <v>83</v>
      </c>
      <c r="BR3459" t="s">
        <v>155</v>
      </c>
      <c r="BS3459" s="3">
        <v>43754</v>
      </c>
      <c r="BT3459" s="5">
        <v>0.3833333333333333</v>
      </c>
      <c r="BU3459" t="s">
        <v>622</v>
      </c>
      <c r="BV3459" t="s">
        <v>90</v>
      </c>
      <c r="BY3459">
        <v>190187.18</v>
      </c>
      <c r="CA3459" t="s">
        <v>528</v>
      </c>
      <c r="CC3459" t="s">
        <v>327</v>
      </c>
      <c r="CD3459">
        <v>6230</v>
      </c>
      <c r="CE3459" t="s">
        <v>86</v>
      </c>
      <c r="CF3459" s="3">
        <v>43756</v>
      </c>
      <c r="CI3459">
        <v>2</v>
      </c>
      <c r="CJ3459">
        <v>1</v>
      </c>
      <c r="CK3459" t="s">
        <v>1033</v>
      </c>
      <c r="CL3459" t="s">
        <v>87</v>
      </c>
    </row>
    <row r="3460" spans="1:90">
      <c r="A3460" t="s">
        <v>72</v>
      </c>
      <c r="B3460" t="s">
        <v>73</v>
      </c>
      <c r="C3460" t="s">
        <v>74</v>
      </c>
      <c r="E3460" t="str">
        <f>"FES1162716865"</f>
        <v>FES1162716865</v>
      </c>
      <c r="F3460" s="3">
        <v>43752</v>
      </c>
      <c r="G3460">
        <v>202004</v>
      </c>
      <c r="H3460" t="s">
        <v>75</v>
      </c>
      <c r="I3460" t="s">
        <v>76</v>
      </c>
      <c r="J3460" t="s">
        <v>151</v>
      </c>
      <c r="K3460" t="s">
        <v>78</v>
      </c>
      <c r="L3460" t="s">
        <v>495</v>
      </c>
      <c r="M3460" t="s">
        <v>115</v>
      </c>
      <c r="N3460" t="s">
        <v>116</v>
      </c>
      <c r="O3460" t="s">
        <v>497</v>
      </c>
      <c r="P3460" t="str">
        <f>"2170711857                    "</f>
        <v xml:space="preserve">2170711857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15.11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3.8</v>
      </c>
      <c r="BJ3460">
        <v>8.5</v>
      </c>
      <c r="BK3460">
        <v>9</v>
      </c>
      <c r="BL3460" s="4">
        <v>92.07</v>
      </c>
      <c r="BM3460" s="4">
        <v>13.81</v>
      </c>
      <c r="BN3460" s="4">
        <v>105.88</v>
      </c>
      <c r="BO3460" s="4">
        <v>105.88</v>
      </c>
      <c r="BQ3460" t="s">
        <v>83</v>
      </c>
      <c r="BR3460" t="s">
        <v>155</v>
      </c>
      <c r="BS3460" s="3">
        <v>43753</v>
      </c>
      <c r="BT3460" s="5">
        <v>0.38125000000000003</v>
      </c>
      <c r="BU3460" t="s">
        <v>117</v>
      </c>
      <c r="BV3460" t="s">
        <v>90</v>
      </c>
      <c r="BY3460">
        <v>42578.67</v>
      </c>
      <c r="CA3460" t="s">
        <v>118</v>
      </c>
      <c r="CC3460" t="s">
        <v>115</v>
      </c>
      <c r="CD3460">
        <v>1</v>
      </c>
      <c r="CE3460" t="s">
        <v>86</v>
      </c>
      <c r="CF3460" s="3">
        <v>43754</v>
      </c>
      <c r="CI3460">
        <v>0</v>
      </c>
      <c r="CJ3460">
        <v>0</v>
      </c>
      <c r="CK3460" t="s">
        <v>500</v>
      </c>
      <c r="CL3460" t="s">
        <v>87</v>
      </c>
    </row>
    <row r="3461" spans="1:90">
      <c r="A3461" t="s">
        <v>72</v>
      </c>
      <c r="B3461" t="s">
        <v>73</v>
      </c>
      <c r="C3461" t="s">
        <v>74</v>
      </c>
      <c r="E3461" t="str">
        <f>"FES1162716875"</f>
        <v>FES1162716875</v>
      </c>
      <c r="F3461" s="3">
        <v>43752</v>
      </c>
      <c r="G3461">
        <v>202004</v>
      </c>
      <c r="H3461" t="s">
        <v>75</v>
      </c>
      <c r="I3461" t="s">
        <v>76</v>
      </c>
      <c r="J3461" t="s">
        <v>151</v>
      </c>
      <c r="K3461" t="s">
        <v>78</v>
      </c>
      <c r="L3461" t="s">
        <v>222</v>
      </c>
      <c r="M3461" t="s">
        <v>223</v>
      </c>
      <c r="N3461" t="s">
        <v>1011</v>
      </c>
      <c r="O3461" t="s">
        <v>497</v>
      </c>
      <c r="P3461" t="str">
        <f>"2170711175                    "</f>
        <v xml:space="preserve">2170711175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15.11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4.9000000000000004</v>
      </c>
      <c r="BJ3461">
        <v>3.1</v>
      </c>
      <c r="BK3461">
        <v>5</v>
      </c>
      <c r="BL3461" s="4">
        <v>92.07</v>
      </c>
      <c r="BM3461" s="4">
        <v>13.81</v>
      </c>
      <c r="BN3461" s="4">
        <v>105.88</v>
      </c>
      <c r="BO3461" s="4">
        <v>105.88</v>
      </c>
      <c r="BQ3461" t="s">
        <v>83</v>
      </c>
      <c r="BR3461" t="s">
        <v>155</v>
      </c>
      <c r="BS3461" s="3">
        <v>43753</v>
      </c>
      <c r="BT3461" s="5">
        <v>0.33680555555555558</v>
      </c>
      <c r="BU3461" t="s">
        <v>2004</v>
      </c>
      <c r="BV3461" t="s">
        <v>90</v>
      </c>
      <c r="BY3461">
        <v>15484.13</v>
      </c>
      <c r="CA3461" t="s">
        <v>358</v>
      </c>
      <c r="CC3461" t="s">
        <v>223</v>
      </c>
      <c r="CD3461">
        <v>157</v>
      </c>
      <c r="CE3461" t="s">
        <v>86</v>
      </c>
      <c r="CF3461" s="3">
        <v>43754</v>
      </c>
      <c r="CI3461">
        <v>0</v>
      </c>
      <c r="CJ3461">
        <v>0</v>
      </c>
      <c r="CK3461" t="s">
        <v>500</v>
      </c>
      <c r="CL3461" t="s">
        <v>87</v>
      </c>
    </row>
    <row r="3462" spans="1:90">
      <c r="A3462" t="s">
        <v>72</v>
      </c>
      <c r="B3462" t="s">
        <v>73</v>
      </c>
      <c r="C3462" t="s">
        <v>74</v>
      </c>
      <c r="E3462" t="str">
        <f>"FES1162716661"</f>
        <v>FES1162716661</v>
      </c>
      <c r="F3462" s="3">
        <v>43749</v>
      </c>
      <c r="G3462">
        <v>202004</v>
      </c>
      <c r="H3462" t="s">
        <v>75</v>
      </c>
      <c r="I3462" t="s">
        <v>76</v>
      </c>
      <c r="J3462" t="s">
        <v>151</v>
      </c>
      <c r="K3462" t="s">
        <v>78</v>
      </c>
      <c r="L3462" t="s">
        <v>495</v>
      </c>
      <c r="M3462" t="s">
        <v>115</v>
      </c>
      <c r="N3462" t="s">
        <v>126</v>
      </c>
      <c r="O3462" t="s">
        <v>497</v>
      </c>
      <c r="P3462" t="str">
        <f>"2170711618                    "</f>
        <v xml:space="preserve">2170711618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15.11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3.4</v>
      </c>
      <c r="BJ3462">
        <v>2.6</v>
      </c>
      <c r="BK3462">
        <v>4</v>
      </c>
      <c r="BL3462" s="4">
        <v>92.07</v>
      </c>
      <c r="BM3462" s="4">
        <v>13.81</v>
      </c>
      <c r="BN3462" s="4">
        <v>105.88</v>
      </c>
      <c r="BO3462" s="4">
        <v>105.88</v>
      </c>
      <c r="BP3462" t="s">
        <v>926</v>
      </c>
      <c r="BQ3462" t="s">
        <v>83</v>
      </c>
      <c r="BR3462" t="s">
        <v>155</v>
      </c>
      <c r="BS3462" s="3">
        <v>43752</v>
      </c>
      <c r="BT3462" s="5">
        <v>0.40625</v>
      </c>
      <c r="BU3462" t="s">
        <v>2401</v>
      </c>
      <c r="BV3462" t="s">
        <v>90</v>
      </c>
      <c r="BY3462">
        <v>13219.15</v>
      </c>
      <c r="CA3462" t="s">
        <v>514</v>
      </c>
      <c r="CC3462" t="s">
        <v>115</v>
      </c>
      <c r="CD3462">
        <v>200</v>
      </c>
      <c r="CE3462" t="s">
        <v>86</v>
      </c>
      <c r="CF3462" s="3">
        <v>43753</v>
      </c>
      <c r="CI3462">
        <v>0</v>
      </c>
      <c r="CJ3462">
        <v>0</v>
      </c>
      <c r="CK3462" t="s">
        <v>500</v>
      </c>
      <c r="CL3462" t="s">
        <v>87</v>
      </c>
    </row>
    <row r="3463" spans="1:90">
      <c r="A3463" t="s">
        <v>72</v>
      </c>
      <c r="B3463" t="s">
        <v>73</v>
      </c>
      <c r="C3463" t="s">
        <v>74</v>
      </c>
      <c r="E3463" t="str">
        <f>"FES1162716646"</f>
        <v>FES1162716646</v>
      </c>
      <c r="F3463" s="3">
        <v>43749</v>
      </c>
      <c r="G3463">
        <v>202004</v>
      </c>
      <c r="H3463" t="s">
        <v>75</v>
      </c>
      <c r="I3463" t="s">
        <v>76</v>
      </c>
      <c r="J3463" t="s">
        <v>151</v>
      </c>
      <c r="K3463" t="s">
        <v>78</v>
      </c>
      <c r="L3463" t="s">
        <v>495</v>
      </c>
      <c r="M3463" t="s">
        <v>115</v>
      </c>
      <c r="N3463" t="s">
        <v>3210</v>
      </c>
      <c r="O3463" t="s">
        <v>497</v>
      </c>
      <c r="P3463" t="str">
        <f>"2170711597                    "</f>
        <v xml:space="preserve">2170711597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15.11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7.5</v>
      </c>
      <c r="BJ3463">
        <v>11.1</v>
      </c>
      <c r="BK3463">
        <v>12</v>
      </c>
      <c r="BL3463" s="4">
        <v>92.07</v>
      </c>
      <c r="BM3463" s="4">
        <v>13.81</v>
      </c>
      <c r="BN3463" s="4">
        <v>105.88</v>
      </c>
      <c r="BO3463" s="4">
        <v>105.88</v>
      </c>
      <c r="BQ3463" t="s">
        <v>83</v>
      </c>
      <c r="BR3463" t="s">
        <v>155</v>
      </c>
      <c r="BS3463" s="3">
        <v>43752</v>
      </c>
      <c r="BT3463" s="5">
        <v>0.47291666666666665</v>
      </c>
      <c r="BU3463" t="s">
        <v>3294</v>
      </c>
      <c r="BV3463" t="s">
        <v>90</v>
      </c>
      <c r="BY3463">
        <v>55597.34</v>
      </c>
      <c r="CA3463" t="s">
        <v>141</v>
      </c>
      <c r="CC3463" t="s">
        <v>115</v>
      </c>
      <c r="CD3463">
        <v>82</v>
      </c>
      <c r="CE3463" t="s">
        <v>86</v>
      </c>
      <c r="CF3463" s="3">
        <v>43753</v>
      </c>
      <c r="CI3463">
        <v>0</v>
      </c>
      <c r="CJ3463">
        <v>0</v>
      </c>
      <c r="CK3463" t="s">
        <v>500</v>
      </c>
      <c r="CL3463" t="s">
        <v>87</v>
      </c>
    </row>
    <row r="3464" spans="1:90">
      <c r="A3464" t="s">
        <v>72</v>
      </c>
      <c r="B3464" t="s">
        <v>73</v>
      </c>
      <c r="C3464" t="s">
        <v>74</v>
      </c>
      <c r="E3464" t="str">
        <f>"FES1162716365"</f>
        <v>FES1162716365</v>
      </c>
      <c r="F3464" s="3">
        <v>43749</v>
      </c>
      <c r="G3464">
        <v>202004</v>
      </c>
      <c r="H3464" t="s">
        <v>75</v>
      </c>
      <c r="I3464" t="s">
        <v>76</v>
      </c>
      <c r="J3464" t="s">
        <v>151</v>
      </c>
      <c r="K3464" t="s">
        <v>78</v>
      </c>
      <c r="L3464" t="s">
        <v>551</v>
      </c>
      <c r="M3464" t="s">
        <v>552</v>
      </c>
      <c r="N3464" t="s">
        <v>3295</v>
      </c>
      <c r="O3464" t="s">
        <v>497</v>
      </c>
      <c r="P3464" t="str">
        <f>"2170710984                    "</f>
        <v xml:space="preserve">2170710984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18.899999999999999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2</v>
      </c>
      <c r="BI3464">
        <v>18.5</v>
      </c>
      <c r="BJ3464">
        <v>8.6999999999999993</v>
      </c>
      <c r="BK3464">
        <v>19</v>
      </c>
      <c r="BL3464" s="4">
        <v>113.88</v>
      </c>
      <c r="BM3464" s="4">
        <v>17.079999999999998</v>
      </c>
      <c r="BN3464" s="4">
        <v>130.96</v>
      </c>
      <c r="BO3464" s="4">
        <v>130.96</v>
      </c>
      <c r="BQ3464" t="s">
        <v>83</v>
      </c>
      <c r="BR3464" t="s">
        <v>155</v>
      </c>
      <c r="BS3464" s="3">
        <v>43752</v>
      </c>
      <c r="BT3464" s="5">
        <v>0.41666666666666669</v>
      </c>
      <c r="BU3464" t="s">
        <v>467</v>
      </c>
      <c r="BV3464" t="s">
        <v>90</v>
      </c>
      <c r="BY3464">
        <v>43408.34</v>
      </c>
      <c r="CC3464" t="s">
        <v>552</v>
      </c>
      <c r="CD3464">
        <v>1947</v>
      </c>
      <c r="CE3464" t="s">
        <v>86</v>
      </c>
      <c r="CF3464" s="3">
        <v>43753</v>
      </c>
      <c r="CI3464">
        <v>1</v>
      </c>
      <c r="CJ3464">
        <v>1</v>
      </c>
      <c r="CK3464" t="s">
        <v>511</v>
      </c>
      <c r="CL3464" t="s">
        <v>87</v>
      </c>
    </row>
    <row r="3465" spans="1:90">
      <c r="A3465" t="s">
        <v>72</v>
      </c>
      <c r="B3465" t="s">
        <v>73</v>
      </c>
      <c r="C3465" t="s">
        <v>74</v>
      </c>
      <c r="E3465" t="str">
        <f>"FES1162717353"</f>
        <v>FES1162717353</v>
      </c>
      <c r="F3465" s="3">
        <v>43754</v>
      </c>
      <c r="G3465">
        <v>202004</v>
      </c>
      <c r="H3465" t="s">
        <v>75</v>
      </c>
      <c r="I3465" t="s">
        <v>76</v>
      </c>
      <c r="J3465" t="s">
        <v>151</v>
      </c>
      <c r="K3465" t="s">
        <v>78</v>
      </c>
      <c r="L3465" t="s">
        <v>495</v>
      </c>
      <c r="M3465" t="s">
        <v>115</v>
      </c>
      <c r="N3465" t="s">
        <v>560</v>
      </c>
      <c r="O3465" t="s">
        <v>497</v>
      </c>
      <c r="P3465" t="str">
        <f>"2170712322                    "</f>
        <v xml:space="preserve">2170712322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15.11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3.7</v>
      </c>
      <c r="BJ3465">
        <v>2.9</v>
      </c>
      <c r="BK3465">
        <v>4</v>
      </c>
      <c r="BL3465" s="4">
        <v>92.07</v>
      </c>
      <c r="BM3465" s="4">
        <v>13.81</v>
      </c>
      <c r="BN3465" s="4">
        <v>105.88</v>
      </c>
      <c r="BO3465" s="4">
        <v>105.88</v>
      </c>
      <c r="BQ3465" t="s">
        <v>101</v>
      </c>
      <c r="BR3465" t="s">
        <v>155</v>
      </c>
      <c r="BS3465" s="3">
        <v>43755</v>
      </c>
      <c r="BT3465" s="5">
        <v>0.375</v>
      </c>
      <c r="BU3465" t="s">
        <v>3296</v>
      </c>
      <c r="BV3465" t="s">
        <v>90</v>
      </c>
      <c r="BY3465">
        <v>14620.18</v>
      </c>
      <c r="CA3465" t="s">
        <v>514</v>
      </c>
      <c r="CC3465" t="s">
        <v>115</v>
      </c>
      <c r="CD3465">
        <v>200</v>
      </c>
      <c r="CE3465" t="s">
        <v>86</v>
      </c>
      <c r="CF3465" s="3">
        <v>43759</v>
      </c>
      <c r="CI3465">
        <v>0</v>
      </c>
      <c r="CJ3465">
        <v>0</v>
      </c>
      <c r="CK3465" t="s">
        <v>500</v>
      </c>
      <c r="CL3465" t="s">
        <v>87</v>
      </c>
    </row>
    <row r="3466" spans="1:90">
      <c r="A3466" t="s">
        <v>72</v>
      </c>
      <c r="B3466" t="s">
        <v>73</v>
      </c>
      <c r="C3466" t="s">
        <v>74</v>
      </c>
      <c r="E3466" t="str">
        <f>"FES1162716686"</f>
        <v>FES1162716686</v>
      </c>
      <c r="F3466" s="3">
        <v>43752</v>
      </c>
      <c r="G3466">
        <v>202004</v>
      </c>
      <c r="H3466" t="s">
        <v>75</v>
      </c>
      <c r="I3466" t="s">
        <v>76</v>
      </c>
      <c r="J3466" t="s">
        <v>151</v>
      </c>
      <c r="K3466" t="s">
        <v>78</v>
      </c>
      <c r="L3466" t="s">
        <v>495</v>
      </c>
      <c r="M3466" t="s">
        <v>115</v>
      </c>
      <c r="N3466" t="s">
        <v>139</v>
      </c>
      <c r="O3466" t="s">
        <v>497</v>
      </c>
      <c r="P3466" t="str">
        <f>"2170711370                    "</f>
        <v xml:space="preserve">2170711370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15.11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4</v>
      </c>
      <c r="BJ3466">
        <v>2.9</v>
      </c>
      <c r="BK3466">
        <v>4</v>
      </c>
      <c r="BL3466" s="4">
        <v>92.07</v>
      </c>
      <c r="BM3466" s="4">
        <v>13.81</v>
      </c>
      <c r="BN3466" s="4">
        <v>105.88</v>
      </c>
      <c r="BO3466" s="4">
        <v>105.88</v>
      </c>
      <c r="BQ3466" t="s">
        <v>83</v>
      </c>
      <c r="BR3466" t="s">
        <v>155</v>
      </c>
      <c r="BS3466" s="3">
        <v>43753</v>
      </c>
      <c r="BT3466" s="5">
        <v>0.34861111111111115</v>
      </c>
      <c r="BU3466" t="s">
        <v>145</v>
      </c>
      <c r="BV3466" t="s">
        <v>90</v>
      </c>
      <c r="BY3466">
        <v>14280</v>
      </c>
      <c r="CC3466" t="s">
        <v>115</v>
      </c>
      <c r="CD3466">
        <v>1</v>
      </c>
      <c r="CE3466" t="s">
        <v>86</v>
      </c>
      <c r="CF3466" s="3">
        <v>43754</v>
      </c>
      <c r="CI3466">
        <v>0</v>
      </c>
      <c r="CJ3466">
        <v>0</v>
      </c>
      <c r="CK3466" t="s">
        <v>500</v>
      </c>
      <c r="CL3466" t="s">
        <v>87</v>
      </c>
    </row>
    <row r="3467" spans="1:90">
      <c r="A3467" t="s">
        <v>72</v>
      </c>
      <c r="B3467" t="s">
        <v>73</v>
      </c>
      <c r="C3467" t="s">
        <v>74</v>
      </c>
      <c r="E3467" t="str">
        <f>"FES1162716989"</f>
        <v>FES1162716989</v>
      </c>
      <c r="F3467" s="3">
        <v>43753</v>
      </c>
      <c r="G3467">
        <v>202004</v>
      </c>
      <c r="H3467" t="s">
        <v>75</v>
      </c>
      <c r="I3467" t="s">
        <v>76</v>
      </c>
      <c r="J3467" t="s">
        <v>151</v>
      </c>
      <c r="K3467" t="s">
        <v>78</v>
      </c>
      <c r="L3467" t="s">
        <v>495</v>
      </c>
      <c r="M3467" t="s">
        <v>115</v>
      </c>
      <c r="N3467" t="s">
        <v>3297</v>
      </c>
      <c r="O3467" t="s">
        <v>497</v>
      </c>
      <c r="P3467" t="str">
        <f>"2170711417                    "</f>
        <v xml:space="preserve">2170711417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15.11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3.7</v>
      </c>
      <c r="BJ3467">
        <v>5.9</v>
      </c>
      <c r="BK3467">
        <v>6</v>
      </c>
      <c r="BL3467" s="4">
        <v>92.07</v>
      </c>
      <c r="BM3467" s="4">
        <v>13.81</v>
      </c>
      <c r="BN3467" s="4">
        <v>105.88</v>
      </c>
      <c r="BO3467" s="4">
        <v>105.88</v>
      </c>
      <c r="BQ3467" t="s">
        <v>83</v>
      </c>
      <c r="BR3467" t="s">
        <v>155</v>
      </c>
      <c r="BS3467" s="3">
        <v>43754</v>
      </c>
      <c r="BT3467" s="5">
        <v>0.44444444444444442</v>
      </c>
      <c r="BU3467" t="s">
        <v>1341</v>
      </c>
      <c r="BV3467" t="s">
        <v>90</v>
      </c>
      <c r="BY3467">
        <v>29294.92</v>
      </c>
      <c r="CA3467" t="s">
        <v>514</v>
      </c>
      <c r="CC3467" t="s">
        <v>115</v>
      </c>
      <c r="CD3467">
        <v>200</v>
      </c>
      <c r="CE3467" t="s">
        <v>86</v>
      </c>
      <c r="CF3467" s="3">
        <v>43755</v>
      </c>
      <c r="CI3467">
        <v>0</v>
      </c>
      <c r="CJ3467">
        <v>0</v>
      </c>
      <c r="CK3467" t="s">
        <v>500</v>
      </c>
      <c r="CL3467" t="s">
        <v>87</v>
      </c>
    </row>
    <row r="3468" spans="1:90">
      <c r="A3468" t="s">
        <v>72</v>
      </c>
      <c r="B3468" t="s">
        <v>73</v>
      </c>
      <c r="C3468" t="s">
        <v>74</v>
      </c>
      <c r="E3468" t="str">
        <f>"FES1162717261"</f>
        <v>FES1162717261</v>
      </c>
      <c r="F3468" s="3">
        <v>43754</v>
      </c>
      <c r="G3468">
        <v>202004</v>
      </c>
      <c r="H3468" t="s">
        <v>75</v>
      </c>
      <c r="I3468" t="s">
        <v>76</v>
      </c>
      <c r="J3468" t="s">
        <v>151</v>
      </c>
      <c r="K3468" t="s">
        <v>78</v>
      </c>
      <c r="L3468" t="s">
        <v>222</v>
      </c>
      <c r="M3468" t="s">
        <v>223</v>
      </c>
      <c r="N3468" t="s">
        <v>3298</v>
      </c>
      <c r="O3468" t="s">
        <v>497</v>
      </c>
      <c r="P3468" t="str">
        <f>"2170707781                    "</f>
        <v xml:space="preserve">2170707781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15.11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11.9</v>
      </c>
      <c r="BJ3468">
        <v>6</v>
      </c>
      <c r="BK3468">
        <v>12</v>
      </c>
      <c r="BL3468" s="4">
        <v>92.07</v>
      </c>
      <c r="BM3468" s="4">
        <v>13.81</v>
      </c>
      <c r="BN3468" s="4">
        <v>105.88</v>
      </c>
      <c r="BO3468" s="4">
        <v>105.88</v>
      </c>
      <c r="BQ3468" t="s">
        <v>83</v>
      </c>
      <c r="BR3468" t="s">
        <v>155</v>
      </c>
      <c r="BS3468" s="3">
        <v>43755</v>
      </c>
      <c r="BT3468" s="5">
        <v>0.40625</v>
      </c>
      <c r="BU3468" t="s">
        <v>1675</v>
      </c>
      <c r="BV3468" t="s">
        <v>90</v>
      </c>
      <c r="BY3468">
        <v>30192.36</v>
      </c>
      <c r="CA3468" t="s">
        <v>358</v>
      </c>
      <c r="CC3468" t="s">
        <v>223</v>
      </c>
      <c r="CD3468">
        <v>46</v>
      </c>
      <c r="CE3468" t="s">
        <v>86</v>
      </c>
      <c r="CF3468" s="3">
        <v>43759</v>
      </c>
      <c r="CI3468">
        <v>0</v>
      </c>
      <c r="CJ3468">
        <v>0</v>
      </c>
      <c r="CK3468" t="s">
        <v>500</v>
      </c>
      <c r="CL3468" t="s">
        <v>87</v>
      </c>
    </row>
    <row r="3469" spans="1:90">
      <c r="A3469" t="s">
        <v>72</v>
      </c>
      <c r="B3469" t="s">
        <v>73</v>
      </c>
      <c r="C3469" t="s">
        <v>74</v>
      </c>
      <c r="E3469" t="str">
        <f>"FES1162717030"</f>
        <v>FES1162717030</v>
      </c>
      <c r="F3469" s="3">
        <v>43753</v>
      </c>
      <c r="G3469">
        <v>202004</v>
      </c>
      <c r="H3469" t="s">
        <v>75</v>
      </c>
      <c r="I3469" t="s">
        <v>76</v>
      </c>
      <c r="J3469" t="s">
        <v>151</v>
      </c>
      <c r="K3469" t="s">
        <v>78</v>
      </c>
      <c r="L3469" t="s">
        <v>222</v>
      </c>
      <c r="M3469" t="s">
        <v>223</v>
      </c>
      <c r="N3469" t="s">
        <v>356</v>
      </c>
      <c r="O3469" t="s">
        <v>497</v>
      </c>
      <c r="P3469" t="str">
        <f>"2170711753                    "</f>
        <v xml:space="preserve">2170711753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16.05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13.5</v>
      </c>
      <c r="BJ3469">
        <v>16.899999999999999</v>
      </c>
      <c r="BK3469">
        <v>17</v>
      </c>
      <c r="BL3469" s="4">
        <v>97.47</v>
      </c>
      <c r="BM3469" s="4">
        <v>14.62</v>
      </c>
      <c r="BN3469" s="4">
        <v>112.09</v>
      </c>
      <c r="BO3469" s="4">
        <v>112.09</v>
      </c>
      <c r="BQ3469" t="s">
        <v>83</v>
      </c>
      <c r="BR3469" t="s">
        <v>155</v>
      </c>
      <c r="BS3469" s="3">
        <v>43754</v>
      </c>
      <c r="BT3469" s="5">
        <v>0.3611111111111111</v>
      </c>
      <c r="BU3469" t="s">
        <v>357</v>
      </c>
      <c r="BV3469" t="s">
        <v>90</v>
      </c>
      <c r="BY3469">
        <v>84314.33</v>
      </c>
      <c r="CA3469" t="s">
        <v>358</v>
      </c>
      <c r="CC3469" t="s">
        <v>223</v>
      </c>
      <c r="CD3469">
        <v>157</v>
      </c>
      <c r="CE3469" t="s">
        <v>86</v>
      </c>
      <c r="CF3469" s="3">
        <v>43755</v>
      </c>
      <c r="CI3469">
        <v>0</v>
      </c>
      <c r="CJ3469">
        <v>0</v>
      </c>
      <c r="CK3469" t="s">
        <v>500</v>
      </c>
      <c r="CL3469" t="s">
        <v>87</v>
      </c>
    </row>
    <row r="3470" spans="1:90">
      <c r="A3470" t="s">
        <v>72</v>
      </c>
      <c r="B3470" t="s">
        <v>73</v>
      </c>
      <c r="C3470" t="s">
        <v>74</v>
      </c>
      <c r="E3470" t="str">
        <f>"FES1162716371"</f>
        <v>FES1162716371</v>
      </c>
      <c r="F3470" s="3">
        <v>43749</v>
      </c>
      <c r="G3470">
        <v>202004</v>
      </c>
      <c r="H3470" t="s">
        <v>75</v>
      </c>
      <c r="I3470" t="s">
        <v>76</v>
      </c>
      <c r="J3470" t="s">
        <v>151</v>
      </c>
      <c r="K3470" t="s">
        <v>78</v>
      </c>
      <c r="L3470" t="s">
        <v>227</v>
      </c>
      <c r="M3470" t="s">
        <v>228</v>
      </c>
      <c r="N3470" t="s">
        <v>2355</v>
      </c>
      <c r="O3470" t="s">
        <v>497</v>
      </c>
      <c r="P3470" t="str">
        <f>"2170710862                    "</f>
        <v xml:space="preserve">2170710862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15.11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4.9000000000000004</v>
      </c>
      <c r="BJ3470">
        <v>2.4</v>
      </c>
      <c r="BK3470">
        <v>5</v>
      </c>
      <c r="BL3470" s="4">
        <v>92.07</v>
      </c>
      <c r="BM3470" s="4">
        <v>13.81</v>
      </c>
      <c r="BN3470" s="4">
        <v>105.88</v>
      </c>
      <c r="BO3470" s="4">
        <v>105.88</v>
      </c>
      <c r="BP3470" t="s">
        <v>926</v>
      </c>
      <c r="BQ3470" t="s">
        <v>83</v>
      </c>
      <c r="BR3470" t="s">
        <v>155</v>
      </c>
      <c r="BS3470" s="3">
        <v>43752</v>
      </c>
      <c r="BT3470" s="5">
        <v>0.36180555555555555</v>
      </c>
      <c r="BU3470" t="s">
        <v>3299</v>
      </c>
      <c r="BV3470" t="s">
        <v>90</v>
      </c>
      <c r="BY3470">
        <v>11971.26</v>
      </c>
      <c r="CA3470" t="s">
        <v>465</v>
      </c>
      <c r="CC3470" t="s">
        <v>228</v>
      </c>
      <c r="CD3470">
        <v>1900</v>
      </c>
      <c r="CE3470" t="s">
        <v>86</v>
      </c>
      <c r="CF3470" s="3">
        <v>43753</v>
      </c>
      <c r="CI3470">
        <v>1</v>
      </c>
      <c r="CJ3470">
        <v>1</v>
      </c>
      <c r="CK3470" t="s">
        <v>500</v>
      </c>
      <c r="CL3470" t="s">
        <v>87</v>
      </c>
    </row>
    <row r="3471" spans="1:90">
      <c r="A3471" t="s">
        <v>72</v>
      </c>
      <c r="B3471" t="s">
        <v>73</v>
      </c>
      <c r="C3471" t="s">
        <v>74</v>
      </c>
      <c r="E3471" t="str">
        <f>"FES1162716742"</f>
        <v>FES1162716742</v>
      </c>
      <c r="F3471" s="3">
        <v>43749</v>
      </c>
      <c r="G3471">
        <v>202004</v>
      </c>
      <c r="H3471" t="s">
        <v>75</v>
      </c>
      <c r="I3471" t="s">
        <v>76</v>
      </c>
      <c r="J3471" t="s">
        <v>151</v>
      </c>
      <c r="K3471" t="s">
        <v>78</v>
      </c>
      <c r="L3471" t="s">
        <v>551</v>
      </c>
      <c r="M3471" t="s">
        <v>552</v>
      </c>
      <c r="N3471" t="s">
        <v>1082</v>
      </c>
      <c r="O3471" t="s">
        <v>497</v>
      </c>
      <c r="P3471" t="str">
        <f>"2170711716                    "</f>
        <v xml:space="preserve">2170711716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16.489999999999998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5.2</v>
      </c>
      <c r="BJ3471">
        <v>3.3</v>
      </c>
      <c r="BK3471">
        <v>6</v>
      </c>
      <c r="BL3471" s="4">
        <v>99.99</v>
      </c>
      <c r="BM3471" s="4">
        <v>15</v>
      </c>
      <c r="BN3471" s="4">
        <v>114.99</v>
      </c>
      <c r="BO3471" s="4">
        <v>114.99</v>
      </c>
      <c r="BQ3471" t="s">
        <v>83</v>
      </c>
      <c r="BR3471" t="s">
        <v>155</v>
      </c>
      <c r="BS3471" s="3">
        <v>43752</v>
      </c>
      <c r="BT3471" s="5">
        <v>0.4375</v>
      </c>
      <c r="BU3471" t="s">
        <v>467</v>
      </c>
      <c r="BV3471" t="s">
        <v>90</v>
      </c>
      <c r="BY3471">
        <v>16302</v>
      </c>
      <c r="CC3471" t="s">
        <v>552</v>
      </c>
      <c r="CD3471">
        <v>1947</v>
      </c>
      <c r="CE3471" t="s">
        <v>86</v>
      </c>
      <c r="CF3471" s="3">
        <v>43753</v>
      </c>
      <c r="CI3471">
        <v>1</v>
      </c>
      <c r="CJ3471">
        <v>1</v>
      </c>
      <c r="CK3471" t="s">
        <v>511</v>
      </c>
      <c r="CL3471" t="s">
        <v>87</v>
      </c>
    </row>
    <row r="3472" spans="1:90">
      <c r="A3472" t="s">
        <v>72</v>
      </c>
      <c r="B3472" t="s">
        <v>73</v>
      </c>
      <c r="C3472" t="s">
        <v>74</v>
      </c>
      <c r="E3472" t="str">
        <f>"FES1162716825"</f>
        <v>FES1162716825</v>
      </c>
      <c r="F3472" s="3">
        <v>43752</v>
      </c>
      <c r="G3472">
        <v>202004</v>
      </c>
      <c r="H3472" t="s">
        <v>75</v>
      </c>
      <c r="I3472" t="s">
        <v>76</v>
      </c>
      <c r="J3472" t="s">
        <v>151</v>
      </c>
      <c r="K3472" t="s">
        <v>78</v>
      </c>
      <c r="L3472" t="s">
        <v>104</v>
      </c>
      <c r="M3472" t="s">
        <v>105</v>
      </c>
      <c r="N3472" t="s">
        <v>106</v>
      </c>
      <c r="O3472" t="s">
        <v>497</v>
      </c>
      <c r="P3472" t="str">
        <f>"2170709783                    "</f>
        <v xml:space="preserve">2170709783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31.1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7.5</v>
      </c>
      <c r="BJ3472">
        <v>31.4</v>
      </c>
      <c r="BK3472">
        <v>32</v>
      </c>
      <c r="BL3472" s="4">
        <v>184.2</v>
      </c>
      <c r="BM3472" s="4">
        <v>27.63</v>
      </c>
      <c r="BN3472" s="4">
        <v>211.83</v>
      </c>
      <c r="BO3472" s="4">
        <v>211.83</v>
      </c>
      <c r="BQ3472" t="s">
        <v>83</v>
      </c>
      <c r="BR3472" t="s">
        <v>155</v>
      </c>
      <c r="BS3472" s="3">
        <v>43753</v>
      </c>
      <c r="BT3472" s="5">
        <v>0.43611111111111112</v>
      </c>
      <c r="BU3472" t="s">
        <v>107</v>
      </c>
      <c r="BV3472" t="s">
        <v>90</v>
      </c>
      <c r="BY3472">
        <v>156807.25</v>
      </c>
      <c r="CA3472" t="s">
        <v>108</v>
      </c>
      <c r="CC3472" t="s">
        <v>105</v>
      </c>
      <c r="CD3472">
        <v>6220</v>
      </c>
      <c r="CE3472" t="s">
        <v>86</v>
      </c>
      <c r="CF3472" s="3">
        <v>43754</v>
      </c>
      <c r="CI3472">
        <v>2</v>
      </c>
      <c r="CJ3472">
        <v>1</v>
      </c>
      <c r="CK3472" t="s">
        <v>1033</v>
      </c>
      <c r="CL3472" t="s">
        <v>87</v>
      </c>
    </row>
    <row r="3473" spans="1:90">
      <c r="A3473" t="s">
        <v>72</v>
      </c>
      <c r="B3473" t="s">
        <v>73</v>
      </c>
      <c r="C3473" t="s">
        <v>74</v>
      </c>
      <c r="E3473" t="str">
        <f>"FES1162717689"</f>
        <v>FES1162717689</v>
      </c>
      <c r="F3473" s="3">
        <v>43755</v>
      </c>
      <c r="G3473">
        <v>202004</v>
      </c>
      <c r="H3473" t="s">
        <v>75</v>
      </c>
      <c r="I3473" t="s">
        <v>76</v>
      </c>
      <c r="J3473" t="s">
        <v>151</v>
      </c>
      <c r="K3473" t="s">
        <v>78</v>
      </c>
      <c r="L3473" t="s">
        <v>495</v>
      </c>
      <c r="M3473" t="s">
        <v>115</v>
      </c>
      <c r="N3473" t="s">
        <v>3300</v>
      </c>
      <c r="O3473" t="s">
        <v>497</v>
      </c>
      <c r="P3473" t="str">
        <f>"2170710488                    "</f>
        <v xml:space="preserve">2170710488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15.11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13.5</v>
      </c>
      <c r="BJ3473">
        <v>5.8</v>
      </c>
      <c r="BK3473">
        <v>14</v>
      </c>
      <c r="BL3473" s="4">
        <v>92.07</v>
      </c>
      <c r="BM3473" s="4">
        <v>13.81</v>
      </c>
      <c r="BN3473" s="4">
        <v>105.88</v>
      </c>
      <c r="BO3473" s="4">
        <v>105.88</v>
      </c>
      <c r="BQ3473" t="s">
        <v>83</v>
      </c>
      <c r="BR3473" t="s">
        <v>155</v>
      </c>
      <c r="BS3473" s="3">
        <v>43759</v>
      </c>
      <c r="BT3473" s="5">
        <v>0.4375</v>
      </c>
      <c r="BU3473" t="s">
        <v>3301</v>
      </c>
      <c r="BV3473" t="s">
        <v>87</v>
      </c>
      <c r="BW3473" t="s">
        <v>232</v>
      </c>
      <c r="BX3473" t="s">
        <v>1769</v>
      </c>
      <c r="BY3473">
        <v>28831.18</v>
      </c>
      <c r="CA3473" t="s">
        <v>820</v>
      </c>
      <c r="CC3473" t="s">
        <v>115</v>
      </c>
      <c r="CD3473">
        <v>1</v>
      </c>
      <c r="CE3473" t="s">
        <v>86</v>
      </c>
      <c r="CF3473" s="3">
        <v>43760</v>
      </c>
      <c r="CI3473">
        <v>0</v>
      </c>
      <c r="CJ3473">
        <v>0</v>
      </c>
      <c r="CK3473" t="s">
        <v>500</v>
      </c>
      <c r="CL3473" t="s">
        <v>87</v>
      </c>
    </row>
    <row r="3474" spans="1:90">
      <c r="A3474" t="s">
        <v>72</v>
      </c>
      <c r="B3474" t="s">
        <v>73</v>
      </c>
      <c r="C3474" t="s">
        <v>74</v>
      </c>
      <c r="E3474" t="str">
        <f>"FES1162717538"</f>
        <v>FES1162717538</v>
      </c>
      <c r="F3474" s="3">
        <v>43754</v>
      </c>
      <c r="G3474">
        <v>202004</v>
      </c>
      <c r="H3474" t="s">
        <v>75</v>
      </c>
      <c r="I3474" t="s">
        <v>76</v>
      </c>
      <c r="J3474" t="s">
        <v>151</v>
      </c>
      <c r="K3474" t="s">
        <v>78</v>
      </c>
      <c r="L3474" t="s">
        <v>98</v>
      </c>
      <c r="M3474" t="s">
        <v>99</v>
      </c>
      <c r="N3474" t="s">
        <v>681</v>
      </c>
      <c r="O3474" t="s">
        <v>497</v>
      </c>
      <c r="P3474" t="str">
        <f>"2170709215                    "</f>
        <v xml:space="preserve">2170709215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22.26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14.2</v>
      </c>
      <c r="BJ3474">
        <v>33.9</v>
      </c>
      <c r="BK3474">
        <v>34</v>
      </c>
      <c r="BL3474" s="4">
        <v>133.26</v>
      </c>
      <c r="BM3474" s="4">
        <v>19.989999999999998</v>
      </c>
      <c r="BN3474" s="4">
        <v>153.25</v>
      </c>
      <c r="BO3474" s="4">
        <v>153.25</v>
      </c>
      <c r="BQ3474" t="s">
        <v>83</v>
      </c>
      <c r="BR3474" t="s">
        <v>155</v>
      </c>
      <c r="BS3474" s="3">
        <v>43755</v>
      </c>
      <c r="BT3474" s="5">
        <v>0.32777777777777778</v>
      </c>
      <c r="BU3474" t="s">
        <v>682</v>
      </c>
      <c r="BV3474" t="s">
        <v>90</v>
      </c>
      <c r="BY3474">
        <v>169680</v>
      </c>
      <c r="CA3474" t="s">
        <v>453</v>
      </c>
      <c r="CC3474" t="s">
        <v>99</v>
      </c>
      <c r="CD3474">
        <v>3610</v>
      </c>
      <c r="CE3474" t="s">
        <v>86</v>
      </c>
      <c r="CF3474" s="3">
        <v>43756</v>
      </c>
      <c r="CI3474">
        <v>1</v>
      </c>
      <c r="CJ3474">
        <v>1</v>
      </c>
      <c r="CK3474" t="s">
        <v>1039</v>
      </c>
      <c r="CL3474" t="s">
        <v>87</v>
      </c>
    </row>
    <row r="3475" spans="1:90">
      <c r="A3475" t="s">
        <v>72</v>
      </c>
      <c r="B3475" t="s">
        <v>73</v>
      </c>
      <c r="C3475" t="s">
        <v>74</v>
      </c>
      <c r="E3475" t="str">
        <f>"FES1162719405"</f>
        <v>FES1162719405</v>
      </c>
      <c r="F3475" s="3">
        <v>43763</v>
      </c>
      <c r="G3475">
        <v>202004</v>
      </c>
      <c r="H3475" t="s">
        <v>75</v>
      </c>
      <c r="I3475" t="s">
        <v>76</v>
      </c>
      <c r="J3475" t="s">
        <v>77</v>
      </c>
      <c r="K3475" t="s">
        <v>78</v>
      </c>
      <c r="L3475" t="s">
        <v>162</v>
      </c>
      <c r="M3475" t="s">
        <v>163</v>
      </c>
      <c r="N3475" t="s">
        <v>166</v>
      </c>
      <c r="O3475" t="s">
        <v>82</v>
      </c>
      <c r="P3475" t="str">
        <f>"217071355                     "</f>
        <v xml:space="preserve">217071355 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17.04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0.2</v>
      </c>
      <c r="BJ3475">
        <v>0.8</v>
      </c>
      <c r="BK3475">
        <v>1</v>
      </c>
      <c r="BL3475" s="4">
        <v>98.16</v>
      </c>
      <c r="BM3475" s="4">
        <v>14.72</v>
      </c>
      <c r="BN3475" s="4">
        <v>112.88</v>
      </c>
      <c r="BO3475" s="4">
        <v>112.88</v>
      </c>
      <c r="BQ3475" t="s">
        <v>95</v>
      </c>
      <c r="BR3475" t="s">
        <v>84</v>
      </c>
      <c r="BS3475" s="3">
        <v>43766</v>
      </c>
      <c r="BT3475" s="5">
        <v>0.41666666666666669</v>
      </c>
      <c r="BU3475" t="s">
        <v>2341</v>
      </c>
      <c r="BV3475" t="s">
        <v>90</v>
      </c>
      <c r="BY3475">
        <v>4122.04</v>
      </c>
      <c r="CC3475" t="s">
        <v>163</v>
      </c>
      <c r="CD3475">
        <v>7130</v>
      </c>
      <c r="CE3475" t="s">
        <v>96</v>
      </c>
      <c r="CF3475" s="3">
        <v>43767</v>
      </c>
      <c r="CI3475">
        <v>1</v>
      </c>
      <c r="CJ3475">
        <v>1</v>
      </c>
      <c r="CK3475">
        <v>23</v>
      </c>
      <c r="CL3475" t="s">
        <v>87</v>
      </c>
    </row>
    <row r="3476" spans="1:90">
      <c r="A3476" t="s">
        <v>72</v>
      </c>
      <c r="B3476" t="s">
        <v>73</v>
      </c>
      <c r="C3476" t="s">
        <v>74</v>
      </c>
      <c r="E3476" t="str">
        <f>"009926978519"</f>
        <v>009926978519</v>
      </c>
      <c r="F3476" s="3">
        <v>43756</v>
      </c>
      <c r="G3476">
        <v>202004</v>
      </c>
      <c r="H3476" t="s">
        <v>92</v>
      </c>
      <c r="I3476" t="s">
        <v>93</v>
      </c>
      <c r="J3476" t="s">
        <v>699</v>
      </c>
      <c r="K3476" t="s">
        <v>78</v>
      </c>
      <c r="L3476" t="s">
        <v>75</v>
      </c>
      <c r="M3476" t="s">
        <v>76</v>
      </c>
      <c r="N3476" t="s">
        <v>3302</v>
      </c>
      <c r="O3476" t="s">
        <v>82</v>
      </c>
      <c r="P3476" t="str">
        <f>"NA                            "</f>
        <v xml:space="preserve">NA        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8.7899999999999991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0.2</v>
      </c>
      <c r="BJ3476">
        <v>1.9</v>
      </c>
      <c r="BK3476">
        <v>2</v>
      </c>
      <c r="BL3476" s="4">
        <v>50.66</v>
      </c>
      <c r="BM3476" s="4">
        <v>7.6</v>
      </c>
      <c r="BN3476" s="4">
        <v>58.26</v>
      </c>
      <c r="BO3476" s="4">
        <v>58.26</v>
      </c>
      <c r="BQ3476" t="s">
        <v>3303</v>
      </c>
      <c r="BR3476" t="s">
        <v>3304</v>
      </c>
      <c r="BS3476" s="3">
        <v>43760</v>
      </c>
      <c r="BT3476" s="5">
        <v>0.34652777777777777</v>
      </c>
      <c r="BU3476" t="s">
        <v>402</v>
      </c>
      <c r="BV3476" t="s">
        <v>87</v>
      </c>
      <c r="BY3476">
        <v>9253.6200000000008</v>
      </c>
      <c r="BZ3476" t="s">
        <v>27</v>
      </c>
      <c r="CA3476" t="s">
        <v>247</v>
      </c>
      <c r="CC3476" t="s">
        <v>76</v>
      </c>
      <c r="CD3476">
        <v>1600</v>
      </c>
      <c r="CE3476" t="s">
        <v>86</v>
      </c>
      <c r="CF3476" s="3">
        <v>43761</v>
      </c>
      <c r="CI3476">
        <v>1</v>
      </c>
      <c r="CJ3476">
        <v>2</v>
      </c>
      <c r="CK3476">
        <v>21</v>
      </c>
      <c r="CL3476" t="s">
        <v>87</v>
      </c>
    </row>
    <row r="3477" spans="1:90">
      <c r="A3477" t="s">
        <v>72</v>
      </c>
      <c r="B3477" t="s">
        <v>73</v>
      </c>
      <c r="C3477" t="s">
        <v>74</v>
      </c>
      <c r="E3477" t="str">
        <f>"FES1162720502"</f>
        <v>FES1162720502</v>
      </c>
      <c r="F3477" s="3">
        <v>43769</v>
      </c>
      <c r="G3477">
        <v>202004</v>
      </c>
      <c r="H3477" t="s">
        <v>75</v>
      </c>
      <c r="I3477" t="s">
        <v>76</v>
      </c>
      <c r="J3477" t="s">
        <v>77</v>
      </c>
      <c r="K3477" t="s">
        <v>78</v>
      </c>
      <c r="L3477" t="s">
        <v>98</v>
      </c>
      <c r="M3477" t="s">
        <v>99</v>
      </c>
      <c r="N3477" t="s">
        <v>455</v>
      </c>
      <c r="O3477" t="s">
        <v>82</v>
      </c>
      <c r="P3477" t="str">
        <f>"2170714913                    "</f>
        <v xml:space="preserve">2170714913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15.38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2.2999999999999998</v>
      </c>
      <c r="BJ3477">
        <v>3.3</v>
      </c>
      <c r="BK3477">
        <v>3.5</v>
      </c>
      <c r="BL3477" s="4">
        <v>88.63</v>
      </c>
      <c r="BM3477" s="4">
        <v>13.29</v>
      </c>
      <c r="BN3477" s="4">
        <v>101.92</v>
      </c>
      <c r="BO3477" s="4">
        <v>101.92</v>
      </c>
      <c r="BQ3477" t="s">
        <v>95</v>
      </c>
      <c r="BR3477" t="s">
        <v>84</v>
      </c>
      <c r="BS3477" t="s">
        <v>85</v>
      </c>
      <c r="BY3477">
        <v>16588.509999999998</v>
      </c>
      <c r="CC3477" t="s">
        <v>99</v>
      </c>
      <c r="CD3477">
        <v>3620</v>
      </c>
      <c r="CE3477" t="s">
        <v>86</v>
      </c>
      <c r="CI3477">
        <v>1</v>
      </c>
      <c r="CJ3477" t="s">
        <v>85</v>
      </c>
      <c r="CK3477">
        <v>21</v>
      </c>
      <c r="CL3477" t="s">
        <v>87</v>
      </c>
    </row>
    <row r="3478" spans="1:90">
      <c r="A3478" t="s">
        <v>72</v>
      </c>
      <c r="B3478" t="s">
        <v>73</v>
      </c>
      <c r="C3478" t="s">
        <v>74</v>
      </c>
      <c r="E3478" t="str">
        <f>"FES1162720486"</f>
        <v>FES1162720486</v>
      </c>
      <c r="F3478" s="3">
        <v>43769</v>
      </c>
      <c r="G3478">
        <v>202004</v>
      </c>
      <c r="H3478" t="s">
        <v>75</v>
      </c>
      <c r="I3478" t="s">
        <v>76</v>
      </c>
      <c r="J3478" t="s">
        <v>77</v>
      </c>
      <c r="K3478" t="s">
        <v>78</v>
      </c>
      <c r="L3478" t="s">
        <v>506</v>
      </c>
      <c r="M3478" t="s">
        <v>507</v>
      </c>
      <c r="N3478" t="s">
        <v>1478</v>
      </c>
      <c r="O3478" t="s">
        <v>82</v>
      </c>
      <c r="P3478" t="str">
        <f>"2170714903                    "</f>
        <v xml:space="preserve">2170714903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30.43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5</v>
      </c>
      <c r="BJ3478">
        <v>1.1000000000000001</v>
      </c>
      <c r="BK3478">
        <v>5</v>
      </c>
      <c r="BL3478" s="4">
        <v>175.35</v>
      </c>
      <c r="BM3478" s="4">
        <v>26.3</v>
      </c>
      <c r="BN3478" s="4">
        <v>201.65</v>
      </c>
      <c r="BO3478" s="4">
        <v>201.65</v>
      </c>
      <c r="BQ3478" t="s">
        <v>83</v>
      </c>
      <c r="BR3478" t="s">
        <v>84</v>
      </c>
      <c r="BS3478" t="s">
        <v>85</v>
      </c>
      <c r="BY3478">
        <v>5296.2</v>
      </c>
      <c r="CC3478" t="s">
        <v>507</v>
      </c>
      <c r="CD3478">
        <v>1739</v>
      </c>
      <c r="CE3478" t="s">
        <v>86</v>
      </c>
      <c r="CI3478">
        <v>1</v>
      </c>
      <c r="CJ3478" t="s">
        <v>85</v>
      </c>
      <c r="CK3478">
        <v>24</v>
      </c>
      <c r="CL3478" t="s">
        <v>87</v>
      </c>
    </row>
    <row r="3479" spans="1:90">
      <c r="A3479" t="s">
        <v>72</v>
      </c>
      <c r="B3479" t="s">
        <v>73</v>
      </c>
      <c r="C3479" t="s">
        <v>74</v>
      </c>
      <c r="E3479" t="str">
        <f>"FES1162719288"</f>
        <v>FES1162719288</v>
      </c>
      <c r="F3479" s="3">
        <v>43763</v>
      </c>
      <c r="G3479">
        <v>202004</v>
      </c>
      <c r="H3479" t="s">
        <v>75</v>
      </c>
      <c r="I3479" t="s">
        <v>76</v>
      </c>
      <c r="J3479" t="s">
        <v>77</v>
      </c>
      <c r="K3479" t="s">
        <v>78</v>
      </c>
      <c r="L3479" t="s">
        <v>248</v>
      </c>
      <c r="M3479" t="s">
        <v>249</v>
      </c>
      <c r="N3479" t="s">
        <v>959</v>
      </c>
      <c r="O3479" t="s">
        <v>82</v>
      </c>
      <c r="P3479" t="str">
        <f>"2170711328                    "</f>
        <v xml:space="preserve">2170711328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6.87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0.2</v>
      </c>
      <c r="BJ3479">
        <v>1.5</v>
      </c>
      <c r="BK3479">
        <v>1.5</v>
      </c>
      <c r="BL3479" s="4">
        <v>39.58</v>
      </c>
      <c r="BM3479" s="4">
        <v>5.94</v>
      </c>
      <c r="BN3479" s="4">
        <v>45.52</v>
      </c>
      <c r="BO3479" s="4">
        <v>45.52</v>
      </c>
      <c r="BQ3479" t="s">
        <v>83</v>
      </c>
      <c r="BR3479" t="s">
        <v>84</v>
      </c>
      <c r="BS3479" s="3">
        <v>43766</v>
      </c>
      <c r="BT3479" s="5">
        <v>0.3743055555555555</v>
      </c>
      <c r="BU3479" t="s">
        <v>3305</v>
      </c>
      <c r="BV3479" t="s">
        <v>90</v>
      </c>
      <c r="BY3479">
        <v>7405.38</v>
      </c>
      <c r="CC3479" t="s">
        <v>249</v>
      </c>
      <c r="CD3479">
        <v>1559</v>
      </c>
      <c r="CE3479" t="s">
        <v>96</v>
      </c>
      <c r="CF3479" s="3">
        <v>43767</v>
      </c>
      <c r="CI3479">
        <v>1</v>
      </c>
      <c r="CJ3479">
        <v>1</v>
      </c>
      <c r="CK3479">
        <v>22</v>
      </c>
      <c r="CL3479" t="s">
        <v>87</v>
      </c>
    </row>
    <row r="3480" spans="1:90">
      <c r="A3480" t="s">
        <v>72</v>
      </c>
      <c r="B3480" t="s">
        <v>73</v>
      </c>
      <c r="C3480" t="s">
        <v>74</v>
      </c>
      <c r="E3480" t="str">
        <f>"FES1162719375"</f>
        <v>FES1162719375</v>
      </c>
      <c r="F3480" s="3">
        <v>43763</v>
      </c>
      <c r="G3480">
        <v>202004</v>
      </c>
      <c r="H3480" t="s">
        <v>75</v>
      </c>
      <c r="I3480" t="s">
        <v>76</v>
      </c>
      <c r="J3480" t="s">
        <v>77</v>
      </c>
      <c r="K3480" t="s">
        <v>78</v>
      </c>
      <c r="L3480" t="s">
        <v>152</v>
      </c>
      <c r="M3480" t="s">
        <v>153</v>
      </c>
      <c r="N3480" t="s">
        <v>726</v>
      </c>
      <c r="O3480" t="s">
        <v>82</v>
      </c>
      <c r="P3480" t="str">
        <f>"2170713944                    "</f>
        <v xml:space="preserve">2170713944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55.51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6.6</v>
      </c>
      <c r="BJ3480">
        <v>1.5</v>
      </c>
      <c r="BK3480">
        <v>7</v>
      </c>
      <c r="BL3480" s="4">
        <v>319.83</v>
      </c>
      <c r="BM3480" s="4">
        <v>47.97</v>
      </c>
      <c r="BN3480" s="4">
        <v>367.8</v>
      </c>
      <c r="BO3480" s="4">
        <v>367.8</v>
      </c>
      <c r="BQ3480" t="s">
        <v>83</v>
      </c>
      <c r="BR3480" t="s">
        <v>84</v>
      </c>
      <c r="BS3480" s="3">
        <v>43767</v>
      </c>
      <c r="BT3480" s="5">
        <v>0.36805555555555558</v>
      </c>
      <c r="BU3480" t="s">
        <v>2618</v>
      </c>
      <c r="BV3480" t="s">
        <v>90</v>
      </c>
      <c r="BY3480">
        <v>7621.58</v>
      </c>
      <c r="CA3480" t="s">
        <v>157</v>
      </c>
      <c r="CC3480" t="s">
        <v>153</v>
      </c>
      <c r="CD3480">
        <v>6849</v>
      </c>
      <c r="CE3480" t="s">
        <v>86</v>
      </c>
      <c r="CF3480" s="3">
        <v>43768</v>
      </c>
      <c r="CI3480">
        <v>3</v>
      </c>
      <c r="CJ3480">
        <v>2</v>
      </c>
      <c r="CK3480">
        <v>23</v>
      </c>
      <c r="CL3480" t="s">
        <v>87</v>
      </c>
    </row>
    <row r="3481" spans="1:90">
      <c r="A3481" t="s">
        <v>72</v>
      </c>
      <c r="B3481" t="s">
        <v>73</v>
      </c>
      <c r="C3481" t="s">
        <v>74</v>
      </c>
      <c r="E3481" t="str">
        <f>"FES1162719402"</f>
        <v>FES1162719402</v>
      </c>
      <c r="F3481" s="3">
        <v>43763</v>
      </c>
      <c r="G3481">
        <v>202004</v>
      </c>
      <c r="H3481" t="s">
        <v>75</v>
      </c>
      <c r="I3481" t="s">
        <v>76</v>
      </c>
      <c r="J3481" t="s">
        <v>77</v>
      </c>
      <c r="K3481" t="s">
        <v>78</v>
      </c>
      <c r="L3481" t="s">
        <v>185</v>
      </c>
      <c r="M3481" t="s">
        <v>186</v>
      </c>
      <c r="N3481" t="s">
        <v>3025</v>
      </c>
      <c r="O3481" t="s">
        <v>82</v>
      </c>
      <c r="P3481" t="str">
        <f>"2170711334                    "</f>
        <v xml:space="preserve">2170711334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6.87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0.6</v>
      </c>
      <c r="BJ3481">
        <v>1.8</v>
      </c>
      <c r="BK3481">
        <v>2</v>
      </c>
      <c r="BL3481" s="4">
        <v>39.58</v>
      </c>
      <c r="BM3481" s="4">
        <v>5.94</v>
      </c>
      <c r="BN3481" s="4">
        <v>45.52</v>
      </c>
      <c r="BO3481" s="4">
        <v>45.52</v>
      </c>
      <c r="BQ3481" t="s">
        <v>192</v>
      </c>
      <c r="BR3481" t="s">
        <v>84</v>
      </c>
      <c r="BS3481" s="3">
        <v>43766</v>
      </c>
      <c r="BT3481" s="5">
        <v>0.4375</v>
      </c>
      <c r="BU3481" t="s">
        <v>3306</v>
      </c>
      <c r="BV3481" t="s">
        <v>90</v>
      </c>
      <c r="BY3481">
        <v>9121.5400000000009</v>
      </c>
      <c r="CA3481" t="s">
        <v>133</v>
      </c>
      <c r="CC3481" t="s">
        <v>186</v>
      </c>
      <c r="CD3481">
        <v>1406</v>
      </c>
      <c r="CE3481" t="s">
        <v>96</v>
      </c>
      <c r="CF3481" s="3">
        <v>43767</v>
      </c>
      <c r="CI3481">
        <v>1</v>
      </c>
      <c r="CJ3481">
        <v>1</v>
      </c>
      <c r="CK3481">
        <v>22</v>
      </c>
      <c r="CL3481" t="s">
        <v>87</v>
      </c>
    </row>
    <row r="3482" spans="1:90">
      <c r="A3482" t="s">
        <v>72</v>
      </c>
      <c r="B3482" t="s">
        <v>73</v>
      </c>
      <c r="C3482" t="s">
        <v>74</v>
      </c>
      <c r="E3482" t="str">
        <f>"FES1162719342"</f>
        <v>FES1162719342</v>
      </c>
      <c r="F3482" s="3">
        <v>43763</v>
      </c>
      <c r="G3482">
        <v>202004</v>
      </c>
      <c r="H3482" t="s">
        <v>75</v>
      </c>
      <c r="I3482" t="s">
        <v>76</v>
      </c>
      <c r="J3482" t="s">
        <v>77</v>
      </c>
      <c r="K3482" t="s">
        <v>78</v>
      </c>
      <c r="L3482" t="s">
        <v>1570</v>
      </c>
      <c r="M3482" t="s">
        <v>1571</v>
      </c>
      <c r="N3482" t="s">
        <v>1572</v>
      </c>
      <c r="O3482" t="s">
        <v>82</v>
      </c>
      <c r="P3482" t="str">
        <f>"2170713321                    "</f>
        <v xml:space="preserve">2170713321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12.36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1.8</v>
      </c>
      <c r="BJ3482">
        <v>1.6</v>
      </c>
      <c r="BK3482">
        <v>2</v>
      </c>
      <c r="BL3482" s="4">
        <v>71.239999999999995</v>
      </c>
      <c r="BM3482" s="4">
        <v>10.69</v>
      </c>
      <c r="BN3482" s="4">
        <v>81.93</v>
      </c>
      <c r="BO3482" s="4">
        <v>81.93</v>
      </c>
      <c r="BQ3482" t="s">
        <v>83</v>
      </c>
      <c r="BR3482" t="s">
        <v>84</v>
      </c>
      <c r="BS3482" s="3">
        <v>43766</v>
      </c>
      <c r="BT3482" s="5">
        <v>0.33333333333333331</v>
      </c>
      <c r="BU3482" t="s">
        <v>3135</v>
      </c>
      <c r="BV3482" t="s">
        <v>90</v>
      </c>
      <c r="BY3482">
        <v>7978.18</v>
      </c>
      <c r="CC3482" t="s">
        <v>1571</v>
      </c>
      <c r="CD3482">
        <v>2410</v>
      </c>
      <c r="CE3482" t="s">
        <v>86</v>
      </c>
      <c r="CF3482" s="3">
        <v>43767</v>
      </c>
      <c r="CI3482">
        <v>1</v>
      </c>
      <c r="CJ3482">
        <v>1</v>
      </c>
      <c r="CK3482">
        <v>24</v>
      </c>
      <c r="CL3482" t="s">
        <v>87</v>
      </c>
    </row>
    <row r="3483" spans="1:90">
      <c r="A3483" t="s">
        <v>72</v>
      </c>
      <c r="B3483" t="s">
        <v>73</v>
      </c>
      <c r="C3483" t="s">
        <v>74</v>
      </c>
      <c r="E3483" t="str">
        <f>"FES1162719370"</f>
        <v>FES1162719370</v>
      </c>
      <c r="F3483" s="3">
        <v>43763</v>
      </c>
      <c r="G3483">
        <v>202004</v>
      </c>
      <c r="H3483" t="s">
        <v>75</v>
      </c>
      <c r="I3483" t="s">
        <v>76</v>
      </c>
      <c r="J3483" t="s">
        <v>77</v>
      </c>
      <c r="K3483" t="s">
        <v>78</v>
      </c>
      <c r="L3483" t="s">
        <v>308</v>
      </c>
      <c r="M3483" t="s">
        <v>308</v>
      </c>
      <c r="N3483" t="s">
        <v>318</v>
      </c>
      <c r="O3483" t="s">
        <v>82</v>
      </c>
      <c r="P3483" t="str">
        <f>"2170713929                    "</f>
        <v xml:space="preserve">2170713929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20.88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2.1</v>
      </c>
      <c r="BJ3483">
        <v>1.7</v>
      </c>
      <c r="BK3483">
        <v>2.5</v>
      </c>
      <c r="BL3483" s="4">
        <v>120.32</v>
      </c>
      <c r="BM3483" s="4">
        <v>18.05</v>
      </c>
      <c r="BN3483" s="4">
        <v>138.37</v>
      </c>
      <c r="BO3483" s="4">
        <v>138.37</v>
      </c>
      <c r="BQ3483" t="s">
        <v>95</v>
      </c>
      <c r="BR3483" t="s">
        <v>84</v>
      </c>
      <c r="BS3483" s="3">
        <v>43766</v>
      </c>
      <c r="BT3483" s="5">
        <v>0.48472222222222222</v>
      </c>
      <c r="BU3483" t="s">
        <v>3307</v>
      </c>
      <c r="BV3483" t="s">
        <v>90</v>
      </c>
      <c r="BY3483">
        <v>8341.7199999999993</v>
      </c>
      <c r="CC3483" t="s">
        <v>308</v>
      </c>
      <c r="CD3483">
        <v>7646</v>
      </c>
      <c r="CE3483" t="s">
        <v>86</v>
      </c>
      <c r="CF3483" s="3">
        <v>43767</v>
      </c>
      <c r="CI3483">
        <v>1</v>
      </c>
      <c r="CJ3483">
        <v>1</v>
      </c>
      <c r="CK3483">
        <v>23</v>
      </c>
      <c r="CL3483" t="s">
        <v>87</v>
      </c>
    </row>
    <row r="3484" spans="1:90">
      <c r="A3484" t="s">
        <v>72</v>
      </c>
      <c r="B3484" t="s">
        <v>73</v>
      </c>
      <c r="C3484" t="s">
        <v>74</v>
      </c>
      <c r="E3484" t="str">
        <f>"FES1162719392"</f>
        <v>FES1162719392</v>
      </c>
      <c r="F3484" s="3">
        <v>43763</v>
      </c>
      <c r="G3484">
        <v>202004</v>
      </c>
      <c r="H3484" t="s">
        <v>75</v>
      </c>
      <c r="I3484" t="s">
        <v>76</v>
      </c>
      <c r="J3484" t="s">
        <v>77</v>
      </c>
      <c r="K3484" t="s">
        <v>78</v>
      </c>
      <c r="L3484" t="s">
        <v>75</v>
      </c>
      <c r="M3484" t="s">
        <v>76</v>
      </c>
      <c r="N3484" t="s">
        <v>457</v>
      </c>
      <c r="O3484" t="s">
        <v>82</v>
      </c>
      <c r="P3484" t="str">
        <f>"2170710429                    "</f>
        <v xml:space="preserve">2170710429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6.87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0.5</v>
      </c>
      <c r="BJ3484">
        <v>1.4</v>
      </c>
      <c r="BK3484">
        <v>1.5</v>
      </c>
      <c r="BL3484" s="4">
        <v>39.58</v>
      </c>
      <c r="BM3484" s="4">
        <v>5.94</v>
      </c>
      <c r="BN3484" s="4">
        <v>45.52</v>
      </c>
      <c r="BO3484" s="4">
        <v>45.52</v>
      </c>
      <c r="BQ3484" t="s">
        <v>458</v>
      </c>
      <c r="BR3484" t="s">
        <v>84</v>
      </c>
      <c r="BS3484" s="3">
        <v>43766</v>
      </c>
      <c r="BT3484" s="5">
        <v>0.30763888888888891</v>
      </c>
      <c r="BU3484" t="s">
        <v>2817</v>
      </c>
      <c r="BV3484" t="s">
        <v>90</v>
      </c>
      <c r="BY3484">
        <v>6856.51</v>
      </c>
      <c r="CA3484" t="s">
        <v>133</v>
      </c>
      <c r="CC3484" t="s">
        <v>76</v>
      </c>
      <c r="CD3484">
        <v>1600</v>
      </c>
      <c r="CE3484" t="s">
        <v>96</v>
      </c>
      <c r="CF3484" s="3">
        <v>43767</v>
      </c>
      <c r="CI3484">
        <v>1</v>
      </c>
      <c r="CJ3484">
        <v>1</v>
      </c>
      <c r="CK3484">
        <v>22</v>
      </c>
      <c r="CL3484" t="s">
        <v>87</v>
      </c>
    </row>
    <row r="3485" spans="1:90">
      <c r="A3485" t="s">
        <v>72</v>
      </c>
      <c r="B3485" t="s">
        <v>73</v>
      </c>
      <c r="C3485" t="s">
        <v>74</v>
      </c>
      <c r="E3485" t="str">
        <f>"FES1162719447"</f>
        <v>FES1162719447</v>
      </c>
      <c r="F3485" s="3">
        <v>43763</v>
      </c>
      <c r="G3485">
        <v>202004</v>
      </c>
      <c r="H3485" t="s">
        <v>75</v>
      </c>
      <c r="I3485" t="s">
        <v>76</v>
      </c>
      <c r="J3485" t="s">
        <v>77</v>
      </c>
      <c r="K3485" t="s">
        <v>78</v>
      </c>
      <c r="L3485" t="s">
        <v>326</v>
      </c>
      <c r="M3485" t="s">
        <v>327</v>
      </c>
      <c r="N3485" t="s">
        <v>336</v>
      </c>
      <c r="O3485" t="s">
        <v>82</v>
      </c>
      <c r="P3485" t="str">
        <f>"2170713965                    "</f>
        <v xml:space="preserve">2170713965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8.7899999999999991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0.2</v>
      </c>
      <c r="BJ3485">
        <v>1.8</v>
      </c>
      <c r="BK3485">
        <v>2</v>
      </c>
      <c r="BL3485" s="4">
        <v>50.66</v>
      </c>
      <c r="BM3485" s="4">
        <v>7.6</v>
      </c>
      <c r="BN3485" s="4">
        <v>58.26</v>
      </c>
      <c r="BO3485" s="4">
        <v>58.26</v>
      </c>
      <c r="BQ3485" t="s">
        <v>95</v>
      </c>
      <c r="BR3485" t="s">
        <v>84</v>
      </c>
      <c r="BS3485" s="3">
        <v>43766</v>
      </c>
      <c r="BT3485" s="5">
        <v>0.36805555555555558</v>
      </c>
      <c r="BU3485" t="s">
        <v>3308</v>
      </c>
      <c r="BV3485" t="s">
        <v>90</v>
      </c>
      <c r="BY3485">
        <v>9031.98</v>
      </c>
      <c r="CC3485" t="s">
        <v>327</v>
      </c>
      <c r="CD3485">
        <v>6230</v>
      </c>
      <c r="CE3485" t="s">
        <v>96</v>
      </c>
      <c r="CF3485" s="3">
        <v>43767</v>
      </c>
      <c r="CI3485">
        <v>1</v>
      </c>
      <c r="CJ3485">
        <v>1</v>
      </c>
      <c r="CK3485">
        <v>21</v>
      </c>
      <c r="CL3485" t="s">
        <v>87</v>
      </c>
    </row>
    <row r="3486" spans="1:90">
      <c r="A3486" t="s">
        <v>72</v>
      </c>
      <c r="B3486" t="s">
        <v>73</v>
      </c>
      <c r="C3486" t="s">
        <v>74</v>
      </c>
      <c r="E3486" t="str">
        <f>"FES1162719391"</f>
        <v>FES1162719391</v>
      </c>
      <c r="F3486" s="3">
        <v>43763</v>
      </c>
      <c r="G3486">
        <v>202004</v>
      </c>
      <c r="H3486" t="s">
        <v>75</v>
      </c>
      <c r="I3486" t="s">
        <v>76</v>
      </c>
      <c r="J3486" t="s">
        <v>77</v>
      </c>
      <c r="K3486" t="s">
        <v>78</v>
      </c>
      <c r="L3486" t="s">
        <v>199</v>
      </c>
      <c r="M3486" t="s">
        <v>200</v>
      </c>
      <c r="N3486" t="s">
        <v>1781</v>
      </c>
      <c r="O3486" t="s">
        <v>82</v>
      </c>
      <c r="P3486" t="str">
        <f>"2170710339                    "</f>
        <v xml:space="preserve">2170710339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8.7899999999999991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0.2</v>
      </c>
      <c r="BJ3486">
        <v>1</v>
      </c>
      <c r="BK3486">
        <v>1</v>
      </c>
      <c r="BL3486" s="4">
        <v>50.66</v>
      </c>
      <c r="BM3486" s="4">
        <v>7.6</v>
      </c>
      <c r="BN3486" s="4">
        <v>58.26</v>
      </c>
      <c r="BO3486" s="4">
        <v>58.26</v>
      </c>
      <c r="BQ3486" t="s">
        <v>83</v>
      </c>
      <c r="BR3486" t="s">
        <v>84</v>
      </c>
      <c r="BS3486" s="3">
        <v>43766</v>
      </c>
      <c r="BT3486" s="5">
        <v>0.39583333333333331</v>
      </c>
      <c r="BU3486" t="s">
        <v>2851</v>
      </c>
      <c r="BV3486" t="s">
        <v>90</v>
      </c>
      <c r="BY3486">
        <v>4885.6499999999996</v>
      </c>
      <c r="CA3486" t="s">
        <v>203</v>
      </c>
      <c r="CC3486" t="s">
        <v>200</v>
      </c>
      <c r="CD3486">
        <v>5201</v>
      </c>
      <c r="CE3486" t="s">
        <v>96</v>
      </c>
      <c r="CF3486" s="3">
        <v>43768</v>
      </c>
      <c r="CI3486">
        <v>1</v>
      </c>
      <c r="CJ3486">
        <v>1</v>
      </c>
      <c r="CK3486">
        <v>21</v>
      </c>
      <c r="CL3486" t="s">
        <v>87</v>
      </c>
    </row>
    <row r="3487" spans="1:90">
      <c r="A3487" t="s">
        <v>72</v>
      </c>
      <c r="B3487" t="s">
        <v>73</v>
      </c>
      <c r="C3487" t="s">
        <v>74</v>
      </c>
      <c r="E3487" t="str">
        <f>"FES1162719386"</f>
        <v>FES1162719386</v>
      </c>
      <c r="F3487" s="3">
        <v>43763</v>
      </c>
      <c r="G3487">
        <v>202004</v>
      </c>
      <c r="H3487" t="s">
        <v>75</v>
      </c>
      <c r="I3487" t="s">
        <v>76</v>
      </c>
      <c r="J3487" t="s">
        <v>77</v>
      </c>
      <c r="K3487" t="s">
        <v>78</v>
      </c>
      <c r="L3487" t="s">
        <v>175</v>
      </c>
      <c r="M3487" t="s">
        <v>176</v>
      </c>
      <c r="N3487" t="s">
        <v>586</v>
      </c>
      <c r="O3487" t="s">
        <v>82</v>
      </c>
      <c r="P3487" t="str">
        <f>"2170713953                    "</f>
        <v xml:space="preserve">2170713953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8.7899999999999991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0.2</v>
      </c>
      <c r="BJ3487">
        <v>0.9</v>
      </c>
      <c r="BK3487">
        <v>1</v>
      </c>
      <c r="BL3487" s="4">
        <v>50.66</v>
      </c>
      <c r="BM3487" s="4">
        <v>7.6</v>
      </c>
      <c r="BN3487" s="4">
        <v>58.26</v>
      </c>
      <c r="BO3487" s="4">
        <v>58.26</v>
      </c>
      <c r="BQ3487" t="s">
        <v>95</v>
      </c>
      <c r="BR3487" t="s">
        <v>84</v>
      </c>
      <c r="BS3487" s="3">
        <v>43766</v>
      </c>
      <c r="BT3487" s="5">
        <v>0.38750000000000001</v>
      </c>
      <c r="BU3487" t="s">
        <v>1263</v>
      </c>
      <c r="BV3487" t="s">
        <v>90</v>
      </c>
      <c r="BY3487">
        <v>4506.6000000000004</v>
      </c>
      <c r="CA3487" t="s">
        <v>1264</v>
      </c>
      <c r="CC3487" t="s">
        <v>176</v>
      </c>
      <c r="CD3487">
        <v>4001</v>
      </c>
      <c r="CE3487" t="s">
        <v>96</v>
      </c>
      <c r="CF3487" s="3">
        <v>43767</v>
      </c>
      <c r="CI3487">
        <v>1</v>
      </c>
      <c r="CJ3487">
        <v>1</v>
      </c>
      <c r="CK3487">
        <v>21</v>
      </c>
      <c r="CL3487" t="s">
        <v>87</v>
      </c>
    </row>
    <row r="3488" spans="1:90">
      <c r="A3488" t="s">
        <v>72</v>
      </c>
      <c r="B3488" t="s">
        <v>73</v>
      </c>
      <c r="C3488" t="s">
        <v>74</v>
      </c>
      <c r="E3488" t="str">
        <f>"FES1162720578"</f>
        <v>FES1162720578</v>
      </c>
      <c r="F3488" s="3">
        <v>43769</v>
      </c>
      <c r="G3488">
        <v>202004</v>
      </c>
      <c r="H3488" t="s">
        <v>75</v>
      </c>
      <c r="I3488" t="s">
        <v>76</v>
      </c>
      <c r="J3488" t="s">
        <v>77</v>
      </c>
      <c r="K3488" t="s">
        <v>78</v>
      </c>
      <c r="L3488" t="s">
        <v>248</v>
      </c>
      <c r="M3488" t="s">
        <v>249</v>
      </c>
      <c r="N3488" t="s">
        <v>250</v>
      </c>
      <c r="O3488" t="s">
        <v>82</v>
      </c>
      <c r="P3488" t="str">
        <f>"2170713173                    "</f>
        <v xml:space="preserve">2170713173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7.69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2.4</v>
      </c>
      <c r="BJ3488">
        <v>1.1000000000000001</v>
      </c>
      <c r="BK3488">
        <v>2.5</v>
      </c>
      <c r="BL3488" s="4">
        <v>44.32</v>
      </c>
      <c r="BM3488" s="4">
        <v>6.65</v>
      </c>
      <c r="BN3488" s="4">
        <v>50.97</v>
      </c>
      <c r="BO3488" s="4">
        <v>50.97</v>
      </c>
      <c r="BQ3488" t="s">
        <v>101</v>
      </c>
      <c r="BR3488" t="s">
        <v>84</v>
      </c>
      <c r="BS3488" t="s">
        <v>85</v>
      </c>
      <c r="BY3488">
        <v>5266.8</v>
      </c>
      <c r="CC3488" t="s">
        <v>249</v>
      </c>
      <c r="CD3488">
        <v>1559</v>
      </c>
      <c r="CE3488" t="s">
        <v>86</v>
      </c>
      <c r="CI3488">
        <v>1</v>
      </c>
      <c r="CJ3488" t="s">
        <v>85</v>
      </c>
      <c r="CK3488">
        <v>22</v>
      </c>
      <c r="CL3488" t="s">
        <v>87</v>
      </c>
    </row>
    <row r="3489" spans="1:90">
      <c r="A3489" t="s">
        <v>72</v>
      </c>
      <c r="B3489" t="s">
        <v>73</v>
      </c>
      <c r="C3489" t="s">
        <v>74</v>
      </c>
      <c r="E3489" t="str">
        <f>"FES1162720429"</f>
        <v>FES1162720429</v>
      </c>
      <c r="F3489" s="3">
        <v>43769</v>
      </c>
      <c r="G3489">
        <v>202004</v>
      </c>
      <c r="H3489" t="s">
        <v>75</v>
      </c>
      <c r="I3489" t="s">
        <v>76</v>
      </c>
      <c r="J3489" t="s">
        <v>77</v>
      </c>
      <c r="K3489" t="s">
        <v>78</v>
      </c>
      <c r="L3489" t="s">
        <v>175</v>
      </c>
      <c r="M3489" t="s">
        <v>176</v>
      </c>
      <c r="N3489" t="s">
        <v>1634</v>
      </c>
      <c r="O3489" t="s">
        <v>82</v>
      </c>
      <c r="P3489" t="str">
        <f>"2170714699                    "</f>
        <v xml:space="preserve">2170714699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8.7899999999999991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2</v>
      </c>
      <c r="BJ3489">
        <v>1.3</v>
      </c>
      <c r="BK3489">
        <v>2</v>
      </c>
      <c r="BL3489" s="4">
        <v>50.66</v>
      </c>
      <c r="BM3489" s="4">
        <v>7.6</v>
      </c>
      <c r="BN3489" s="4">
        <v>58.26</v>
      </c>
      <c r="BO3489" s="4">
        <v>58.26</v>
      </c>
      <c r="BQ3489" t="s">
        <v>83</v>
      </c>
      <c r="BR3489" t="s">
        <v>84</v>
      </c>
      <c r="BS3489" t="s">
        <v>85</v>
      </c>
      <c r="BY3489">
        <v>6688.86</v>
      </c>
      <c r="CC3489" t="s">
        <v>176</v>
      </c>
      <c r="CD3489">
        <v>4052</v>
      </c>
      <c r="CE3489" t="s">
        <v>86</v>
      </c>
      <c r="CI3489">
        <v>1</v>
      </c>
      <c r="CJ3489" t="s">
        <v>85</v>
      </c>
      <c r="CK3489">
        <v>21</v>
      </c>
      <c r="CL3489" t="s">
        <v>87</v>
      </c>
    </row>
    <row r="3490" spans="1:90">
      <c r="A3490" t="s">
        <v>72</v>
      </c>
      <c r="B3490" t="s">
        <v>73</v>
      </c>
      <c r="C3490" t="s">
        <v>74</v>
      </c>
      <c r="E3490" t="str">
        <f>"FES1162719338"</f>
        <v>FES1162719338</v>
      </c>
      <c r="F3490" s="3">
        <v>43763</v>
      </c>
      <c r="G3490">
        <v>202004</v>
      </c>
      <c r="H3490" t="s">
        <v>75</v>
      </c>
      <c r="I3490" t="s">
        <v>76</v>
      </c>
      <c r="J3490" t="s">
        <v>77</v>
      </c>
      <c r="K3490" t="s">
        <v>78</v>
      </c>
      <c r="L3490" t="s">
        <v>79</v>
      </c>
      <c r="M3490" t="s">
        <v>80</v>
      </c>
      <c r="N3490" t="s">
        <v>81</v>
      </c>
      <c r="O3490" t="s">
        <v>82</v>
      </c>
      <c r="P3490" t="str">
        <f>"2170712697                    "</f>
        <v xml:space="preserve">2170712697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6.87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0.2</v>
      </c>
      <c r="BJ3490">
        <v>1.1000000000000001</v>
      </c>
      <c r="BK3490">
        <v>1.5</v>
      </c>
      <c r="BL3490" s="4">
        <v>39.58</v>
      </c>
      <c r="BM3490" s="4">
        <v>5.94</v>
      </c>
      <c r="BN3490" s="4">
        <v>45.52</v>
      </c>
      <c r="BO3490" s="4">
        <v>45.52</v>
      </c>
      <c r="BQ3490" t="s">
        <v>83</v>
      </c>
      <c r="BR3490" t="s">
        <v>84</v>
      </c>
      <c r="BS3490" s="3">
        <v>43766</v>
      </c>
      <c r="BT3490" s="5">
        <v>0.39305555555555555</v>
      </c>
      <c r="BU3490" t="s">
        <v>3309</v>
      </c>
      <c r="BV3490" t="s">
        <v>90</v>
      </c>
      <c r="BY3490">
        <v>5298.72</v>
      </c>
      <c r="CC3490" t="s">
        <v>80</v>
      </c>
      <c r="CD3490">
        <v>2094</v>
      </c>
      <c r="CE3490" t="s">
        <v>96</v>
      </c>
      <c r="CF3490" s="3">
        <v>43767</v>
      </c>
      <c r="CI3490">
        <v>1</v>
      </c>
      <c r="CJ3490">
        <v>1</v>
      </c>
      <c r="CK3490">
        <v>22</v>
      </c>
      <c r="CL3490" t="s">
        <v>87</v>
      </c>
    </row>
    <row r="3491" spans="1:90">
      <c r="A3491" t="s">
        <v>72</v>
      </c>
      <c r="B3491" t="s">
        <v>73</v>
      </c>
      <c r="C3491" t="s">
        <v>74</v>
      </c>
      <c r="E3491" t="str">
        <f>"FES1162719389"</f>
        <v>FES1162719389</v>
      </c>
      <c r="F3491" s="3">
        <v>43763</v>
      </c>
      <c r="G3491">
        <v>202004</v>
      </c>
      <c r="H3491" t="s">
        <v>75</v>
      </c>
      <c r="I3491" t="s">
        <v>76</v>
      </c>
      <c r="J3491" t="s">
        <v>77</v>
      </c>
      <c r="K3491" t="s">
        <v>78</v>
      </c>
      <c r="L3491" t="s">
        <v>566</v>
      </c>
      <c r="M3491" t="s">
        <v>567</v>
      </c>
      <c r="N3491" t="s">
        <v>568</v>
      </c>
      <c r="O3491" t="s">
        <v>82</v>
      </c>
      <c r="P3491" t="str">
        <f>"2170708457                    "</f>
        <v xml:space="preserve">2170708457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8.7899999999999991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0.7</v>
      </c>
      <c r="BJ3491">
        <v>1.4</v>
      </c>
      <c r="BK3491">
        <v>1.5</v>
      </c>
      <c r="BL3491" s="4">
        <v>50.66</v>
      </c>
      <c r="BM3491" s="4">
        <v>7.6</v>
      </c>
      <c r="BN3491" s="4">
        <v>58.26</v>
      </c>
      <c r="BO3491" s="4">
        <v>58.26</v>
      </c>
      <c r="BR3491" t="s">
        <v>84</v>
      </c>
      <c r="BS3491" s="3">
        <v>43766</v>
      </c>
      <c r="BT3491" s="5">
        <v>0.4680555555555555</v>
      </c>
      <c r="BU3491" t="s">
        <v>3310</v>
      </c>
      <c r="BV3491" t="s">
        <v>90</v>
      </c>
      <c r="BY3491">
        <v>6810.1</v>
      </c>
      <c r="CA3491" t="s">
        <v>133</v>
      </c>
      <c r="CC3491" t="s">
        <v>567</v>
      </c>
      <c r="CD3491">
        <v>3699</v>
      </c>
      <c r="CE3491" t="s">
        <v>96</v>
      </c>
      <c r="CF3491" s="3">
        <v>43767</v>
      </c>
      <c r="CI3491">
        <v>1</v>
      </c>
      <c r="CJ3491">
        <v>1</v>
      </c>
      <c r="CK3491">
        <v>21</v>
      </c>
      <c r="CL3491" t="s">
        <v>87</v>
      </c>
    </row>
    <row r="3492" spans="1:90">
      <c r="A3492" t="s">
        <v>72</v>
      </c>
      <c r="B3492" t="s">
        <v>73</v>
      </c>
      <c r="C3492" t="s">
        <v>74</v>
      </c>
      <c r="E3492" t="str">
        <f>"FES1162719307"</f>
        <v>FES1162719307</v>
      </c>
      <c r="F3492" s="3">
        <v>43763</v>
      </c>
      <c r="G3492">
        <v>202004</v>
      </c>
      <c r="H3492" t="s">
        <v>75</v>
      </c>
      <c r="I3492" t="s">
        <v>76</v>
      </c>
      <c r="J3492" t="s">
        <v>77</v>
      </c>
      <c r="K3492" t="s">
        <v>78</v>
      </c>
      <c r="L3492" t="s">
        <v>119</v>
      </c>
      <c r="M3492" t="s">
        <v>120</v>
      </c>
      <c r="N3492" t="s">
        <v>3311</v>
      </c>
      <c r="O3492" t="s">
        <v>82</v>
      </c>
      <c r="P3492" t="str">
        <f>"2170711859                    "</f>
        <v xml:space="preserve">2170711859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19.78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1.5</v>
      </c>
      <c r="BJ3492">
        <v>4.3</v>
      </c>
      <c r="BK3492">
        <v>4.5</v>
      </c>
      <c r="BL3492" s="4">
        <v>113.95</v>
      </c>
      <c r="BM3492" s="4">
        <v>17.09</v>
      </c>
      <c r="BN3492" s="4">
        <v>131.04</v>
      </c>
      <c r="BO3492" s="4">
        <v>131.04</v>
      </c>
      <c r="BQ3492" t="s">
        <v>95</v>
      </c>
      <c r="BR3492" t="s">
        <v>84</v>
      </c>
      <c r="BS3492" s="3">
        <v>43766</v>
      </c>
      <c r="BT3492" s="5">
        <v>0.42708333333333331</v>
      </c>
      <c r="BU3492" t="s">
        <v>3312</v>
      </c>
      <c r="BV3492" t="s">
        <v>90</v>
      </c>
      <c r="BY3492">
        <v>21424.82</v>
      </c>
      <c r="CA3492" t="s">
        <v>108</v>
      </c>
      <c r="CC3492" t="s">
        <v>120</v>
      </c>
      <c r="CD3492">
        <v>6012</v>
      </c>
      <c r="CE3492" t="s">
        <v>86</v>
      </c>
      <c r="CF3492" s="3">
        <v>43767</v>
      </c>
      <c r="CI3492">
        <v>1</v>
      </c>
      <c r="CJ3492">
        <v>1</v>
      </c>
      <c r="CK3492">
        <v>21</v>
      </c>
      <c r="CL3492" t="s">
        <v>87</v>
      </c>
    </row>
    <row r="3493" spans="1:90">
      <c r="A3493" t="s">
        <v>72</v>
      </c>
      <c r="B3493" t="s">
        <v>73</v>
      </c>
      <c r="C3493" t="s">
        <v>74</v>
      </c>
      <c r="E3493" t="str">
        <f>"FES1162717356"</f>
        <v>FES1162717356</v>
      </c>
      <c r="F3493" s="3">
        <v>43754</v>
      </c>
      <c r="G3493">
        <v>202004</v>
      </c>
      <c r="H3493" t="s">
        <v>75</v>
      </c>
      <c r="I3493" t="s">
        <v>76</v>
      </c>
      <c r="J3493" t="s">
        <v>151</v>
      </c>
      <c r="K3493" t="s">
        <v>78</v>
      </c>
      <c r="L3493" t="s">
        <v>119</v>
      </c>
      <c r="M3493" t="s">
        <v>120</v>
      </c>
      <c r="N3493" t="s">
        <v>2511</v>
      </c>
      <c r="O3493" t="s">
        <v>497</v>
      </c>
      <c r="P3493" t="str">
        <f>"2170705735                    "</f>
        <v xml:space="preserve">2170705735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27.25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2</v>
      </c>
      <c r="BI3493">
        <v>13.9</v>
      </c>
      <c r="BJ3493">
        <v>27</v>
      </c>
      <c r="BK3493">
        <v>27</v>
      </c>
      <c r="BL3493" s="4">
        <v>162</v>
      </c>
      <c r="BM3493" s="4">
        <v>24.3</v>
      </c>
      <c r="BN3493" s="4">
        <v>186.3</v>
      </c>
      <c r="BO3493" s="4">
        <v>186.3</v>
      </c>
      <c r="BQ3493" t="s">
        <v>83</v>
      </c>
      <c r="BR3493" t="s">
        <v>155</v>
      </c>
      <c r="BS3493" s="3">
        <v>43755</v>
      </c>
      <c r="BT3493" s="5">
        <v>0.39583333333333331</v>
      </c>
      <c r="BU3493" t="s">
        <v>3313</v>
      </c>
      <c r="BV3493" t="s">
        <v>90</v>
      </c>
      <c r="BY3493">
        <v>135028.57</v>
      </c>
      <c r="CA3493" t="s">
        <v>123</v>
      </c>
      <c r="CC3493" t="s">
        <v>120</v>
      </c>
      <c r="CD3493">
        <v>6001</v>
      </c>
      <c r="CE3493" t="s">
        <v>86</v>
      </c>
      <c r="CF3493" s="3">
        <v>43756</v>
      </c>
      <c r="CI3493">
        <v>2</v>
      </c>
      <c r="CJ3493">
        <v>1</v>
      </c>
      <c r="CK3493" t="s">
        <v>1033</v>
      </c>
      <c r="CL3493" t="s">
        <v>87</v>
      </c>
    </row>
    <row r="3494" spans="1:90">
      <c r="A3494" t="s">
        <v>72</v>
      </c>
      <c r="B3494" t="s">
        <v>73</v>
      </c>
      <c r="C3494" t="s">
        <v>74</v>
      </c>
      <c r="E3494" t="str">
        <f>"FES1162717831"</f>
        <v>FES1162717831</v>
      </c>
      <c r="F3494" s="3">
        <v>43755</v>
      </c>
      <c r="G3494">
        <v>202004</v>
      </c>
      <c r="H3494" t="s">
        <v>75</v>
      </c>
      <c r="I3494" t="s">
        <v>76</v>
      </c>
      <c r="J3494" t="s">
        <v>151</v>
      </c>
      <c r="K3494" t="s">
        <v>78</v>
      </c>
      <c r="L3494" t="s">
        <v>215</v>
      </c>
      <c r="M3494" t="s">
        <v>216</v>
      </c>
      <c r="N3494" t="s">
        <v>296</v>
      </c>
      <c r="O3494" t="s">
        <v>497</v>
      </c>
      <c r="P3494" t="str">
        <f>"2170712659                    "</f>
        <v xml:space="preserve">2170712659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28.57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14.4</v>
      </c>
      <c r="BJ3494">
        <v>29.7</v>
      </c>
      <c r="BK3494">
        <v>30</v>
      </c>
      <c r="BL3494" s="4">
        <v>169.61</v>
      </c>
      <c r="BM3494" s="4">
        <v>25.44</v>
      </c>
      <c r="BN3494" s="4">
        <v>195.05</v>
      </c>
      <c r="BO3494" s="4">
        <v>195.05</v>
      </c>
      <c r="BQ3494" t="s">
        <v>83</v>
      </c>
      <c r="BR3494" t="s">
        <v>155</v>
      </c>
      <c r="BS3494" s="3">
        <v>43756</v>
      </c>
      <c r="BT3494" s="5">
        <v>0.3611111111111111</v>
      </c>
      <c r="BU3494" t="s">
        <v>1808</v>
      </c>
      <c r="BV3494" t="s">
        <v>90</v>
      </c>
      <c r="BY3494">
        <v>148615.28</v>
      </c>
      <c r="CA3494" t="s">
        <v>219</v>
      </c>
      <c r="CC3494" t="s">
        <v>216</v>
      </c>
      <c r="CD3494">
        <v>3201</v>
      </c>
      <c r="CE3494" t="s">
        <v>86</v>
      </c>
      <c r="CF3494" s="3">
        <v>43759</v>
      </c>
      <c r="CI3494">
        <v>1</v>
      </c>
      <c r="CJ3494">
        <v>1</v>
      </c>
      <c r="CK3494" t="s">
        <v>2849</v>
      </c>
      <c r="CL3494" t="s">
        <v>87</v>
      </c>
    </row>
    <row r="3495" spans="1:90">
      <c r="A3495" t="s">
        <v>72</v>
      </c>
      <c r="B3495" t="s">
        <v>73</v>
      </c>
      <c r="C3495" t="s">
        <v>74</v>
      </c>
      <c r="E3495" t="str">
        <f>"080002443786"</f>
        <v>080002443786</v>
      </c>
      <c r="F3495" s="3">
        <v>43742</v>
      </c>
      <c r="G3495">
        <v>202004</v>
      </c>
      <c r="H3495" t="s">
        <v>359</v>
      </c>
      <c r="I3495" t="s">
        <v>360</v>
      </c>
      <c r="J3495" t="s">
        <v>3314</v>
      </c>
      <c r="K3495" t="s">
        <v>78</v>
      </c>
      <c r="L3495" t="s">
        <v>75</v>
      </c>
      <c r="M3495" t="s">
        <v>76</v>
      </c>
      <c r="N3495" t="s">
        <v>151</v>
      </c>
      <c r="O3495" t="s">
        <v>497</v>
      </c>
      <c r="P3495" t="str">
        <f>"                              "</f>
        <v xml:space="preserve">          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15.11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2</v>
      </c>
      <c r="BJ3495">
        <v>0.7</v>
      </c>
      <c r="BK3495">
        <v>2</v>
      </c>
      <c r="BL3495" s="4">
        <v>92.07</v>
      </c>
      <c r="BM3495" s="4">
        <v>13.81</v>
      </c>
      <c r="BN3495" s="4">
        <v>105.88</v>
      </c>
      <c r="BO3495" s="4">
        <v>105.88</v>
      </c>
      <c r="BP3495" t="s">
        <v>3315</v>
      </c>
      <c r="BQ3495" t="s">
        <v>914</v>
      </c>
      <c r="BR3495" t="s">
        <v>3316</v>
      </c>
      <c r="BS3495" s="3">
        <v>43746</v>
      </c>
      <c r="BT3495" s="5">
        <v>0.49861111111111112</v>
      </c>
      <c r="BU3495" t="s">
        <v>2237</v>
      </c>
      <c r="BV3495" t="s">
        <v>87</v>
      </c>
      <c r="BW3495" t="s">
        <v>232</v>
      </c>
      <c r="BX3495" t="s">
        <v>240</v>
      </c>
      <c r="BY3495">
        <v>3600</v>
      </c>
      <c r="CA3495" t="s">
        <v>2238</v>
      </c>
      <c r="CC3495" t="s">
        <v>76</v>
      </c>
      <c r="CD3495">
        <v>1619</v>
      </c>
      <c r="CE3495" t="s">
        <v>96</v>
      </c>
      <c r="CF3495" s="3">
        <v>43747</v>
      </c>
      <c r="CI3495">
        <v>0</v>
      </c>
      <c r="CJ3495">
        <v>0</v>
      </c>
      <c r="CK3495" t="s">
        <v>3317</v>
      </c>
      <c r="CL3495" t="s">
        <v>87</v>
      </c>
    </row>
    <row r="3496" spans="1:90">
      <c r="A3496" t="s">
        <v>72</v>
      </c>
      <c r="B3496" t="s">
        <v>73</v>
      </c>
      <c r="C3496" t="s">
        <v>74</v>
      </c>
      <c r="E3496" t="str">
        <f>"RFES1162718878"</f>
        <v>RFES1162718878</v>
      </c>
      <c r="F3496" s="3">
        <v>43763</v>
      </c>
      <c r="G3496">
        <v>202004</v>
      </c>
      <c r="H3496" t="s">
        <v>3018</v>
      </c>
      <c r="I3496" t="s">
        <v>3019</v>
      </c>
      <c r="J3496" t="s">
        <v>3020</v>
      </c>
      <c r="K3496" t="s">
        <v>78</v>
      </c>
      <c r="L3496" t="s">
        <v>75</v>
      </c>
      <c r="M3496" t="s">
        <v>76</v>
      </c>
      <c r="N3496" t="s">
        <v>77</v>
      </c>
      <c r="O3496" t="s">
        <v>82</v>
      </c>
      <c r="P3496" t="str">
        <f>"2170713596                    "</f>
        <v xml:space="preserve">2170713596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12.36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0.5</v>
      </c>
      <c r="BJ3496">
        <v>0.2</v>
      </c>
      <c r="BK3496">
        <v>0.5</v>
      </c>
      <c r="BL3496" s="4">
        <v>71.239999999999995</v>
      </c>
      <c r="BM3496" s="4">
        <v>10.69</v>
      </c>
      <c r="BN3496" s="4">
        <v>81.93</v>
      </c>
      <c r="BO3496" s="4">
        <v>81.93</v>
      </c>
      <c r="BQ3496" t="s">
        <v>84</v>
      </c>
      <c r="BS3496" s="3">
        <v>43766</v>
      </c>
      <c r="BT3496" s="5">
        <v>0.34930555555555554</v>
      </c>
      <c r="BU3496" t="s">
        <v>3318</v>
      </c>
      <c r="BV3496" t="s">
        <v>90</v>
      </c>
      <c r="BY3496">
        <v>1200</v>
      </c>
      <c r="CA3496" t="s">
        <v>133</v>
      </c>
      <c r="CC3496" t="s">
        <v>76</v>
      </c>
      <c r="CD3496">
        <v>1601</v>
      </c>
      <c r="CE3496" t="s">
        <v>1774</v>
      </c>
      <c r="CF3496" s="3">
        <v>43767</v>
      </c>
      <c r="CI3496">
        <v>1</v>
      </c>
      <c r="CJ3496">
        <v>1</v>
      </c>
      <c r="CK3496">
        <v>24</v>
      </c>
      <c r="CL3496" t="s">
        <v>87</v>
      </c>
    </row>
    <row r="3497" spans="1:90">
      <c r="A3497" t="s">
        <v>72</v>
      </c>
      <c r="B3497" t="s">
        <v>73</v>
      </c>
      <c r="C3497" t="s">
        <v>74</v>
      </c>
      <c r="E3497" t="str">
        <f>"FES1162719351"</f>
        <v>FES1162719351</v>
      </c>
      <c r="F3497" s="3">
        <v>43763</v>
      </c>
      <c r="G3497">
        <v>202004</v>
      </c>
      <c r="H3497" t="s">
        <v>75</v>
      </c>
      <c r="I3497" t="s">
        <v>76</v>
      </c>
      <c r="J3497" t="s">
        <v>77</v>
      </c>
      <c r="K3497" t="s">
        <v>78</v>
      </c>
      <c r="L3497" t="s">
        <v>185</v>
      </c>
      <c r="M3497" t="s">
        <v>186</v>
      </c>
      <c r="N3497" t="s">
        <v>1965</v>
      </c>
      <c r="O3497" t="s">
        <v>82</v>
      </c>
      <c r="P3497" t="str">
        <f>"2170713780                    "</f>
        <v xml:space="preserve">2170713780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6.87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0.2</v>
      </c>
      <c r="BJ3497">
        <v>0.9</v>
      </c>
      <c r="BK3497">
        <v>1</v>
      </c>
      <c r="BL3497" s="4">
        <v>39.58</v>
      </c>
      <c r="BM3497" s="4">
        <v>5.94</v>
      </c>
      <c r="BN3497" s="4">
        <v>45.52</v>
      </c>
      <c r="BO3497" s="4">
        <v>45.52</v>
      </c>
      <c r="BQ3497" t="s">
        <v>1966</v>
      </c>
      <c r="BR3497" t="s">
        <v>84</v>
      </c>
      <c r="BS3497" s="3">
        <v>43766</v>
      </c>
      <c r="BT3497" s="5">
        <v>0.40277777777777773</v>
      </c>
      <c r="BU3497" t="s">
        <v>3319</v>
      </c>
      <c r="BV3497" t="s">
        <v>90</v>
      </c>
      <c r="BY3497">
        <v>4398.58</v>
      </c>
      <c r="CC3497" t="s">
        <v>186</v>
      </c>
      <c r="CD3497">
        <v>1422</v>
      </c>
      <c r="CE3497" t="s">
        <v>96</v>
      </c>
      <c r="CF3497" s="3">
        <v>43767</v>
      </c>
      <c r="CI3497">
        <v>1</v>
      </c>
      <c r="CJ3497">
        <v>1</v>
      </c>
      <c r="CK3497">
        <v>22</v>
      </c>
      <c r="CL3497" t="s">
        <v>87</v>
      </c>
    </row>
    <row r="3498" spans="1:90">
      <c r="A3498" t="s">
        <v>72</v>
      </c>
      <c r="B3498" t="s">
        <v>73</v>
      </c>
      <c r="C3498" t="s">
        <v>74</v>
      </c>
      <c r="E3498" t="str">
        <f>"FES1162719509"</f>
        <v>FES1162719509</v>
      </c>
      <c r="F3498" s="3">
        <v>43763</v>
      </c>
      <c r="G3498">
        <v>202004</v>
      </c>
      <c r="H3498" t="s">
        <v>75</v>
      </c>
      <c r="I3498" t="s">
        <v>76</v>
      </c>
      <c r="J3498" t="s">
        <v>77</v>
      </c>
      <c r="K3498" t="s">
        <v>78</v>
      </c>
      <c r="L3498" t="s">
        <v>199</v>
      </c>
      <c r="M3498" t="s">
        <v>200</v>
      </c>
      <c r="N3498" t="s">
        <v>634</v>
      </c>
      <c r="O3498" t="s">
        <v>82</v>
      </c>
      <c r="P3498" t="str">
        <f>"2170714041                    "</f>
        <v xml:space="preserve">2170714041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41.74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5.9</v>
      </c>
      <c r="BJ3498">
        <v>9.1999999999999993</v>
      </c>
      <c r="BK3498">
        <v>9.5</v>
      </c>
      <c r="BL3498" s="4">
        <v>240.51</v>
      </c>
      <c r="BM3498" s="4">
        <v>36.08</v>
      </c>
      <c r="BN3498" s="4">
        <v>276.58999999999997</v>
      </c>
      <c r="BO3498" s="4">
        <v>276.58999999999997</v>
      </c>
      <c r="BQ3498" t="s">
        <v>83</v>
      </c>
      <c r="BR3498" t="s">
        <v>84</v>
      </c>
      <c r="BS3498" s="3">
        <v>43766</v>
      </c>
      <c r="BT3498" s="5">
        <v>0.41666666666666669</v>
      </c>
      <c r="BU3498" t="s">
        <v>3320</v>
      </c>
      <c r="BV3498" t="s">
        <v>90</v>
      </c>
      <c r="BY3498">
        <v>45992.41</v>
      </c>
      <c r="CA3498" t="s">
        <v>517</v>
      </c>
      <c r="CC3498" t="s">
        <v>200</v>
      </c>
      <c r="CD3498">
        <v>5201</v>
      </c>
      <c r="CE3498" t="s">
        <v>86</v>
      </c>
      <c r="CF3498" s="3">
        <v>43768</v>
      </c>
      <c r="CI3498">
        <v>1</v>
      </c>
      <c r="CJ3498">
        <v>1</v>
      </c>
      <c r="CK3498">
        <v>21</v>
      </c>
      <c r="CL3498" t="s">
        <v>87</v>
      </c>
    </row>
    <row r="3499" spans="1:90">
      <c r="A3499" t="s">
        <v>72</v>
      </c>
      <c r="B3499" t="s">
        <v>73</v>
      </c>
      <c r="C3499" t="s">
        <v>74</v>
      </c>
      <c r="E3499" t="str">
        <f>"FES1162719364"</f>
        <v>FES1162719364</v>
      </c>
      <c r="F3499" s="3">
        <v>43763</v>
      </c>
      <c r="G3499">
        <v>202004</v>
      </c>
      <c r="H3499" t="s">
        <v>75</v>
      </c>
      <c r="I3499" t="s">
        <v>76</v>
      </c>
      <c r="J3499" t="s">
        <v>77</v>
      </c>
      <c r="K3499" t="s">
        <v>78</v>
      </c>
      <c r="L3499" t="s">
        <v>119</v>
      </c>
      <c r="M3499" t="s">
        <v>120</v>
      </c>
      <c r="N3499" t="s">
        <v>667</v>
      </c>
      <c r="O3499" t="s">
        <v>82</v>
      </c>
      <c r="P3499" t="str">
        <f>"2170713922                    "</f>
        <v xml:space="preserve">2170713922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10.99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0.5</v>
      </c>
      <c r="BJ3499">
        <v>2.1</v>
      </c>
      <c r="BK3499">
        <v>2.5</v>
      </c>
      <c r="BL3499" s="4">
        <v>63.32</v>
      </c>
      <c r="BM3499" s="4">
        <v>9.5</v>
      </c>
      <c r="BN3499" s="4">
        <v>72.819999999999993</v>
      </c>
      <c r="BO3499" s="4">
        <v>72.819999999999993</v>
      </c>
      <c r="BQ3499" t="s">
        <v>83</v>
      </c>
      <c r="BR3499" t="s">
        <v>84</v>
      </c>
      <c r="BS3499" s="3">
        <v>43766</v>
      </c>
      <c r="BT3499" s="5">
        <v>0.3298611111111111</v>
      </c>
      <c r="BU3499" t="s">
        <v>1518</v>
      </c>
      <c r="BV3499" t="s">
        <v>90</v>
      </c>
      <c r="BY3499">
        <v>10268.290000000001</v>
      </c>
      <c r="CA3499" t="s">
        <v>1519</v>
      </c>
      <c r="CC3499" t="s">
        <v>120</v>
      </c>
      <c r="CD3499">
        <v>6001</v>
      </c>
      <c r="CE3499" t="s">
        <v>96</v>
      </c>
      <c r="CF3499" s="3">
        <v>43767</v>
      </c>
      <c r="CI3499">
        <v>1</v>
      </c>
      <c r="CJ3499">
        <v>1</v>
      </c>
      <c r="CK3499">
        <v>21</v>
      </c>
      <c r="CL3499" t="s">
        <v>87</v>
      </c>
    </row>
    <row r="3500" spans="1:90">
      <c r="A3500" t="s">
        <v>72</v>
      </c>
      <c r="B3500" t="s">
        <v>73</v>
      </c>
      <c r="C3500" t="s">
        <v>74</v>
      </c>
      <c r="E3500" t="str">
        <f>"FES1162719339"</f>
        <v>FES1162719339</v>
      </c>
      <c r="F3500" s="3">
        <v>43763</v>
      </c>
      <c r="G3500">
        <v>202004</v>
      </c>
      <c r="H3500" t="s">
        <v>75</v>
      </c>
      <c r="I3500" t="s">
        <v>76</v>
      </c>
      <c r="J3500" t="s">
        <v>77</v>
      </c>
      <c r="K3500" t="s">
        <v>78</v>
      </c>
      <c r="L3500" t="s">
        <v>92</v>
      </c>
      <c r="M3500" t="s">
        <v>93</v>
      </c>
      <c r="N3500" t="s">
        <v>2743</v>
      </c>
      <c r="O3500" t="s">
        <v>82</v>
      </c>
      <c r="P3500" t="str">
        <f>"2170713036                    "</f>
        <v xml:space="preserve">2170713036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8.7899999999999991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0.2</v>
      </c>
      <c r="BJ3500">
        <v>1.8</v>
      </c>
      <c r="BK3500">
        <v>2</v>
      </c>
      <c r="BL3500" s="4">
        <v>50.66</v>
      </c>
      <c r="BM3500" s="4">
        <v>7.6</v>
      </c>
      <c r="BN3500" s="4">
        <v>58.26</v>
      </c>
      <c r="BO3500" s="4">
        <v>58.26</v>
      </c>
      <c r="BQ3500" t="s">
        <v>95</v>
      </c>
      <c r="BR3500" t="s">
        <v>84</v>
      </c>
      <c r="BS3500" s="3">
        <v>43766</v>
      </c>
      <c r="BT3500" s="5">
        <v>0.31319444444444444</v>
      </c>
      <c r="BU3500" t="s">
        <v>3321</v>
      </c>
      <c r="BV3500" t="s">
        <v>90</v>
      </c>
      <c r="BY3500">
        <v>9130.61</v>
      </c>
      <c r="CC3500" t="s">
        <v>93</v>
      </c>
      <c r="CD3500">
        <v>7530</v>
      </c>
      <c r="CE3500" t="s">
        <v>96</v>
      </c>
      <c r="CF3500" s="3">
        <v>43767</v>
      </c>
      <c r="CI3500">
        <v>1</v>
      </c>
      <c r="CJ3500">
        <v>1</v>
      </c>
      <c r="CK3500">
        <v>21</v>
      </c>
      <c r="CL3500" t="s">
        <v>87</v>
      </c>
    </row>
    <row r="3501" spans="1:90">
      <c r="A3501" t="s">
        <v>72</v>
      </c>
      <c r="B3501" t="s">
        <v>73</v>
      </c>
      <c r="C3501" t="s">
        <v>74</v>
      </c>
      <c r="E3501" t="str">
        <f>"FES1162719317"</f>
        <v>FES1162719317</v>
      </c>
      <c r="F3501" s="3">
        <v>43763</v>
      </c>
      <c r="G3501">
        <v>202004</v>
      </c>
      <c r="H3501" t="s">
        <v>75</v>
      </c>
      <c r="I3501" t="s">
        <v>76</v>
      </c>
      <c r="J3501" t="s">
        <v>77</v>
      </c>
      <c r="K3501" t="s">
        <v>78</v>
      </c>
      <c r="L3501" t="s">
        <v>92</v>
      </c>
      <c r="M3501" t="s">
        <v>93</v>
      </c>
      <c r="N3501" t="s">
        <v>2138</v>
      </c>
      <c r="O3501" t="s">
        <v>82</v>
      </c>
      <c r="P3501" t="str">
        <f>"2170711946                    "</f>
        <v xml:space="preserve">2170711946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8.7899999999999991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0.2</v>
      </c>
      <c r="BJ3501">
        <v>1.8</v>
      </c>
      <c r="BK3501">
        <v>2</v>
      </c>
      <c r="BL3501" s="4">
        <v>50.66</v>
      </c>
      <c r="BM3501" s="4">
        <v>7.6</v>
      </c>
      <c r="BN3501" s="4">
        <v>58.26</v>
      </c>
      <c r="BO3501" s="4">
        <v>58.26</v>
      </c>
      <c r="BQ3501" t="s">
        <v>83</v>
      </c>
      <c r="BR3501" t="s">
        <v>84</v>
      </c>
      <c r="BS3501" s="3">
        <v>43766</v>
      </c>
      <c r="BT3501" s="5">
        <v>0.34722222222222227</v>
      </c>
      <c r="BU3501" t="s">
        <v>303</v>
      </c>
      <c r="BV3501" t="s">
        <v>90</v>
      </c>
      <c r="BY3501">
        <v>9163.7000000000007</v>
      </c>
      <c r="CC3501" t="s">
        <v>93</v>
      </c>
      <c r="CD3501">
        <v>7530</v>
      </c>
      <c r="CE3501" t="s">
        <v>96</v>
      </c>
      <c r="CF3501" s="3">
        <v>43767</v>
      </c>
      <c r="CI3501">
        <v>1</v>
      </c>
      <c r="CJ3501">
        <v>1</v>
      </c>
      <c r="CK3501">
        <v>21</v>
      </c>
      <c r="CL3501" t="s">
        <v>87</v>
      </c>
    </row>
    <row r="3502" spans="1:90">
      <c r="A3502" t="s">
        <v>72</v>
      </c>
      <c r="B3502" t="s">
        <v>73</v>
      </c>
      <c r="C3502" t="s">
        <v>74</v>
      </c>
      <c r="E3502" t="str">
        <f>"FES1162719290"</f>
        <v>FES1162719290</v>
      </c>
      <c r="F3502" s="3">
        <v>43763</v>
      </c>
      <c r="G3502">
        <v>202004</v>
      </c>
      <c r="H3502" t="s">
        <v>75</v>
      </c>
      <c r="I3502" t="s">
        <v>76</v>
      </c>
      <c r="J3502" t="s">
        <v>77</v>
      </c>
      <c r="K3502" t="s">
        <v>78</v>
      </c>
      <c r="L3502" t="s">
        <v>326</v>
      </c>
      <c r="M3502" t="s">
        <v>327</v>
      </c>
      <c r="N3502" t="s">
        <v>328</v>
      </c>
      <c r="O3502" t="s">
        <v>82</v>
      </c>
      <c r="P3502" t="str">
        <f>"2170711480                    "</f>
        <v xml:space="preserve">2170711480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10.99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1.7</v>
      </c>
      <c r="BJ3502">
        <v>2.5</v>
      </c>
      <c r="BK3502">
        <v>2.5</v>
      </c>
      <c r="BL3502" s="4">
        <v>63.32</v>
      </c>
      <c r="BM3502" s="4">
        <v>9.5</v>
      </c>
      <c r="BN3502" s="4">
        <v>72.819999999999993</v>
      </c>
      <c r="BO3502" s="4">
        <v>72.819999999999993</v>
      </c>
      <c r="BQ3502" t="s">
        <v>95</v>
      </c>
      <c r="BR3502" t="s">
        <v>84</v>
      </c>
      <c r="BS3502" s="3">
        <v>43766</v>
      </c>
      <c r="BT3502" s="5">
        <v>0.3263888888888889</v>
      </c>
      <c r="BU3502" t="s">
        <v>3277</v>
      </c>
      <c r="BV3502" t="s">
        <v>90</v>
      </c>
      <c r="BY3502">
        <v>12662.87</v>
      </c>
      <c r="CC3502" t="s">
        <v>327</v>
      </c>
      <c r="CD3502">
        <v>6229</v>
      </c>
      <c r="CE3502" t="s">
        <v>96</v>
      </c>
      <c r="CF3502" s="3">
        <v>43767</v>
      </c>
      <c r="CI3502">
        <v>1</v>
      </c>
      <c r="CJ3502">
        <v>1</v>
      </c>
      <c r="CK3502">
        <v>21</v>
      </c>
      <c r="CL3502" t="s">
        <v>87</v>
      </c>
    </row>
    <row r="3503" spans="1:90">
      <c r="A3503" t="s">
        <v>72</v>
      </c>
      <c r="B3503" t="s">
        <v>73</v>
      </c>
      <c r="C3503" t="s">
        <v>74</v>
      </c>
      <c r="E3503" t="str">
        <f>"FES1162719422"</f>
        <v>FES1162719422</v>
      </c>
      <c r="F3503" s="3">
        <v>43763</v>
      </c>
      <c r="G3503">
        <v>202004</v>
      </c>
      <c r="H3503" t="s">
        <v>75</v>
      </c>
      <c r="I3503" t="s">
        <v>76</v>
      </c>
      <c r="J3503" t="s">
        <v>77</v>
      </c>
      <c r="K3503" t="s">
        <v>78</v>
      </c>
      <c r="L3503" t="s">
        <v>104</v>
      </c>
      <c r="M3503" t="s">
        <v>105</v>
      </c>
      <c r="N3503" t="s">
        <v>126</v>
      </c>
      <c r="O3503" t="s">
        <v>82</v>
      </c>
      <c r="P3503" t="str">
        <f>"2170712010                    "</f>
        <v xml:space="preserve">2170712010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8.7899999999999991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0.2</v>
      </c>
      <c r="BJ3503">
        <v>1.5</v>
      </c>
      <c r="BK3503">
        <v>1.5</v>
      </c>
      <c r="BL3503" s="4">
        <v>50.66</v>
      </c>
      <c r="BM3503" s="4">
        <v>7.6</v>
      </c>
      <c r="BN3503" s="4">
        <v>58.26</v>
      </c>
      <c r="BO3503" s="4">
        <v>58.26</v>
      </c>
      <c r="BQ3503" t="s">
        <v>95</v>
      </c>
      <c r="BR3503" t="s">
        <v>84</v>
      </c>
      <c r="BS3503" s="3">
        <v>43766</v>
      </c>
      <c r="BT3503" s="5">
        <v>0.36736111111111108</v>
      </c>
      <c r="BU3503" t="s">
        <v>1984</v>
      </c>
      <c r="BV3503" t="s">
        <v>90</v>
      </c>
      <c r="BY3503">
        <v>7602.06</v>
      </c>
      <c r="CA3503" t="s">
        <v>108</v>
      </c>
      <c r="CC3503" t="s">
        <v>105</v>
      </c>
      <c r="CD3503">
        <v>6220</v>
      </c>
      <c r="CE3503" t="s">
        <v>96</v>
      </c>
      <c r="CF3503" s="3">
        <v>43767</v>
      </c>
      <c r="CI3503">
        <v>1</v>
      </c>
      <c r="CJ3503">
        <v>1</v>
      </c>
      <c r="CK3503">
        <v>21</v>
      </c>
      <c r="CL3503" t="s">
        <v>87</v>
      </c>
    </row>
    <row r="3504" spans="1:90">
      <c r="A3504" t="s">
        <v>72</v>
      </c>
      <c r="B3504" t="s">
        <v>73</v>
      </c>
      <c r="C3504" t="s">
        <v>74</v>
      </c>
      <c r="E3504" t="str">
        <f>"FES1162719336"</f>
        <v>FES1162719336</v>
      </c>
      <c r="F3504" s="3">
        <v>43763</v>
      </c>
      <c r="G3504">
        <v>202004</v>
      </c>
      <c r="H3504" t="s">
        <v>75</v>
      </c>
      <c r="I3504" t="s">
        <v>76</v>
      </c>
      <c r="J3504" t="s">
        <v>77</v>
      </c>
      <c r="K3504" t="s">
        <v>78</v>
      </c>
      <c r="L3504" t="s">
        <v>199</v>
      </c>
      <c r="M3504" t="s">
        <v>200</v>
      </c>
      <c r="N3504" t="s">
        <v>207</v>
      </c>
      <c r="O3504" t="s">
        <v>82</v>
      </c>
      <c r="P3504" t="str">
        <f>"2170712626                    "</f>
        <v xml:space="preserve">2170712626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8.7899999999999991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0.2</v>
      </c>
      <c r="BJ3504">
        <v>1.7</v>
      </c>
      <c r="BK3504">
        <v>2</v>
      </c>
      <c r="BL3504" s="4">
        <v>50.66</v>
      </c>
      <c r="BM3504" s="4">
        <v>7.6</v>
      </c>
      <c r="BN3504" s="4">
        <v>58.26</v>
      </c>
      <c r="BO3504" s="4">
        <v>58.26</v>
      </c>
      <c r="BQ3504" t="s">
        <v>83</v>
      </c>
      <c r="BR3504" t="s">
        <v>84</v>
      </c>
      <c r="BS3504" s="3">
        <v>43766</v>
      </c>
      <c r="BT3504" s="5">
        <v>0.41666666666666669</v>
      </c>
      <c r="BU3504" t="s">
        <v>2343</v>
      </c>
      <c r="BV3504" t="s">
        <v>90</v>
      </c>
      <c r="BY3504">
        <v>8260.2000000000007</v>
      </c>
      <c r="CA3504" t="s">
        <v>236</v>
      </c>
      <c r="CC3504" t="s">
        <v>200</v>
      </c>
      <c r="CD3504">
        <v>5201</v>
      </c>
      <c r="CE3504" t="s">
        <v>96</v>
      </c>
      <c r="CF3504" s="3">
        <v>43768</v>
      </c>
      <c r="CI3504">
        <v>1</v>
      </c>
      <c r="CJ3504">
        <v>1</v>
      </c>
      <c r="CK3504">
        <v>21</v>
      </c>
      <c r="CL3504" t="s">
        <v>87</v>
      </c>
    </row>
    <row r="3505" spans="1:90">
      <c r="A3505" t="s">
        <v>72</v>
      </c>
      <c r="B3505" t="s">
        <v>73</v>
      </c>
      <c r="C3505" t="s">
        <v>74</v>
      </c>
      <c r="E3505" t="str">
        <f>"FES1162719401"</f>
        <v>FES1162719401</v>
      </c>
      <c r="F3505" s="3">
        <v>43763</v>
      </c>
      <c r="G3505">
        <v>202004</v>
      </c>
      <c r="H3505" t="s">
        <v>75</v>
      </c>
      <c r="I3505" t="s">
        <v>76</v>
      </c>
      <c r="J3505" t="s">
        <v>77</v>
      </c>
      <c r="K3505" t="s">
        <v>78</v>
      </c>
      <c r="L3505" t="s">
        <v>119</v>
      </c>
      <c r="M3505" t="s">
        <v>120</v>
      </c>
      <c r="N3505" t="s">
        <v>121</v>
      </c>
      <c r="O3505" t="s">
        <v>82</v>
      </c>
      <c r="P3505" t="str">
        <f>"2170711327                    "</f>
        <v xml:space="preserve">2170711327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10.99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0.7</v>
      </c>
      <c r="BJ3505">
        <v>2.1</v>
      </c>
      <c r="BK3505">
        <v>2.5</v>
      </c>
      <c r="BL3505" s="4">
        <v>63.32</v>
      </c>
      <c r="BM3505" s="4">
        <v>9.5</v>
      </c>
      <c r="BN3505" s="4">
        <v>72.819999999999993</v>
      </c>
      <c r="BO3505" s="4">
        <v>72.819999999999993</v>
      </c>
      <c r="BQ3505" t="s">
        <v>95</v>
      </c>
      <c r="BR3505" t="s">
        <v>84</v>
      </c>
      <c r="BS3505" s="3">
        <v>43766</v>
      </c>
      <c r="BT3505" s="5">
        <v>0.40277777777777773</v>
      </c>
      <c r="BU3505" t="s">
        <v>3322</v>
      </c>
      <c r="BV3505" t="s">
        <v>90</v>
      </c>
      <c r="BY3505">
        <v>10564.4</v>
      </c>
      <c r="CC3505" t="s">
        <v>120</v>
      </c>
      <c r="CD3505">
        <v>6001</v>
      </c>
      <c r="CE3505" t="s">
        <v>96</v>
      </c>
      <c r="CF3505" s="3">
        <v>43767</v>
      </c>
      <c r="CI3505">
        <v>1</v>
      </c>
      <c r="CJ3505">
        <v>1</v>
      </c>
      <c r="CK3505">
        <v>21</v>
      </c>
      <c r="CL3505" t="s">
        <v>87</v>
      </c>
    </row>
    <row r="3506" spans="1:90">
      <c r="A3506" t="s">
        <v>72</v>
      </c>
      <c r="B3506" t="s">
        <v>73</v>
      </c>
      <c r="C3506" t="s">
        <v>74</v>
      </c>
      <c r="E3506" t="str">
        <f>"FES1162719414"</f>
        <v>FES1162719414</v>
      </c>
      <c r="F3506" s="3">
        <v>43763</v>
      </c>
      <c r="G3506">
        <v>202004</v>
      </c>
      <c r="H3506" t="s">
        <v>75</v>
      </c>
      <c r="I3506" t="s">
        <v>76</v>
      </c>
      <c r="J3506" t="s">
        <v>77</v>
      </c>
      <c r="K3506" t="s">
        <v>78</v>
      </c>
      <c r="L3506" t="s">
        <v>92</v>
      </c>
      <c r="M3506" t="s">
        <v>93</v>
      </c>
      <c r="N3506" t="s">
        <v>276</v>
      </c>
      <c r="O3506" t="s">
        <v>82</v>
      </c>
      <c r="P3506" t="str">
        <f>"2170711489                    "</f>
        <v xml:space="preserve">2170711489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8.7899999999999991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0.8</v>
      </c>
      <c r="BJ3506">
        <v>1.7</v>
      </c>
      <c r="BK3506">
        <v>2</v>
      </c>
      <c r="BL3506" s="4">
        <v>50.66</v>
      </c>
      <c r="BM3506" s="4">
        <v>7.6</v>
      </c>
      <c r="BN3506" s="4">
        <v>58.26</v>
      </c>
      <c r="BO3506" s="4">
        <v>58.26</v>
      </c>
      <c r="BQ3506" t="s">
        <v>95</v>
      </c>
      <c r="BR3506" t="s">
        <v>84</v>
      </c>
      <c r="BS3506" s="3">
        <v>43766</v>
      </c>
      <c r="BT3506" s="5">
        <v>0.41666666666666669</v>
      </c>
      <c r="BU3506" t="s">
        <v>917</v>
      </c>
      <c r="BV3506" t="s">
        <v>90</v>
      </c>
      <c r="BY3506">
        <v>8471.7199999999993</v>
      </c>
      <c r="CC3506" t="s">
        <v>93</v>
      </c>
      <c r="CD3506">
        <v>7441</v>
      </c>
      <c r="CE3506" t="s">
        <v>86</v>
      </c>
      <c r="CF3506" s="3">
        <v>43767</v>
      </c>
      <c r="CI3506">
        <v>1</v>
      </c>
      <c r="CJ3506">
        <v>1</v>
      </c>
      <c r="CK3506">
        <v>21</v>
      </c>
      <c r="CL3506" t="s">
        <v>87</v>
      </c>
    </row>
    <row r="3507" spans="1:90">
      <c r="A3507" t="s">
        <v>72</v>
      </c>
      <c r="B3507" t="s">
        <v>73</v>
      </c>
      <c r="C3507" t="s">
        <v>74</v>
      </c>
      <c r="E3507" t="str">
        <f>"FES1162719283"</f>
        <v>FES1162719283</v>
      </c>
      <c r="F3507" s="3">
        <v>43763</v>
      </c>
      <c r="G3507">
        <v>202004</v>
      </c>
      <c r="H3507" t="s">
        <v>75</v>
      </c>
      <c r="I3507" t="s">
        <v>76</v>
      </c>
      <c r="J3507" t="s">
        <v>77</v>
      </c>
      <c r="K3507" t="s">
        <v>78</v>
      </c>
      <c r="L3507" t="s">
        <v>162</v>
      </c>
      <c r="M3507" t="s">
        <v>163</v>
      </c>
      <c r="N3507" t="s">
        <v>164</v>
      </c>
      <c r="O3507" t="s">
        <v>82</v>
      </c>
      <c r="P3507" t="str">
        <f>"2170709967                    "</f>
        <v xml:space="preserve">2170709967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24.73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2.9</v>
      </c>
      <c r="BJ3507">
        <v>0.9</v>
      </c>
      <c r="BK3507">
        <v>3</v>
      </c>
      <c r="BL3507" s="4">
        <v>142.49</v>
      </c>
      <c r="BM3507" s="4">
        <v>21.37</v>
      </c>
      <c r="BN3507" s="4">
        <v>163.86</v>
      </c>
      <c r="BO3507" s="4">
        <v>163.86</v>
      </c>
      <c r="BQ3507" t="s">
        <v>83</v>
      </c>
      <c r="BR3507" t="s">
        <v>84</v>
      </c>
      <c r="BS3507" s="3">
        <v>43766</v>
      </c>
      <c r="BT3507" s="5">
        <v>0.41666666666666669</v>
      </c>
      <c r="BU3507" t="s">
        <v>3323</v>
      </c>
      <c r="BV3507" t="s">
        <v>90</v>
      </c>
      <c r="BY3507">
        <v>4566.95</v>
      </c>
      <c r="CC3507" t="s">
        <v>163</v>
      </c>
      <c r="CD3507">
        <v>7130</v>
      </c>
      <c r="CE3507" t="s">
        <v>86</v>
      </c>
      <c r="CF3507" s="3">
        <v>43767</v>
      </c>
      <c r="CI3507">
        <v>0</v>
      </c>
      <c r="CJ3507">
        <v>0</v>
      </c>
      <c r="CK3507">
        <v>23</v>
      </c>
      <c r="CL3507" t="s">
        <v>87</v>
      </c>
    </row>
    <row r="3508" spans="1:90">
      <c r="A3508" t="s">
        <v>72</v>
      </c>
      <c r="B3508" t="s">
        <v>73</v>
      </c>
      <c r="C3508" t="s">
        <v>74</v>
      </c>
      <c r="E3508" t="str">
        <f>"FES1162719284"</f>
        <v>FES1162719284</v>
      </c>
      <c r="F3508" s="3">
        <v>43763</v>
      </c>
      <c r="G3508">
        <v>202004</v>
      </c>
      <c r="H3508" t="s">
        <v>75</v>
      </c>
      <c r="I3508" t="s">
        <v>76</v>
      </c>
      <c r="J3508" t="s">
        <v>77</v>
      </c>
      <c r="K3508" t="s">
        <v>78</v>
      </c>
      <c r="L3508" t="s">
        <v>162</v>
      </c>
      <c r="M3508" t="s">
        <v>163</v>
      </c>
      <c r="N3508" t="s">
        <v>164</v>
      </c>
      <c r="O3508" t="s">
        <v>82</v>
      </c>
      <c r="P3508" t="str">
        <f>"2170709970                    "</f>
        <v xml:space="preserve">2170709970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24.73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3</v>
      </c>
      <c r="BJ3508">
        <v>0.9</v>
      </c>
      <c r="BK3508">
        <v>3</v>
      </c>
      <c r="BL3508" s="4">
        <v>142.49</v>
      </c>
      <c r="BM3508" s="4">
        <v>21.37</v>
      </c>
      <c r="BN3508" s="4">
        <v>163.86</v>
      </c>
      <c r="BO3508" s="4">
        <v>163.86</v>
      </c>
      <c r="BQ3508" t="s">
        <v>83</v>
      </c>
      <c r="BR3508" t="s">
        <v>84</v>
      </c>
      <c r="BS3508" s="3">
        <v>43766</v>
      </c>
      <c r="BT3508" s="5">
        <v>0.41666666666666669</v>
      </c>
      <c r="BU3508" t="s">
        <v>3323</v>
      </c>
      <c r="BV3508" t="s">
        <v>90</v>
      </c>
      <c r="BY3508">
        <v>4705.28</v>
      </c>
      <c r="CC3508" t="s">
        <v>163</v>
      </c>
      <c r="CD3508">
        <v>7130</v>
      </c>
      <c r="CE3508" t="s">
        <v>86</v>
      </c>
      <c r="CF3508" s="3">
        <v>43767</v>
      </c>
      <c r="CI3508">
        <v>0</v>
      </c>
      <c r="CJ3508">
        <v>0</v>
      </c>
      <c r="CK3508">
        <v>23</v>
      </c>
      <c r="CL3508" t="s">
        <v>87</v>
      </c>
    </row>
    <row r="3509" spans="1:90">
      <c r="A3509" t="s">
        <v>72</v>
      </c>
      <c r="B3509" t="s">
        <v>73</v>
      </c>
      <c r="C3509" t="s">
        <v>74</v>
      </c>
      <c r="E3509" t="str">
        <f>"FES1162719404"</f>
        <v>FES1162719404</v>
      </c>
      <c r="F3509" s="3">
        <v>43763</v>
      </c>
      <c r="G3509">
        <v>202004</v>
      </c>
      <c r="H3509" t="s">
        <v>75</v>
      </c>
      <c r="I3509" t="s">
        <v>76</v>
      </c>
      <c r="J3509" t="s">
        <v>77</v>
      </c>
      <c r="K3509" t="s">
        <v>78</v>
      </c>
      <c r="L3509" t="s">
        <v>175</v>
      </c>
      <c r="M3509" t="s">
        <v>176</v>
      </c>
      <c r="N3509" t="s">
        <v>1162</v>
      </c>
      <c r="O3509" t="s">
        <v>82</v>
      </c>
      <c r="P3509" t="str">
        <f>"2170711352                    "</f>
        <v xml:space="preserve">2170711352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8.7899999999999991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2</v>
      </c>
      <c r="BJ3509">
        <v>1.9</v>
      </c>
      <c r="BK3509">
        <v>2</v>
      </c>
      <c r="BL3509" s="4">
        <v>50.66</v>
      </c>
      <c r="BM3509" s="4">
        <v>7.6</v>
      </c>
      <c r="BN3509" s="4">
        <v>58.26</v>
      </c>
      <c r="BO3509" s="4">
        <v>58.26</v>
      </c>
      <c r="BQ3509" t="s">
        <v>101</v>
      </c>
      <c r="BR3509" t="s">
        <v>84</v>
      </c>
      <c r="BS3509" s="3">
        <v>43766</v>
      </c>
      <c r="BT3509" s="5">
        <v>0.33611111111111108</v>
      </c>
      <c r="BU3509" t="s">
        <v>3324</v>
      </c>
      <c r="BV3509" t="s">
        <v>90</v>
      </c>
      <c r="BY3509">
        <v>9311.6200000000008</v>
      </c>
      <c r="CA3509" t="s">
        <v>3325</v>
      </c>
      <c r="CC3509" t="s">
        <v>176</v>
      </c>
      <c r="CD3509">
        <v>4064</v>
      </c>
      <c r="CE3509" t="s">
        <v>86</v>
      </c>
      <c r="CF3509" s="3">
        <v>43767</v>
      </c>
      <c r="CI3509">
        <v>1</v>
      </c>
      <c r="CJ3509">
        <v>1</v>
      </c>
      <c r="CK3509">
        <v>21</v>
      </c>
      <c r="CL3509" t="s">
        <v>87</v>
      </c>
    </row>
    <row r="3510" spans="1:90">
      <c r="A3510" t="s">
        <v>72</v>
      </c>
      <c r="B3510" t="s">
        <v>73</v>
      </c>
      <c r="C3510" t="s">
        <v>74</v>
      </c>
      <c r="E3510" t="str">
        <f>"FES1162719459"</f>
        <v>FES1162719459</v>
      </c>
      <c r="F3510" s="3">
        <v>43763</v>
      </c>
      <c r="G3510">
        <v>202004</v>
      </c>
      <c r="H3510" t="s">
        <v>75</v>
      </c>
      <c r="I3510" t="s">
        <v>76</v>
      </c>
      <c r="J3510" t="s">
        <v>77</v>
      </c>
      <c r="K3510" t="s">
        <v>78</v>
      </c>
      <c r="L3510" t="s">
        <v>2178</v>
      </c>
      <c r="M3510" t="s">
        <v>2179</v>
      </c>
      <c r="N3510" t="s">
        <v>2220</v>
      </c>
      <c r="O3510" t="s">
        <v>82</v>
      </c>
      <c r="P3510" t="str">
        <f>"2170707160                    "</f>
        <v xml:space="preserve">2170707160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8.7899999999999991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1.1000000000000001</v>
      </c>
      <c r="BJ3510">
        <v>1.8</v>
      </c>
      <c r="BK3510">
        <v>2</v>
      </c>
      <c r="BL3510" s="4">
        <v>50.66</v>
      </c>
      <c r="BM3510" s="4">
        <v>7.6</v>
      </c>
      <c r="BN3510" s="4">
        <v>58.26</v>
      </c>
      <c r="BO3510" s="4">
        <v>58.26</v>
      </c>
      <c r="BQ3510" t="s">
        <v>95</v>
      </c>
      <c r="BR3510" t="s">
        <v>84</v>
      </c>
      <c r="BS3510" s="3">
        <v>43766</v>
      </c>
      <c r="BT3510" s="5">
        <v>0.48472222222222222</v>
      </c>
      <c r="BU3510" t="s">
        <v>3326</v>
      </c>
      <c r="BV3510" t="s">
        <v>90</v>
      </c>
      <c r="BY3510">
        <v>9210.7199999999993</v>
      </c>
      <c r="CA3510" t="s">
        <v>133</v>
      </c>
      <c r="CC3510" t="s">
        <v>2179</v>
      </c>
      <c r="CD3510">
        <v>3310</v>
      </c>
      <c r="CE3510" t="s">
        <v>86</v>
      </c>
      <c r="CF3510" s="3">
        <v>43767</v>
      </c>
      <c r="CI3510">
        <v>1</v>
      </c>
      <c r="CJ3510">
        <v>1</v>
      </c>
      <c r="CK3510">
        <v>21</v>
      </c>
      <c r="CL3510" t="s">
        <v>87</v>
      </c>
    </row>
    <row r="3511" spans="1:90">
      <c r="A3511" t="s">
        <v>72</v>
      </c>
      <c r="B3511" t="s">
        <v>73</v>
      </c>
      <c r="C3511" t="s">
        <v>74</v>
      </c>
      <c r="E3511" t="str">
        <f>"FES1162719371"</f>
        <v>FES1162719371</v>
      </c>
      <c r="F3511" s="3">
        <v>43763</v>
      </c>
      <c r="G3511">
        <v>202004</v>
      </c>
      <c r="H3511" t="s">
        <v>75</v>
      </c>
      <c r="I3511" t="s">
        <v>76</v>
      </c>
      <c r="J3511" t="s">
        <v>77</v>
      </c>
      <c r="K3511" t="s">
        <v>78</v>
      </c>
      <c r="L3511" t="s">
        <v>326</v>
      </c>
      <c r="M3511" t="s">
        <v>327</v>
      </c>
      <c r="N3511" t="s">
        <v>2992</v>
      </c>
      <c r="O3511" t="s">
        <v>82</v>
      </c>
      <c r="P3511" t="str">
        <f>"2170713815                    "</f>
        <v xml:space="preserve">2170713815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17.579999999999998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3.6</v>
      </c>
      <c r="BJ3511">
        <v>1.7</v>
      </c>
      <c r="BK3511">
        <v>4</v>
      </c>
      <c r="BL3511" s="4">
        <v>101.29</v>
      </c>
      <c r="BM3511" s="4">
        <v>15.19</v>
      </c>
      <c r="BN3511" s="4">
        <v>116.48</v>
      </c>
      <c r="BO3511" s="4">
        <v>116.48</v>
      </c>
      <c r="BQ3511" t="s">
        <v>83</v>
      </c>
      <c r="BR3511" t="s">
        <v>84</v>
      </c>
      <c r="BS3511" s="3">
        <v>43766</v>
      </c>
      <c r="BT3511" s="5">
        <v>0.38194444444444442</v>
      </c>
      <c r="BU3511" t="s">
        <v>2994</v>
      </c>
      <c r="BV3511" t="s">
        <v>90</v>
      </c>
      <c r="BY3511">
        <v>8506.26</v>
      </c>
      <c r="CC3511" t="s">
        <v>327</v>
      </c>
      <c r="CD3511">
        <v>6230</v>
      </c>
      <c r="CE3511" t="s">
        <v>86</v>
      </c>
      <c r="CF3511" s="3">
        <v>43767</v>
      </c>
      <c r="CI3511">
        <v>1</v>
      </c>
      <c r="CJ3511">
        <v>1</v>
      </c>
      <c r="CK3511">
        <v>21</v>
      </c>
      <c r="CL3511" t="s">
        <v>87</v>
      </c>
    </row>
    <row r="3512" spans="1:90">
      <c r="A3512" t="s">
        <v>72</v>
      </c>
      <c r="B3512" t="s">
        <v>73</v>
      </c>
      <c r="C3512" t="s">
        <v>74</v>
      </c>
      <c r="E3512" t="str">
        <f>"FES1162719464"</f>
        <v>FES1162719464</v>
      </c>
      <c r="F3512" s="3">
        <v>43763</v>
      </c>
      <c r="G3512">
        <v>202004</v>
      </c>
      <c r="H3512" t="s">
        <v>75</v>
      </c>
      <c r="I3512" t="s">
        <v>76</v>
      </c>
      <c r="J3512" t="s">
        <v>77</v>
      </c>
      <c r="K3512" t="s">
        <v>78</v>
      </c>
      <c r="L3512" t="s">
        <v>215</v>
      </c>
      <c r="M3512" t="s">
        <v>216</v>
      </c>
      <c r="N3512" t="s">
        <v>989</v>
      </c>
      <c r="O3512" t="s">
        <v>82</v>
      </c>
      <c r="P3512" t="str">
        <f>"217071393                     "</f>
        <v xml:space="preserve">217071393 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10.99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0.8</v>
      </c>
      <c r="BJ3512">
        <v>2.2999999999999998</v>
      </c>
      <c r="BK3512">
        <v>2.5</v>
      </c>
      <c r="BL3512" s="4">
        <v>63.32</v>
      </c>
      <c r="BM3512" s="4">
        <v>9.5</v>
      </c>
      <c r="BN3512" s="4">
        <v>72.819999999999993</v>
      </c>
      <c r="BO3512" s="4">
        <v>72.819999999999993</v>
      </c>
      <c r="BQ3512" t="s">
        <v>83</v>
      </c>
      <c r="BR3512" t="s">
        <v>84</v>
      </c>
      <c r="BS3512" s="3">
        <v>43766</v>
      </c>
      <c r="BT3512" s="5">
        <v>0.37847222222222227</v>
      </c>
      <c r="BU3512" t="s">
        <v>2035</v>
      </c>
      <c r="BV3512" t="s">
        <v>90</v>
      </c>
      <c r="BY3512">
        <v>11543</v>
      </c>
      <c r="CA3512" t="s">
        <v>2036</v>
      </c>
      <c r="CC3512" t="s">
        <v>216</v>
      </c>
      <c r="CD3512">
        <v>3212</v>
      </c>
      <c r="CE3512" t="s">
        <v>96</v>
      </c>
      <c r="CF3512" s="3">
        <v>43767</v>
      </c>
      <c r="CI3512">
        <v>1</v>
      </c>
      <c r="CJ3512">
        <v>1</v>
      </c>
      <c r="CK3512">
        <v>21</v>
      </c>
      <c r="CL3512" t="s">
        <v>87</v>
      </c>
    </row>
    <row r="3513" spans="1:90">
      <c r="A3513" t="s">
        <v>72</v>
      </c>
      <c r="B3513" t="s">
        <v>73</v>
      </c>
      <c r="C3513" t="s">
        <v>74</v>
      </c>
      <c r="E3513" t="str">
        <f>"FES1162719296"</f>
        <v>FES1162719296</v>
      </c>
      <c r="F3513" s="3">
        <v>43763</v>
      </c>
      <c r="G3513">
        <v>202004</v>
      </c>
      <c r="H3513" t="s">
        <v>75</v>
      </c>
      <c r="I3513" t="s">
        <v>76</v>
      </c>
      <c r="J3513" t="s">
        <v>77</v>
      </c>
      <c r="K3513" t="s">
        <v>78</v>
      </c>
      <c r="L3513" t="s">
        <v>175</v>
      </c>
      <c r="M3513" t="s">
        <v>176</v>
      </c>
      <c r="N3513" t="s">
        <v>2950</v>
      </c>
      <c r="O3513" t="s">
        <v>82</v>
      </c>
      <c r="P3513" t="str">
        <f>"2170711797                    "</f>
        <v xml:space="preserve">2170711797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8.7899999999999991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1.1000000000000001</v>
      </c>
      <c r="BJ3513">
        <v>1.7</v>
      </c>
      <c r="BK3513">
        <v>2</v>
      </c>
      <c r="BL3513" s="4">
        <v>50.66</v>
      </c>
      <c r="BM3513" s="4">
        <v>7.6</v>
      </c>
      <c r="BN3513" s="4">
        <v>58.26</v>
      </c>
      <c r="BO3513" s="4">
        <v>58.26</v>
      </c>
      <c r="BQ3513" t="s">
        <v>101</v>
      </c>
      <c r="BR3513" t="s">
        <v>84</v>
      </c>
      <c r="BS3513" s="3">
        <v>43767</v>
      </c>
      <c r="BT3513" s="5">
        <v>0.34375</v>
      </c>
      <c r="BU3513" t="s">
        <v>3327</v>
      </c>
      <c r="BV3513" t="s">
        <v>87</v>
      </c>
      <c r="BW3513" t="s">
        <v>903</v>
      </c>
      <c r="BX3513" t="s">
        <v>904</v>
      </c>
      <c r="BY3513">
        <v>8497.2999999999993</v>
      </c>
      <c r="CA3513" t="s">
        <v>128</v>
      </c>
      <c r="CC3513" t="s">
        <v>176</v>
      </c>
      <c r="CD3513">
        <v>4068</v>
      </c>
      <c r="CE3513" t="s">
        <v>96</v>
      </c>
      <c r="CF3513" s="3">
        <v>43768</v>
      </c>
      <c r="CI3513">
        <v>1</v>
      </c>
      <c r="CJ3513">
        <v>2</v>
      </c>
      <c r="CK3513">
        <v>21</v>
      </c>
      <c r="CL3513" t="s">
        <v>87</v>
      </c>
    </row>
    <row r="3514" spans="1:90">
      <c r="A3514" t="s">
        <v>72</v>
      </c>
      <c r="B3514" t="s">
        <v>73</v>
      </c>
      <c r="C3514" t="s">
        <v>74</v>
      </c>
      <c r="E3514" t="str">
        <f>"FES1162719367"</f>
        <v>FES1162719367</v>
      </c>
      <c r="F3514" s="3">
        <v>43763</v>
      </c>
      <c r="G3514">
        <v>202004</v>
      </c>
      <c r="H3514" t="s">
        <v>75</v>
      </c>
      <c r="I3514" t="s">
        <v>76</v>
      </c>
      <c r="J3514" t="s">
        <v>77</v>
      </c>
      <c r="K3514" t="s">
        <v>78</v>
      </c>
      <c r="L3514" t="s">
        <v>570</v>
      </c>
      <c r="M3514" t="s">
        <v>571</v>
      </c>
      <c r="N3514" t="s">
        <v>2528</v>
      </c>
      <c r="O3514" t="s">
        <v>82</v>
      </c>
      <c r="P3514" t="str">
        <f>"2170713926                    "</f>
        <v xml:space="preserve">2170713926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8.7899999999999991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0.9</v>
      </c>
      <c r="BJ3514">
        <v>1.8</v>
      </c>
      <c r="BK3514">
        <v>2</v>
      </c>
      <c r="BL3514" s="4">
        <v>50.66</v>
      </c>
      <c r="BM3514" s="4">
        <v>7.6</v>
      </c>
      <c r="BN3514" s="4">
        <v>58.26</v>
      </c>
      <c r="BO3514" s="4">
        <v>58.26</v>
      </c>
      <c r="BQ3514" t="s">
        <v>1184</v>
      </c>
      <c r="BR3514" t="s">
        <v>84</v>
      </c>
      <c r="BS3514" s="3">
        <v>43766</v>
      </c>
      <c r="BT3514" s="5">
        <v>0.36874999999999997</v>
      </c>
      <c r="BU3514" t="s">
        <v>2529</v>
      </c>
      <c r="BV3514" t="s">
        <v>90</v>
      </c>
      <c r="BY3514">
        <v>8868.6200000000008</v>
      </c>
      <c r="CA3514" t="s">
        <v>128</v>
      </c>
      <c r="CC3514" t="s">
        <v>571</v>
      </c>
      <c r="CD3514">
        <v>4026</v>
      </c>
      <c r="CE3514" t="s">
        <v>96</v>
      </c>
      <c r="CF3514" s="3">
        <v>43767</v>
      </c>
      <c r="CI3514">
        <v>1</v>
      </c>
      <c r="CJ3514">
        <v>1</v>
      </c>
      <c r="CK3514">
        <v>21</v>
      </c>
      <c r="CL3514" t="s">
        <v>87</v>
      </c>
    </row>
    <row r="3515" spans="1:90">
      <c r="A3515" t="s">
        <v>72</v>
      </c>
      <c r="B3515" t="s">
        <v>73</v>
      </c>
      <c r="C3515" t="s">
        <v>74</v>
      </c>
      <c r="E3515" t="str">
        <f>"FES1162719384"</f>
        <v>FES1162719384</v>
      </c>
      <c r="F3515" s="3">
        <v>43763</v>
      </c>
      <c r="G3515">
        <v>202004</v>
      </c>
      <c r="H3515" t="s">
        <v>75</v>
      </c>
      <c r="I3515" t="s">
        <v>76</v>
      </c>
      <c r="J3515" t="s">
        <v>77</v>
      </c>
      <c r="K3515" t="s">
        <v>78</v>
      </c>
      <c r="L3515" t="s">
        <v>75</v>
      </c>
      <c r="M3515" t="s">
        <v>76</v>
      </c>
      <c r="N3515" t="s">
        <v>88</v>
      </c>
      <c r="O3515" t="s">
        <v>82</v>
      </c>
      <c r="P3515" t="str">
        <f>"2170713948                    "</f>
        <v xml:space="preserve">2170713948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6.87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0.2</v>
      </c>
      <c r="BJ3515">
        <v>1.8</v>
      </c>
      <c r="BK3515">
        <v>2</v>
      </c>
      <c r="BL3515" s="4">
        <v>39.58</v>
      </c>
      <c r="BM3515" s="4">
        <v>5.94</v>
      </c>
      <c r="BN3515" s="4">
        <v>45.52</v>
      </c>
      <c r="BO3515" s="4">
        <v>45.52</v>
      </c>
      <c r="BQ3515" t="s">
        <v>83</v>
      </c>
      <c r="BR3515" t="s">
        <v>84</v>
      </c>
      <c r="BS3515" s="3">
        <v>43766</v>
      </c>
      <c r="BT3515" s="5">
        <v>0.31597222222222221</v>
      </c>
      <c r="BU3515" t="s">
        <v>2259</v>
      </c>
      <c r="BV3515" t="s">
        <v>90</v>
      </c>
      <c r="BY3515">
        <v>8862.36</v>
      </c>
      <c r="CA3515" t="s">
        <v>133</v>
      </c>
      <c r="CC3515" t="s">
        <v>76</v>
      </c>
      <c r="CD3515">
        <v>1600</v>
      </c>
      <c r="CE3515" t="s">
        <v>96</v>
      </c>
      <c r="CF3515" s="3">
        <v>43767</v>
      </c>
      <c r="CI3515">
        <v>1</v>
      </c>
      <c r="CJ3515">
        <v>1</v>
      </c>
      <c r="CK3515">
        <v>22</v>
      </c>
      <c r="CL3515" t="s">
        <v>87</v>
      </c>
    </row>
    <row r="3516" spans="1:90">
      <c r="A3516" t="s">
        <v>72</v>
      </c>
      <c r="B3516" t="s">
        <v>73</v>
      </c>
      <c r="C3516" t="s">
        <v>74</v>
      </c>
      <c r="E3516" t="str">
        <f>"FES1162719357"</f>
        <v>FES1162719357</v>
      </c>
      <c r="F3516" s="3">
        <v>43763</v>
      </c>
      <c r="G3516">
        <v>202004</v>
      </c>
      <c r="H3516" t="s">
        <v>75</v>
      </c>
      <c r="I3516" t="s">
        <v>76</v>
      </c>
      <c r="J3516" t="s">
        <v>77</v>
      </c>
      <c r="K3516" t="s">
        <v>78</v>
      </c>
      <c r="L3516" t="s">
        <v>92</v>
      </c>
      <c r="M3516" t="s">
        <v>93</v>
      </c>
      <c r="N3516" t="s">
        <v>3328</v>
      </c>
      <c r="O3516" t="s">
        <v>82</v>
      </c>
      <c r="P3516" t="str">
        <f>"2170713913                    "</f>
        <v xml:space="preserve">2170713913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8.7899999999999991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0.2</v>
      </c>
      <c r="BJ3516">
        <v>1.4</v>
      </c>
      <c r="BK3516">
        <v>1.5</v>
      </c>
      <c r="BL3516" s="4">
        <v>50.66</v>
      </c>
      <c r="BM3516" s="4">
        <v>7.6</v>
      </c>
      <c r="BN3516" s="4">
        <v>58.26</v>
      </c>
      <c r="BO3516" s="4">
        <v>58.26</v>
      </c>
      <c r="BQ3516" t="s">
        <v>83</v>
      </c>
      <c r="BR3516" t="s">
        <v>84</v>
      </c>
      <c r="BS3516" s="3">
        <v>43766</v>
      </c>
      <c r="BT3516" s="5">
        <v>0.41666666666666669</v>
      </c>
      <c r="BU3516" t="s">
        <v>3329</v>
      </c>
      <c r="BV3516" t="s">
        <v>90</v>
      </c>
      <c r="BY3516">
        <v>6859.25</v>
      </c>
      <c r="CC3516" t="s">
        <v>93</v>
      </c>
      <c r="CD3516">
        <v>7750</v>
      </c>
      <c r="CE3516" t="s">
        <v>96</v>
      </c>
      <c r="CF3516" s="3">
        <v>43767</v>
      </c>
      <c r="CI3516">
        <v>4</v>
      </c>
      <c r="CJ3516">
        <v>1</v>
      </c>
      <c r="CK3516">
        <v>21</v>
      </c>
      <c r="CL3516" t="s">
        <v>87</v>
      </c>
    </row>
    <row r="3517" spans="1:90">
      <c r="A3517" t="s">
        <v>72</v>
      </c>
      <c r="B3517" t="s">
        <v>73</v>
      </c>
      <c r="C3517" t="s">
        <v>74</v>
      </c>
      <c r="E3517" t="str">
        <f>"FES1162719308"</f>
        <v>FES1162719308</v>
      </c>
      <c r="F3517" s="3">
        <v>43763</v>
      </c>
      <c r="G3517">
        <v>202004</v>
      </c>
      <c r="H3517" t="s">
        <v>75</v>
      </c>
      <c r="I3517" t="s">
        <v>76</v>
      </c>
      <c r="J3517" t="s">
        <v>77</v>
      </c>
      <c r="K3517" t="s">
        <v>78</v>
      </c>
      <c r="L3517" t="s">
        <v>114</v>
      </c>
      <c r="M3517" t="s">
        <v>115</v>
      </c>
      <c r="N3517" t="s">
        <v>2033</v>
      </c>
      <c r="O3517" t="s">
        <v>82</v>
      </c>
      <c r="P3517" t="str">
        <f>"2170711879                    "</f>
        <v xml:space="preserve">2170711879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8.7899999999999991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0.2</v>
      </c>
      <c r="BJ3517">
        <v>1</v>
      </c>
      <c r="BK3517">
        <v>1</v>
      </c>
      <c r="BL3517" s="4">
        <v>50.66</v>
      </c>
      <c r="BM3517" s="4">
        <v>7.6</v>
      </c>
      <c r="BN3517" s="4">
        <v>58.26</v>
      </c>
      <c r="BO3517" s="4">
        <v>58.26</v>
      </c>
      <c r="BQ3517" t="s">
        <v>83</v>
      </c>
      <c r="BR3517" t="s">
        <v>84</v>
      </c>
      <c r="BS3517" s="3">
        <v>43766</v>
      </c>
      <c r="BT3517" s="5">
        <v>0.4375</v>
      </c>
      <c r="BU3517" t="s">
        <v>3330</v>
      </c>
      <c r="BV3517" t="s">
        <v>90</v>
      </c>
      <c r="BY3517">
        <v>4940.21</v>
      </c>
      <c r="CC3517" t="s">
        <v>115</v>
      </c>
      <c r="CD3517">
        <v>181</v>
      </c>
      <c r="CE3517" t="s">
        <v>96</v>
      </c>
      <c r="CF3517" s="3">
        <v>43767</v>
      </c>
      <c r="CI3517">
        <v>1</v>
      </c>
      <c r="CJ3517">
        <v>1</v>
      </c>
      <c r="CK3517">
        <v>21</v>
      </c>
      <c r="CL3517" t="s">
        <v>87</v>
      </c>
    </row>
    <row r="3518" spans="1:90">
      <c r="A3518" t="s">
        <v>72</v>
      </c>
      <c r="B3518" t="s">
        <v>73</v>
      </c>
      <c r="C3518" t="s">
        <v>74</v>
      </c>
      <c r="E3518" t="str">
        <f>"FES1162719431"</f>
        <v>FES1162719431</v>
      </c>
      <c r="F3518" s="3">
        <v>43763</v>
      </c>
      <c r="G3518">
        <v>202004</v>
      </c>
      <c r="H3518" t="s">
        <v>75</v>
      </c>
      <c r="I3518" t="s">
        <v>76</v>
      </c>
      <c r="J3518" t="s">
        <v>77</v>
      </c>
      <c r="K3518" t="s">
        <v>78</v>
      </c>
      <c r="L3518" t="s">
        <v>92</v>
      </c>
      <c r="M3518" t="s">
        <v>93</v>
      </c>
      <c r="N3518" t="s">
        <v>3245</v>
      </c>
      <c r="O3518" t="s">
        <v>82</v>
      </c>
      <c r="P3518" t="str">
        <f>"2170713669                    "</f>
        <v xml:space="preserve">2170713669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8.7899999999999991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0.2</v>
      </c>
      <c r="BJ3518">
        <v>0.9</v>
      </c>
      <c r="BK3518">
        <v>1</v>
      </c>
      <c r="BL3518" s="4">
        <v>50.66</v>
      </c>
      <c r="BM3518" s="4">
        <v>7.6</v>
      </c>
      <c r="BN3518" s="4">
        <v>58.26</v>
      </c>
      <c r="BO3518" s="4">
        <v>58.26</v>
      </c>
      <c r="BQ3518" t="s">
        <v>83</v>
      </c>
      <c r="BR3518" t="s">
        <v>84</v>
      </c>
      <c r="BS3518" s="3">
        <v>43766</v>
      </c>
      <c r="BT3518" s="5">
        <v>0.41666666666666669</v>
      </c>
      <c r="BU3518" t="s">
        <v>3331</v>
      </c>
      <c r="BV3518" t="s">
        <v>90</v>
      </c>
      <c r="BY3518">
        <v>4446.76</v>
      </c>
      <c r="CC3518" t="s">
        <v>93</v>
      </c>
      <c r="CD3518">
        <v>7945</v>
      </c>
      <c r="CE3518" t="s">
        <v>96</v>
      </c>
      <c r="CF3518" s="3">
        <v>43767</v>
      </c>
      <c r="CI3518">
        <v>1</v>
      </c>
      <c r="CJ3518">
        <v>1</v>
      </c>
      <c r="CK3518">
        <v>21</v>
      </c>
      <c r="CL3518" t="s">
        <v>87</v>
      </c>
    </row>
    <row r="3519" spans="1:90">
      <c r="A3519" t="s">
        <v>72</v>
      </c>
      <c r="B3519" t="s">
        <v>73</v>
      </c>
      <c r="C3519" t="s">
        <v>74</v>
      </c>
      <c r="E3519" t="str">
        <f>"FES1162719396"</f>
        <v>FES1162719396</v>
      </c>
      <c r="F3519" s="3">
        <v>43763</v>
      </c>
      <c r="G3519">
        <v>202004</v>
      </c>
      <c r="H3519" t="s">
        <v>75</v>
      </c>
      <c r="I3519" t="s">
        <v>76</v>
      </c>
      <c r="J3519" t="s">
        <v>77</v>
      </c>
      <c r="K3519" t="s">
        <v>78</v>
      </c>
      <c r="L3519" t="s">
        <v>92</v>
      </c>
      <c r="M3519" t="s">
        <v>93</v>
      </c>
      <c r="N3519" t="s">
        <v>94</v>
      </c>
      <c r="O3519" t="s">
        <v>82</v>
      </c>
      <c r="P3519" t="str">
        <f>"2170711129                    "</f>
        <v xml:space="preserve">2170711129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8.7899999999999991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0.2</v>
      </c>
      <c r="BJ3519">
        <v>1.4</v>
      </c>
      <c r="BK3519">
        <v>1.5</v>
      </c>
      <c r="BL3519" s="4">
        <v>50.66</v>
      </c>
      <c r="BM3519" s="4">
        <v>7.6</v>
      </c>
      <c r="BN3519" s="4">
        <v>58.26</v>
      </c>
      <c r="BO3519" s="4">
        <v>58.26</v>
      </c>
      <c r="BQ3519" t="s">
        <v>95</v>
      </c>
      <c r="BR3519" t="s">
        <v>84</v>
      </c>
      <c r="BS3519" s="3">
        <v>43766</v>
      </c>
      <c r="BT3519" s="5">
        <v>0.41666666666666669</v>
      </c>
      <c r="BU3519" t="s">
        <v>3332</v>
      </c>
      <c r="BV3519" t="s">
        <v>90</v>
      </c>
      <c r="BY3519">
        <v>6832.9</v>
      </c>
      <c r="CC3519" t="s">
        <v>93</v>
      </c>
      <c r="CD3519">
        <v>7441</v>
      </c>
      <c r="CE3519" t="s">
        <v>96</v>
      </c>
      <c r="CF3519" s="3">
        <v>43767</v>
      </c>
      <c r="CI3519">
        <v>1</v>
      </c>
      <c r="CJ3519">
        <v>1</v>
      </c>
      <c r="CK3519">
        <v>21</v>
      </c>
      <c r="CL3519" t="s">
        <v>87</v>
      </c>
    </row>
    <row r="3520" spans="1:90">
      <c r="A3520" t="s">
        <v>72</v>
      </c>
      <c r="B3520" t="s">
        <v>73</v>
      </c>
      <c r="C3520" t="s">
        <v>74</v>
      </c>
      <c r="E3520" t="str">
        <f>"FES1162719472"</f>
        <v>FES1162719472</v>
      </c>
      <c r="F3520" s="3">
        <v>43763</v>
      </c>
      <c r="G3520">
        <v>202004</v>
      </c>
      <c r="H3520" t="s">
        <v>75</v>
      </c>
      <c r="I3520" t="s">
        <v>76</v>
      </c>
      <c r="J3520" t="s">
        <v>77</v>
      </c>
      <c r="K3520" t="s">
        <v>78</v>
      </c>
      <c r="L3520" t="s">
        <v>119</v>
      </c>
      <c r="M3520" t="s">
        <v>120</v>
      </c>
      <c r="N3520" t="s">
        <v>220</v>
      </c>
      <c r="O3520" t="s">
        <v>82</v>
      </c>
      <c r="P3520" t="str">
        <f>"2170713994                    "</f>
        <v xml:space="preserve">2170713994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28.56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6.4</v>
      </c>
      <c r="BJ3520">
        <v>3</v>
      </c>
      <c r="BK3520">
        <v>6.5</v>
      </c>
      <c r="BL3520" s="4">
        <v>164.57</v>
      </c>
      <c r="BM3520" s="4">
        <v>24.69</v>
      </c>
      <c r="BN3520" s="4">
        <v>189.26</v>
      </c>
      <c r="BO3520" s="4">
        <v>189.26</v>
      </c>
      <c r="BQ3520" t="s">
        <v>95</v>
      </c>
      <c r="BR3520" t="s">
        <v>84</v>
      </c>
      <c r="BS3520" s="3">
        <v>43766</v>
      </c>
      <c r="BT3520" s="5">
        <v>0.41041666666666665</v>
      </c>
      <c r="BU3520" t="s">
        <v>3333</v>
      </c>
      <c r="BV3520" t="s">
        <v>90</v>
      </c>
      <c r="BY3520">
        <v>15061.68</v>
      </c>
      <c r="CC3520" t="s">
        <v>120</v>
      </c>
      <c r="CD3520">
        <v>6001</v>
      </c>
      <c r="CE3520" t="s">
        <v>86</v>
      </c>
      <c r="CF3520" s="3">
        <v>43767</v>
      </c>
      <c r="CI3520">
        <v>1</v>
      </c>
      <c r="CJ3520">
        <v>1</v>
      </c>
      <c r="CK3520">
        <v>21</v>
      </c>
      <c r="CL3520" t="s">
        <v>87</v>
      </c>
    </row>
    <row r="3521" spans="1:90">
      <c r="A3521" t="s">
        <v>72</v>
      </c>
      <c r="B3521" t="s">
        <v>73</v>
      </c>
      <c r="C3521" t="s">
        <v>74</v>
      </c>
      <c r="E3521" t="str">
        <f>"FES1162719323"</f>
        <v>FES1162719323</v>
      </c>
      <c r="F3521" s="3">
        <v>43763</v>
      </c>
      <c r="G3521">
        <v>202004</v>
      </c>
      <c r="H3521" t="s">
        <v>75</v>
      </c>
      <c r="I3521" t="s">
        <v>76</v>
      </c>
      <c r="J3521" t="s">
        <v>77</v>
      </c>
      <c r="K3521" t="s">
        <v>78</v>
      </c>
      <c r="L3521" t="s">
        <v>222</v>
      </c>
      <c r="M3521" t="s">
        <v>223</v>
      </c>
      <c r="N3521" t="s">
        <v>738</v>
      </c>
      <c r="O3521" t="s">
        <v>82</v>
      </c>
      <c r="P3521" t="str">
        <f>"2170712020                    "</f>
        <v xml:space="preserve">2170712020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8.7899999999999991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0.2</v>
      </c>
      <c r="BJ3521">
        <v>1.5</v>
      </c>
      <c r="BK3521">
        <v>1.5</v>
      </c>
      <c r="BL3521" s="4">
        <v>50.66</v>
      </c>
      <c r="BM3521" s="4">
        <v>7.6</v>
      </c>
      <c r="BN3521" s="4">
        <v>58.26</v>
      </c>
      <c r="BO3521" s="4">
        <v>58.26</v>
      </c>
      <c r="BQ3521" t="s">
        <v>95</v>
      </c>
      <c r="BR3521" t="s">
        <v>84</v>
      </c>
      <c r="BS3521" s="3">
        <v>43766</v>
      </c>
      <c r="BT3521" s="5">
        <v>0.3611111111111111</v>
      </c>
      <c r="BU3521" t="s">
        <v>3334</v>
      </c>
      <c r="BV3521" t="s">
        <v>90</v>
      </c>
      <c r="BY3521">
        <v>7662.92</v>
      </c>
      <c r="CA3521" t="s">
        <v>664</v>
      </c>
      <c r="CC3521" t="s">
        <v>223</v>
      </c>
      <c r="CD3521">
        <v>157</v>
      </c>
      <c r="CE3521" t="s">
        <v>96</v>
      </c>
      <c r="CF3521" s="3">
        <v>43767</v>
      </c>
      <c r="CI3521">
        <v>1</v>
      </c>
      <c r="CJ3521">
        <v>1</v>
      </c>
      <c r="CK3521">
        <v>21</v>
      </c>
      <c r="CL3521" t="s">
        <v>87</v>
      </c>
    </row>
    <row r="3522" spans="1:90">
      <c r="A3522" t="s">
        <v>72</v>
      </c>
      <c r="B3522" t="s">
        <v>73</v>
      </c>
      <c r="C3522" t="s">
        <v>74</v>
      </c>
      <c r="E3522" t="str">
        <f>"FES1162719439"</f>
        <v>FES1162719439</v>
      </c>
      <c r="F3522" s="3">
        <v>43763</v>
      </c>
      <c r="G3522">
        <v>202004</v>
      </c>
      <c r="H3522" t="s">
        <v>75</v>
      </c>
      <c r="I3522" t="s">
        <v>76</v>
      </c>
      <c r="J3522" t="s">
        <v>77</v>
      </c>
      <c r="K3522" t="s">
        <v>78</v>
      </c>
      <c r="L3522" t="s">
        <v>175</v>
      </c>
      <c r="M3522" t="s">
        <v>176</v>
      </c>
      <c r="N3522" t="s">
        <v>1543</v>
      </c>
      <c r="O3522" t="s">
        <v>82</v>
      </c>
      <c r="P3522" t="str">
        <f>"2170708807                    "</f>
        <v xml:space="preserve">2170708807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8.7899999999999991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0.2</v>
      </c>
      <c r="BJ3522">
        <v>1.4</v>
      </c>
      <c r="BK3522">
        <v>1.5</v>
      </c>
      <c r="BL3522" s="4">
        <v>50.66</v>
      </c>
      <c r="BM3522" s="4">
        <v>7.6</v>
      </c>
      <c r="BN3522" s="4">
        <v>58.26</v>
      </c>
      <c r="BO3522" s="4">
        <v>58.26</v>
      </c>
      <c r="BQ3522" t="s">
        <v>83</v>
      </c>
      <c r="BR3522" t="s">
        <v>84</v>
      </c>
      <c r="BS3522" s="3">
        <v>43766</v>
      </c>
      <c r="BT3522" s="5">
        <v>0.3520833333333333</v>
      </c>
      <c r="BU3522" t="s">
        <v>2542</v>
      </c>
      <c r="BV3522" t="s">
        <v>90</v>
      </c>
      <c r="BY3522">
        <v>7120.08</v>
      </c>
      <c r="CA3522" t="s">
        <v>103</v>
      </c>
      <c r="CC3522" t="s">
        <v>176</v>
      </c>
      <c r="CD3522">
        <v>4001</v>
      </c>
      <c r="CE3522" t="s">
        <v>96</v>
      </c>
      <c r="CF3522" s="3">
        <v>43767</v>
      </c>
      <c r="CI3522">
        <v>1</v>
      </c>
      <c r="CJ3522">
        <v>1</v>
      </c>
      <c r="CK3522">
        <v>21</v>
      </c>
      <c r="CL3522" t="s">
        <v>87</v>
      </c>
    </row>
    <row r="3523" spans="1:90">
      <c r="A3523" t="s">
        <v>72</v>
      </c>
      <c r="B3523" t="s">
        <v>73</v>
      </c>
      <c r="C3523" t="s">
        <v>74</v>
      </c>
      <c r="E3523" t="str">
        <f>"FES1162719312"</f>
        <v>FES1162719312</v>
      </c>
      <c r="F3523" s="3">
        <v>43763</v>
      </c>
      <c r="G3523">
        <v>202004</v>
      </c>
      <c r="H3523" t="s">
        <v>75</v>
      </c>
      <c r="I3523" t="s">
        <v>76</v>
      </c>
      <c r="J3523" t="s">
        <v>77</v>
      </c>
      <c r="K3523" t="s">
        <v>78</v>
      </c>
      <c r="L3523" t="s">
        <v>175</v>
      </c>
      <c r="M3523" t="s">
        <v>176</v>
      </c>
      <c r="N3523" t="s">
        <v>340</v>
      </c>
      <c r="O3523" t="s">
        <v>82</v>
      </c>
      <c r="P3523" t="str">
        <f>"2170711917                    "</f>
        <v xml:space="preserve">2170711917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8.7899999999999991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0.2</v>
      </c>
      <c r="BJ3523">
        <v>1.5</v>
      </c>
      <c r="BK3523">
        <v>1.5</v>
      </c>
      <c r="BL3523" s="4">
        <v>50.66</v>
      </c>
      <c r="BM3523" s="4">
        <v>7.6</v>
      </c>
      <c r="BN3523" s="4">
        <v>58.26</v>
      </c>
      <c r="BO3523" s="4">
        <v>58.26</v>
      </c>
      <c r="BQ3523" t="s">
        <v>258</v>
      </c>
      <c r="BR3523" t="s">
        <v>84</v>
      </c>
      <c r="BS3523" s="3">
        <v>43766</v>
      </c>
      <c r="BT3523" s="5">
        <v>0.375</v>
      </c>
      <c r="BU3523" t="s">
        <v>1590</v>
      </c>
      <c r="BV3523" t="s">
        <v>90</v>
      </c>
      <c r="BY3523">
        <v>7480.55</v>
      </c>
      <c r="CA3523" t="s">
        <v>342</v>
      </c>
      <c r="CC3523" t="s">
        <v>176</v>
      </c>
      <c r="CD3523">
        <v>4000</v>
      </c>
      <c r="CE3523" t="s">
        <v>96</v>
      </c>
      <c r="CF3523" s="3">
        <v>43767</v>
      </c>
      <c r="CI3523">
        <v>1</v>
      </c>
      <c r="CJ3523">
        <v>1</v>
      </c>
      <c r="CK3523">
        <v>21</v>
      </c>
      <c r="CL3523" t="s">
        <v>87</v>
      </c>
    </row>
    <row r="3524" spans="1:90">
      <c r="A3524" t="s">
        <v>72</v>
      </c>
      <c r="B3524" t="s">
        <v>73</v>
      </c>
      <c r="C3524" t="s">
        <v>74</v>
      </c>
      <c r="E3524" t="str">
        <f>"FES1162719471"</f>
        <v>FES1162719471</v>
      </c>
      <c r="F3524" s="3">
        <v>43763</v>
      </c>
      <c r="G3524">
        <v>202004</v>
      </c>
      <c r="H3524" t="s">
        <v>75</v>
      </c>
      <c r="I3524" t="s">
        <v>76</v>
      </c>
      <c r="J3524" t="s">
        <v>77</v>
      </c>
      <c r="K3524" t="s">
        <v>78</v>
      </c>
      <c r="L3524" t="s">
        <v>175</v>
      </c>
      <c r="M3524" t="s">
        <v>176</v>
      </c>
      <c r="N3524" t="s">
        <v>252</v>
      </c>
      <c r="O3524" t="s">
        <v>82</v>
      </c>
      <c r="P3524" t="str">
        <f>"21707133933                   "</f>
        <v xml:space="preserve">21707133933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8.7899999999999991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0.2</v>
      </c>
      <c r="BJ3524">
        <v>1.1000000000000001</v>
      </c>
      <c r="BK3524">
        <v>1.5</v>
      </c>
      <c r="BL3524" s="4">
        <v>50.66</v>
      </c>
      <c r="BM3524" s="4">
        <v>7.6</v>
      </c>
      <c r="BN3524" s="4">
        <v>58.26</v>
      </c>
      <c r="BO3524" s="4">
        <v>58.26</v>
      </c>
      <c r="BQ3524" t="s">
        <v>95</v>
      </c>
      <c r="BR3524" t="s">
        <v>84</v>
      </c>
      <c r="BS3524" s="3">
        <v>43766</v>
      </c>
      <c r="BT3524" s="5">
        <v>0.4375</v>
      </c>
      <c r="BU3524" t="s">
        <v>3335</v>
      </c>
      <c r="BV3524" t="s">
        <v>90</v>
      </c>
      <c r="BY3524">
        <v>5464.78</v>
      </c>
      <c r="CC3524" t="s">
        <v>176</v>
      </c>
      <c r="CD3524">
        <v>4302</v>
      </c>
      <c r="CE3524" t="s">
        <v>96</v>
      </c>
      <c r="CF3524" s="3">
        <v>43767</v>
      </c>
      <c r="CI3524">
        <v>1</v>
      </c>
      <c r="CJ3524">
        <v>1</v>
      </c>
      <c r="CK3524">
        <v>21</v>
      </c>
      <c r="CL3524" t="s">
        <v>87</v>
      </c>
    </row>
    <row r="3525" spans="1:90">
      <c r="A3525" t="s">
        <v>72</v>
      </c>
      <c r="B3525" t="s">
        <v>73</v>
      </c>
      <c r="C3525" t="s">
        <v>74</v>
      </c>
      <c r="E3525" t="str">
        <f>"FES1162719347"</f>
        <v>FES1162719347</v>
      </c>
      <c r="F3525" s="3">
        <v>43763</v>
      </c>
      <c r="G3525">
        <v>202004</v>
      </c>
      <c r="H3525" t="s">
        <v>75</v>
      </c>
      <c r="I3525" t="s">
        <v>76</v>
      </c>
      <c r="J3525" t="s">
        <v>77</v>
      </c>
      <c r="K3525" t="s">
        <v>78</v>
      </c>
      <c r="L3525" t="s">
        <v>308</v>
      </c>
      <c r="M3525" t="s">
        <v>308</v>
      </c>
      <c r="N3525" t="s">
        <v>491</v>
      </c>
      <c r="O3525" t="s">
        <v>82</v>
      </c>
      <c r="P3525" t="str">
        <f>"2170713633                    "</f>
        <v xml:space="preserve">2170713633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17.04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0.5</v>
      </c>
      <c r="BJ3525">
        <v>1.6</v>
      </c>
      <c r="BK3525">
        <v>2</v>
      </c>
      <c r="BL3525" s="4">
        <v>98.16</v>
      </c>
      <c r="BM3525" s="4">
        <v>14.72</v>
      </c>
      <c r="BN3525" s="4">
        <v>112.88</v>
      </c>
      <c r="BO3525" s="4">
        <v>112.88</v>
      </c>
      <c r="BQ3525" t="s">
        <v>95</v>
      </c>
      <c r="BR3525" t="s">
        <v>84</v>
      </c>
      <c r="BS3525" s="3">
        <v>43766</v>
      </c>
      <c r="BT3525" s="5">
        <v>0.4916666666666667</v>
      </c>
      <c r="BU3525" t="s">
        <v>3292</v>
      </c>
      <c r="BV3525" t="s">
        <v>90</v>
      </c>
      <c r="BY3525">
        <v>8124.7</v>
      </c>
      <c r="CC3525" t="s">
        <v>308</v>
      </c>
      <c r="CD3525">
        <v>7646</v>
      </c>
      <c r="CE3525" t="s">
        <v>96</v>
      </c>
      <c r="CF3525" s="3">
        <v>43767</v>
      </c>
      <c r="CI3525">
        <v>1</v>
      </c>
      <c r="CJ3525">
        <v>1</v>
      </c>
      <c r="CK3525">
        <v>23</v>
      </c>
      <c r="CL3525" t="s">
        <v>87</v>
      </c>
    </row>
    <row r="3526" spans="1:90">
      <c r="A3526" t="s">
        <v>72</v>
      </c>
      <c r="B3526" t="s">
        <v>73</v>
      </c>
      <c r="C3526" t="s">
        <v>74</v>
      </c>
      <c r="E3526" t="str">
        <f>"FES1162719465"</f>
        <v>FES1162719465</v>
      </c>
      <c r="F3526" s="3">
        <v>43763</v>
      </c>
      <c r="G3526">
        <v>202004</v>
      </c>
      <c r="H3526" t="s">
        <v>75</v>
      </c>
      <c r="I3526" t="s">
        <v>76</v>
      </c>
      <c r="J3526" t="s">
        <v>77</v>
      </c>
      <c r="K3526" t="s">
        <v>78</v>
      </c>
      <c r="L3526" t="s">
        <v>119</v>
      </c>
      <c r="M3526" t="s">
        <v>120</v>
      </c>
      <c r="N3526" t="s">
        <v>406</v>
      </c>
      <c r="O3526" t="s">
        <v>82</v>
      </c>
      <c r="P3526" t="str">
        <f>"2170713985                    "</f>
        <v xml:space="preserve">2170713985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43.94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9.9</v>
      </c>
      <c r="BJ3526">
        <v>6.5</v>
      </c>
      <c r="BK3526">
        <v>10</v>
      </c>
      <c r="BL3526" s="4">
        <v>253.17</v>
      </c>
      <c r="BM3526" s="4">
        <v>37.979999999999997</v>
      </c>
      <c r="BN3526" s="4">
        <v>291.14999999999998</v>
      </c>
      <c r="BO3526" s="4">
        <v>291.14999999999998</v>
      </c>
      <c r="BQ3526" t="s">
        <v>95</v>
      </c>
      <c r="BR3526" t="s">
        <v>84</v>
      </c>
      <c r="BS3526" s="3">
        <v>43766</v>
      </c>
      <c r="BT3526" s="5">
        <v>0.40208333333333335</v>
      </c>
      <c r="BU3526" t="s">
        <v>3336</v>
      </c>
      <c r="BV3526" t="s">
        <v>90</v>
      </c>
      <c r="BY3526">
        <v>32451.9</v>
      </c>
      <c r="CC3526" t="s">
        <v>120</v>
      </c>
      <c r="CD3526">
        <v>6001</v>
      </c>
      <c r="CE3526" t="s">
        <v>86</v>
      </c>
      <c r="CF3526" s="3">
        <v>43767</v>
      </c>
      <c r="CI3526">
        <v>1</v>
      </c>
      <c r="CJ3526">
        <v>1</v>
      </c>
      <c r="CK3526">
        <v>21</v>
      </c>
      <c r="CL3526" t="s">
        <v>87</v>
      </c>
    </row>
    <row r="3527" spans="1:90">
      <c r="A3527" t="s">
        <v>72</v>
      </c>
      <c r="B3527" t="s">
        <v>73</v>
      </c>
      <c r="C3527" t="s">
        <v>74</v>
      </c>
      <c r="E3527" t="str">
        <f>"FES1162719345"</f>
        <v>FES1162719345</v>
      </c>
      <c r="F3527" s="3">
        <v>43763</v>
      </c>
      <c r="G3527">
        <v>202004</v>
      </c>
      <c r="H3527" t="s">
        <v>75</v>
      </c>
      <c r="I3527" t="s">
        <v>76</v>
      </c>
      <c r="J3527" t="s">
        <v>77</v>
      </c>
      <c r="K3527" t="s">
        <v>78</v>
      </c>
      <c r="L3527" t="s">
        <v>215</v>
      </c>
      <c r="M3527" t="s">
        <v>216</v>
      </c>
      <c r="N3527" t="s">
        <v>384</v>
      </c>
      <c r="O3527" t="s">
        <v>82</v>
      </c>
      <c r="P3527" t="str">
        <f>"2170713540 .                  "</f>
        <v xml:space="preserve">2170713540 .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8.7899999999999991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0.2</v>
      </c>
      <c r="BJ3527">
        <v>1.2</v>
      </c>
      <c r="BK3527">
        <v>1.5</v>
      </c>
      <c r="BL3527" s="4">
        <v>50.66</v>
      </c>
      <c r="BM3527" s="4">
        <v>7.6</v>
      </c>
      <c r="BN3527" s="4">
        <v>58.26</v>
      </c>
      <c r="BO3527" s="4">
        <v>58.26</v>
      </c>
      <c r="BQ3527" t="s">
        <v>95</v>
      </c>
      <c r="BR3527" t="s">
        <v>84</v>
      </c>
      <c r="BS3527" s="3">
        <v>43766</v>
      </c>
      <c r="BT3527" s="5">
        <v>0.42708333333333331</v>
      </c>
      <c r="BU3527" t="s">
        <v>3337</v>
      </c>
      <c r="BV3527" t="s">
        <v>90</v>
      </c>
      <c r="BY3527">
        <v>6078.48</v>
      </c>
      <c r="CA3527" t="s">
        <v>133</v>
      </c>
      <c r="CC3527" t="s">
        <v>216</v>
      </c>
      <c r="CD3527">
        <v>3201</v>
      </c>
      <c r="CE3527" t="s">
        <v>96</v>
      </c>
      <c r="CF3527" s="3">
        <v>43767</v>
      </c>
      <c r="CI3527">
        <v>1</v>
      </c>
      <c r="CJ3527">
        <v>1</v>
      </c>
      <c r="CK3527">
        <v>21</v>
      </c>
      <c r="CL3527" t="s">
        <v>87</v>
      </c>
    </row>
    <row r="3528" spans="1:90">
      <c r="A3528" t="s">
        <v>72</v>
      </c>
      <c r="B3528" t="s">
        <v>73</v>
      </c>
      <c r="C3528" t="s">
        <v>74</v>
      </c>
      <c r="E3528" t="str">
        <f>"FES1162719445"</f>
        <v>FES1162719445</v>
      </c>
      <c r="F3528" s="3">
        <v>43763</v>
      </c>
      <c r="G3528">
        <v>202004</v>
      </c>
      <c r="H3528" t="s">
        <v>75</v>
      </c>
      <c r="I3528" t="s">
        <v>76</v>
      </c>
      <c r="J3528" t="s">
        <v>77</v>
      </c>
      <c r="K3528" t="s">
        <v>78</v>
      </c>
      <c r="L3528" t="s">
        <v>162</v>
      </c>
      <c r="M3528" t="s">
        <v>163</v>
      </c>
      <c r="N3528" t="s">
        <v>1699</v>
      </c>
      <c r="O3528" t="s">
        <v>82</v>
      </c>
      <c r="P3528" t="str">
        <f>"2170712291                    "</f>
        <v xml:space="preserve">2170712291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17.04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0.2</v>
      </c>
      <c r="BJ3528">
        <v>1.5</v>
      </c>
      <c r="BK3528">
        <v>1.5</v>
      </c>
      <c r="BL3528" s="4">
        <v>98.16</v>
      </c>
      <c r="BM3528" s="4">
        <v>14.72</v>
      </c>
      <c r="BN3528" s="4">
        <v>112.88</v>
      </c>
      <c r="BO3528" s="4">
        <v>112.88</v>
      </c>
      <c r="BQ3528" t="s">
        <v>83</v>
      </c>
      <c r="BR3528" t="s">
        <v>84</v>
      </c>
      <c r="BS3528" s="3">
        <v>43766</v>
      </c>
      <c r="BT3528" s="5">
        <v>0.41666666666666669</v>
      </c>
      <c r="BU3528" t="s">
        <v>3338</v>
      </c>
      <c r="BV3528" t="s">
        <v>90</v>
      </c>
      <c r="BY3528">
        <v>7643.36</v>
      </c>
      <c r="CC3528" t="s">
        <v>163</v>
      </c>
      <c r="CD3528">
        <v>7130</v>
      </c>
      <c r="CE3528" t="s">
        <v>96</v>
      </c>
      <c r="CF3528" s="3">
        <v>43767</v>
      </c>
      <c r="CI3528">
        <v>1</v>
      </c>
      <c r="CJ3528">
        <v>1</v>
      </c>
      <c r="CK3528">
        <v>23</v>
      </c>
      <c r="CL3528" t="s">
        <v>87</v>
      </c>
    </row>
    <row r="3529" spans="1:90">
      <c r="A3529" t="s">
        <v>72</v>
      </c>
      <c r="B3529" t="s">
        <v>73</v>
      </c>
      <c r="C3529" t="s">
        <v>74</v>
      </c>
      <c r="E3529" t="str">
        <f>"FES1162719491"</f>
        <v>FES1162719491</v>
      </c>
      <c r="F3529" s="3">
        <v>43763</v>
      </c>
      <c r="G3529">
        <v>202004</v>
      </c>
      <c r="H3529" t="s">
        <v>75</v>
      </c>
      <c r="I3529" t="s">
        <v>76</v>
      </c>
      <c r="J3529" t="s">
        <v>77</v>
      </c>
      <c r="K3529" t="s">
        <v>78</v>
      </c>
      <c r="L3529" t="s">
        <v>119</v>
      </c>
      <c r="M3529" t="s">
        <v>120</v>
      </c>
      <c r="N3529" t="s">
        <v>1007</v>
      </c>
      <c r="O3529" t="s">
        <v>82</v>
      </c>
      <c r="P3529" t="str">
        <f>"2170714023                    "</f>
        <v xml:space="preserve">2170714023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8.7899999999999991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0.9</v>
      </c>
      <c r="BJ3529">
        <v>1.7</v>
      </c>
      <c r="BK3529">
        <v>2</v>
      </c>
      <c r="BL3529" s="4">
        <v>50.66</v>
      </c>
      <c r="BM3529" s="4">
        <v>7.6</v>
      </c>
      <c r="BN3529" s="4">
        <v>58.26</v>
      </c>
      <c r="BO3529" s="4">
        <v>58.26</v>
      </c>
      <c r="BQ3529" t="s">
        <v>643</v>
      </c>
      <c r="BR3529" t="s">
        <v>84</v>
      </c>
      <c r="BS3529" s="3">
        <v>43766</v>
      </c>
      <c r="BT3529" s="5">
        <v>0.3263888888888889</v>
      </c>
      <c r="BU3529" t="s">
        <v>3339</v>
      </c>
      <c r="BV3529" t="s">
        <v>90</v>
      </c>
      <c r="BY3529">
        <v>8688.34</v>
      </c>
      <c r="CC3529" t="s">
        <v>120</v>
      </c>
      <c r="CD3529">
        <v>6001</v>
      </c>
      <c r="CE3529" t="s">
        <v>96</v>
      </c>
      <c r="CF3529" s="3">
        <v>43767</v>
      </c>
      <c r="CI3529">
        <v>1</v>
      </c>
      <c r="CJ3529">
        <v>1</v>
      </c>
      <c r="CK3529">
        <v>21</v>
      </c>
      <c r="CL3529" t="s">
        <v>87</v>
      </c>
    </row>
    <row r="3530" spans="1:90">
      <c r="A3530" t="s">
        <v>72</v>
      </c>
      <c r="B3530" t="s">
        <v>73</v>
      </c>
      <c r="C3530" t="s">
        <v>74</v>
      </c>
      <c r="E3530" t="str">
        <f>"FES1162719310"</f>
        <v>FES1162719310</v>
      </c>
      <c r="F3530" s="3">
        <v>43763</v>
      </c>
      <c r="G3530">
        <v>202004</v>
      </c>
      <c r="H3530" t="s">
        <v>75</v>
      </c>
      <c r="I3530" t="s">
        <v>76</v>
      </c>
      <c r="J3530" t="s">
        <v>77</v>
      </c>
      <c r="K3530" t="s">
        <v>78</v>
      </c>
      <c r="L3530" t="s">
        <v>92</v>
      </c>
      <c r="M3530" t="s">
        <v>93</v>
      </c>
      <c r="N3530" t="s">
        <v>1274</v>
      </c>
      <c r="O3530" t="s">
        <v>82</v>
      </c>
      <c r="P3530" t="str">
        <f>"2170711898                    "</f>
        <v xml:space="preserve">2170711898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8.7899999999999991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0.5</v>
      </c>
      <c r="BJ3530">
        <v>1.8</v>
      </c>
      <c r="BK3530">
        <v>2</v>
      </c>
      <c r="BL3530" s="4">
        <v>50.66</v>
      </c>
      <c r="BM3530" s="4">
        <v>7.6</v>
      </c>
      <c r="BN3530" s="4">
        <v>58.26</v>
      </c>
      <c r="BO3530" s="4">
        <v>58.26</v>
      </c>
      <c r="BQ3530" t="s">
        <v>95</v>
      </c>
      <c r="BR3530" t="s">
        <v>84</v>
      </c>
      <c r="BS3530" s="3">
        <v>43766</v>
      </c>
      <c r="BT3530" s="5">
        <v>0.36805555555555558</v>
      </c>
      <c r="BU3530" t="s">
        <v>3340</v>
      </c>
      <c r="BV3530" t="s">
        <v>90</v>
      </c>
      <c r="BY3530">
        <v>8844.64</v>
      </c>
      <c r="CC3530" t="s">
        <v>93</v>
      </c>
      <c r="CD3530">
        <v>7441</v>
      </c>
      <c r="CE3530" t="s">
        <v>96</v>
      </c>
      <c r="CF3530" s="3">
        <v>43767</v>
      </c>
      <c r="CI3530">
        <v>1</v>
      </c>
      <c r="CJ3530">
        <v>1</v>
      </c>
      <c r="CK3530">
        <v>21</v>
      </c>
      <c r="CL3530" t="s">
        <v>87</v>
      </c>
    </row>
    <row r="3531" spans="1:90">
      <c r="A3531" t="s">
        <v>72</v>
      </c>
      <c r="B3531" t="s">
        <v>73</v>
      </c>
      <c r="C3531" t="s">
        <v>74</v>
      </c>
      <c r="E3531" t="str">
        <f>"FES1162719341"</f>
        <v>FES1162719341</v>
      </c>
      <c r="F3531" s="3">
        <v>43763</v>
      </c>
      <c r="G3531">
        <v>202004</v>
      </c>
      <c r="H3531" t="s">
        <v>75</v>
      </c>
      <c r="I3531" t="s">
        <v>76</v>
      </c>
      <c r="J3531" t="s">
        <v>77</v>
      </c>
      <c r="K3531" t="s">
        <v>78</v>
      </c>
      <c r="L3531" t="s">
        <v>308</v>
      </c>
      <c r="M3531" t="s">
        <v>308</v>
      </c>
      <c r="N3531" t="s">
        <v>1465</v>
      </c>
      <c r="O3531" t="s">
        <v>82</v>
      </c>
      <c r="P3531" t="str">
        <f>"2170713050                    "</f>
        <v xml:space="preserve">2170713050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17.04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0.9</v>
      </c>
      <c r="BJ3531">
        <v>1.7</v>
      </c>
      <c r="BK3531">
        <v>2</v>
      </c>
      <c r="BL3531" s="4">
        <v>98.16</v>
      </c>
      <c r="BM3531" s="4">
        <v>14.72</v>
      </c>
      <c r="BN3531" s="4">
        <v>112.88</v>
      </c>
      <c r="BO3531" s="4">
        <v>112.88</v>
      </c>
      <c r="BQ3531" t="s">
        <v>83</v>
      </c>
      <c r="BR3531" t="s">
        <v>84</v>
      </c>
      <c r="BS3531" s="3">
        <v>43766</v>
      </c>
      <c r="BT3531" s="5">
        <v>0.4777777777777778</v>
      </c>
      <c r="BU3531" t="s">
        <v>3291</v>
      </c>
      <c r="BV3531" t="s">
        <v>90</v>
      </c>
      <c r="BY3531">
        <v>8668.2800000000007</v>
      </c>
      <c r="CC3531" t="s">
        <v>308</v>
      </c>
      <c r="CD3531">
        <v>7646</v>
      </c>
      <c r="CE3531" t="s">
        <v>96</v>
      </c>
      <c r="CF3531" s="3">
        <v>43767</v>
      </c>
      <c r="CI3531">
        <v>1</v>
      </c>
      <c r="CJ3531">
        <v>1</v>
      </c>
      <c r="CK3531">
        <v>23</v>
      </c>
      <c r="CL3531" t="s">
        <v>87</v>
      </c>
    </row>
    <row r="3532" spans="1:90">
      <c r="A3532" t="s">
        <v>72</v>
      </c>
      <c r="B3532" t="s">
        <v>73</v>
      </c>
      <c r="C3532" t="s">
        <v>74</v>
      </c>
      <c r="E3532" t="str">
        <f>"FES1162719346"</f>
        <v>FES1162719346</v>
      </c>
      <c r="F3532" s="3">
        <v>43763</v>
      </c>
      <c r="G3532">
        <v>202004</v>
      </c>
      <c r="H3532" t="s">
        <v>75</v>
      </c>
      <c r="I3532" t="s">
        <v>76</v>
      </c>
      <c r="J3532" t="s">
        <v>77</v>
      </c>
      <c r="K3532" t="s">
        <v>78</v>
      </c>
      <c r="L3532" t="s">
        <v>506</v>
      </c>
      <c r="M3532" t="s">
        <v>507</v>
      </c>
      <c r="N3532" t="s">
        <v>628</v>
      </c>
      <c r="O3532" t="s">
        <v>82</v>
      </c>
      <c r="P3532" t="str">
        <f>"2170713628                    "</f>
        <v xml:space="preserve">2170713628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12.36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0.2</v>
      </c>
      <c r="BJ3532">
        <v>1.6</v>
      </c>
      <c r="BK3532">
        <v>2</v>
      </c>
      <c r="BL3532" s="4">
        <v>71.239999999999995</v>
      </c>
      <c r="BM3532" s="4">
        <v>10.69</v>
      </c>
      <c r="BN3532" s="4">
        <v>81.93</v>
      </c>
      <c r="BO3532" s="4">
        <v>81.93</v>
      </c>
      <c r="BQ3532" t="s">
        <v>95</v>
      </c>
      <c r="BR3532" t="s">
        <v>84</v>
      </c>
      <c r="BS3532" s="3">
        <v>43766</v>
      </c>
      <c r="BT3532" s="5">
        <v>0.33333333333333331</v>
      </c>
      <c r="BU3532" t="s">
        <v>1406</v>
      </c>
      <c r="BV3532" t="s">
        <v>90</v>
      </c>
      <c r="BY3532">
        <v>7850.6</v>
      </c>
      <c r="CC3532" t="s">
        <v>507</v>
      </c>
      <c r="CD3532">
        <v>1739</v>
      </c>
      <c r="CE3532" t="s">
        <v>96</v>
      </c>
      <c r="CF3532" s="3">
        <v>43767</v>
      </c>
      <c r="CI3532">
        <v>1</v>
      </c>
      <c r="CJ3532">
        <v>1</v>
      </c>
      <c r="CK3532">
        <v>24</v>
      </c>
      <c r="CL3532" t="s">
        <v>87</v>
      </c>
    </row>
    <row r="3533" spans="1:90">
      <c r="A3533" t="s">
        <v>72</v>
      </c>
      <c r="B3533" t="s">
        <v>73</v>
      </c>
      <c r="C3533" t="s">
        <v>74</v>
      </c>
      <c r="E3533" t="str">
        <f>"FES1162719327"</f>
        <v>FES1162719327</v>
      </c>
      <c r="F3533" s="3">
        <v>43763</v>
      </c>
      <c r="G3533">
        <v>202004</v>
      </c>
      <c r="H3533" t="s">
        <v>75</v>
      </c>
      <c r="I3533" t="s">
        <v>76</v>
      </c>
      <c r="J3533" t="s">
        <v>77</v>
      </c>
      <c r="K3533" t="s">
        <v>78</v>
      </c>
      <c r="L3533" t="s">
        <v>199</v>
      </c>
      <c r="M3533" t="s">
        <v>200</v>
      </c>
      <c r="N3533" t="s">
        <v>2122</v>
      </c>
      <c r="O3533" t="s">
        <v>82</v>
      </c>
      <c r="P3533" t="str">
        <f>"2170712165                    "</f>
        <v xml:space="preserve">2170712165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8.7899999999999991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0.7</v>
      </c>
      <c r="BJ3533">
        <v>1.8</v>
      </c>
      <c r="BK3533">
        <v>2</v>
      </c>
      <c r="BL3533" s="4">
        <v>50.66</v>
      </c>
      <c r="BM3533" s="4">
        <v>7.6</v>
      </c>
      <c r="BN3533" s="4">
        <v>58.26</v>
      </c>
      <c r="BO3533" s="4">
        <v>58.26</v>
      </c>
      <c r="BQ3533" t="s">
        <v>95</v>
      </c>
      <c r="BR3533" t="s">
        <v>84</v>
      </c>
      <c r="BS3533" s="3">
        <v>43766</v>
      </c>
      <c r="BT3533" s="5">
        <v>0.41666666666666669</v>
      </c>
      <c r="BU3533" t="s">
        <v>3288</v>
      </c>
      <c r="BV3533" t="s">
        <v>90</v>
      </c>
      <c r="BY3533">
        <v>8814.34</v>
      </c>
      <c r="CA3533" t="s">
        <v>769</v>
      </c>
      <c r="CC3533" t="s">
        <v>200</v>
      </c>
      <c r="CD3533">
        <v>5201</v>
      </c>
      <c r="CE3533" t="s">
        <v>96</v>
      </c>
      <c r="CF3533" s="3">
        <v>43768</v>
      </c>
      <c r="CI3533">
        <v>1</v>
      </c>
      <c r="CJ3533">
        <v>1</v>
      </c>
      <c r="CK3533">
        <v>21</v>
      </c>
      <c r="CL3533" t="s">
        <v>87</v>
      </c>
    </row>
    <row r="3534" spans="1:90">
      <c r="A3534" t="s">
        <v>72</v>
      </c>
      <c r="B3534" t="s">
        <v>73</v>
      </c>
      <c r="C3534" t="s">
        <v>74</v>
      </c>
      <c r="E3534" t="str">
        <f>"FES1162719349"</f>
        <v>FES1162719349</v>
      </c>
      <c r="F3534" s="3">
        <v>43763</v>
      </c>
      <c r="G3534">
        <v>202004</v>
      </c>
      <c r="H3534" t="s">
        <v>75</v>
      </c>
      <c r="I3534" t="s">
        <v>76</v>
      </c>
      <c r="J3534" t="s">
        <v>77</v>
      </c>
      <c r="K3534" t="s">
        <v>78</v>
      </c>
      <c r="L3534" t="s">
        <v>199</v>
      </c>
      <c r="M3534" t="s">
        <v>200</v>
      </c>
      <c r="N3534" t="s">
        <v>2122</v>
      </c>
      <c r="O3534" t="s">
        <v>82</v>
      </c>
      <c r="P3534" t="str">
        <f>"2170713739                    "</f>
        <v xml:space="preserve">2170713739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8.7899999999999991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0.7</v>
      </c>
      <c r="BJ3534">
        <v>1.8</v>
      </c>
      <c r="BK3534">
        <v>2</v>
      </c>
      <c r="BL3534" s="4">
        <v>50.66</v>
      </c>
      <c r="BM3534" s="4">
        <v>7.6</v>
      </c>
      <c r="BN3534" s="4">
        <v>58.26</v>
      </c>
      <c r="BO3534" s="4">
        <v>58.26</v>
      </c>
      <c r="BQ3534" t="s">
        <v>95</v>
      </c>
      <c r="BR3534" t="s">
        <v>84</v>
      </c>
      <c r="BS3534" s="3">
        <v>43766</v>
      </c>
      <c r="BT3534" s="5">
        <v>0.41666666666666669</v>
      </c>
      <c r="BU3534" t="s">
        <v>3288</v>
      </c>
      <c r="BV3534" t="s">
        <v>90</v>
      </c>
      <c r="BY3534">
        <v>8996.94</v>
      </c>
      <c r="CA3534" t="s">
        <v>769</v>
      </c>
      <c r="CC3534" t="s">
        <v>200</v>
      </c>
      <c r="CD3534">
        <v>5201</v>
      </c>
      <c r="CE3534" t="s">
        <v>96</v>
      </c>
      <c r="CF3534" s="3">
        <v>43768</v>
      </c>
      <c r="CI3534">
        <v>1</v>
      </c>
      <c r="CJ3534">
        <v>1</v>
      </c>
      <c r="CK3534">
        <v>21</v>
      </c>
      <c r="CL3534" t="s">
        <v>87</v>
      </c>
    </row>
    <row r="3535" spans="1:90">
      <c r="A3535" t="s">
        <v>72</v>
      </c>
      <c r="B3535" t="s">
        <v>73</v>
      </c>
      <c r="C3535" t="s">
        <v>74</v>
      </c>
      <c r="E3535" t="str">
        <f>"FES1162719361"</f>
        <v>FES1162719361</v>
      </c>
      <c r="F3535" s="3">
        <v>43763</v>
      </c>
      <c r="G3535">
        <v>202004</v>
      </c>
      <c r="H3535" t="s">
        <v>75</v>
      </c>
      <c r="I3535" t="s">
        <v>76</v>
      </c>
      <c r="J3535" t="s">
        <v>77</v>
      </c>
      <c r="K3535" t="s">
        <v>78</v>
      </c>
      <c r="L3535" t="s">
        <v>1457</v>
      </c>
      <c r="M3535" t="s">
        <v>1458</v>
      </c>
      <c r="N3535" t="s">
        <v>2670</v>
      </c>
      <c r="O3535" t="s">
        <v>82</v>
      </c>
      <c r="P3535" t="str">
        <f>"2170713918                    "</f>
        <v xml:space="preserve">2170713918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17.04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0.2</v>
      </c>
      <c r="BJ3535">
        <v>1.6</v>
      </c>
      <c r="BK3535">
        <v>2</v>
      </c>
      <c r="BL3535" s="4">
        <v>98.16</v>
      </c>
      <c r="BM3535" s="4">
        <v>14.72</v>
      </c>
      <c r="BN3535" s="4">
        <v>112.88</v>
      </c>
      <c r="BO3535" s="4">
        <v>112.88</v>
      </c>
      <c r="BQ3535" t="s">
        <v>83</v>
      </c>
      <c r="BR3535" t="s">
        <v>84</v>
      </c>
      <c r="BS3535" s="3">
        <v>43766</v>
      </c>
      <c r="BT3535" s="5">
        <v>0.52083333333333337</v>
      </c>
      <c r="BU3535" t="s">
        <v>3341</v>
      </c>
      <c r="BV3535" t="s">
        <v>90</v>
      </c>
      <c r="BY3535">
        <v>7797.79</v>
      </c>
      <c r="CC3535" t="s">
        <v>1458</v>
      </c>
      <c r="CD3535">
        <v>7655</v>
      </c>
      <c r="CE3535" t="s">
        <v>96</v>
      </c>
      <c r="CF3535" s="3">
        <v>43767</v>
      </c>
      <c r="CI3535">
        <v>1</v>
      </c>
      <c r="CJ3535">
        <v>1</v>
      </c>
      <c r="CK3535">
        <v>23</v>
      </c>
      <c r="CL3535" t="s">
        <v>87</v>
      </c>
    </row>
    <row r="3536" spans="1:90">
      <c r="A3536" t="s">
        <v>72</v>
      </c>
      <c r="B3536" t="s">
        <v>73</v>
      </c>
      <c r="C3536" t="s">
        <v>74</v>
      </c>
      <c r="E3536" t="str">
        <f>"FES1162719437"</f>
        <v>FES1162719437</v>
      </c>
      <c r="F3536" s="3">
        <v>43763</v>
      </c>
      <c r="G3536">
        <v>202004</v>
      </c>
      <c r="H3536" t="s">
        <v>75</v>
      </c>
      <c r="I3536" t="s">
        <v>76</v>
      </c>
      <c r="J3536" t="s">
        <v>77</v>
      </c>
      <c r="K3536" t="s">
        <v>78</v>
      </c>
      <c r="L3536" t="s">
        <v>199</v>
      </c>
      <c r="M3536" t="s">
        <v>200</v>
      </c>
      <c r="N3536" t="s">
        <v>746</v>
      </c>
      <c r="O3536" t="s">
        <v>82</v>
      </c>
      <c r="P3536" t="str">
        <f>"2170713846                    "</f>
        <v xml:space="preserve">2170713846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13.19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2.9</v>
      </c>
      <c r="BJ3536">
        <v>1.3</v>
      </c>
      <c r="BK3536">
        <v>3</v>
      </c>
      <c r="BL3536" s="4">
        <v>75.98</v>
      </c>
      <c r="BM3536" s="4">
        <v>11.4</v>
      </c>
      <c r="BN3536" s="4">
        <v>87.38</v>
      </c>
      <c r="BO3536" s="4">
        <v>87.38</v>
      </c>
      <c r="BQ3536" t="s">
        <v>95</v>
      </c>
      <c r="BR3536" t="s">
        <v>84</v>
      </c>
      <c r="BS3536" s="3">
        <v>43766</v>
      </c>
      <c r="BT3536" s="5">
        <v>0.34375</v>
      </c>
      <c r="BU3536" t="s">
        <v>2499</v>
      </c>
      <c r="BV3536" t="s">
        <v>90</v>
      </c>
      <c r="BY3536">
        <v>6285.24</v>
      </c>
      <c r="CA3536" t="s">
        <v>517</v>
      </c>
      <c r="CC3536" t="s">
        <v>200</v>
      </c>
      <c r="CD3536">
        <v>5201</v>
      </c>
      <c r="CE3536" t="s">
        <v>86</v>
      </c>
      <c r="CF3536" s="3">
        <v>43768</v>
      </c>
      <c r="CI3536">
        <v>1</v>
      </c>
      <c r="CJ3536">
        <v>1</v>
      </c>
      <c r="CK3536">
        <v>21</v>
      </c>
      <c r="CL3536" t="s">
        <v>87</v>
      </c>
    </row>
    <row r="3537" spans="1:90">
      <c r="A3537" t="s">
        <v>72</v>
      </c>
      <c r="B3537" t="s">
        <v>73</v>
      </c>
      <c r="C3537" t="s">
        <v>74</v>
      </c>
      <c r="E3537" t="str">
        <f>"FES1162719337"</f>
        <v>FES1162719337</v>
      </c>
      <c r="F3537" s="3">
        <v>43763</v>
      </c>
      <c r="G3537">
        <v>202004</v>
      </c>
      <c r="H3537" t="s">
        <v>75</v>
      </c>
      <c r="I3537" t="s">
        <v>76</v>
      </c>
      <c r="J3537" t="s">
        <v>77</v>
      </c>
      <c r="K3537" t="s">
        <v>78</v>
      </c>
      <c r="L3537" t="s">
        <v>98</v>
      </c>
      <c r="M3537" t="s">
        <v>99</v>
      </c>
      <c r="N3537" t="s">
        <v>100</v>
      </c>
      <c r="O3537" t="s">
        <v>82</v>
      </c>
      <c r="P3537" t="str">
        <f>"2170712633                    "</f>
        <v xml:space="preserve">2170712633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8.7899999999999991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0.2</v>
      </c>
      <c r="BJ3537">
        <v>1.3</v>
      </c>
      <c r="BK3537">
        <v>1.5</v>
      </c>
      <c r="BL3537" s="4">
        <v>50.66</v>
      </c>
      <c r="BM3537" s="4">
        <v>7.6</v>
      </c>
      <c r="BN3537" s="4">
        <v>58.26</v>
      </c>
      <c r="BO3537" s="4">
        <v>58.26</v>
      </c>
      <c r="BQ3537" t="s">
        <v>101</v>
      </c>
      <c r="BR3537" t="s">
        <v>84</v>
      </c>
      <c r="BS3537" s="3">
        <v>43766</v>
      </c>
      <c r="BT3537" s="5">
        <v>0.3263888888888889</v>
      </c>
      <c r="BU3537" t="s">
        <v>3342</v>
      </c>
      <c r="BV3537" t="s">
        <v>90</v>
      </c>
      <c r="BY3537">
        <v>6315.4</v>
      </c>
      <c r="CA3537" t="s">
        <v>103</v>
      </c>
      <c r="CC3537" t="s">
        <v>99</v>
      </c>
      <c r="CD3537">
        <v>3610</v>
      </c>
      <c r="CE3537" t="s">
        <v>96</v>
      </c>
      <c r="CF3537" s="3">
        <v>43767</v>
      </c>
      <c r="CI3537">
        <v>1</v>
      </c>
      <c r="CJ3537">
        <v>1</v>
      </c>
      <c r="CK3537">
        <v>21</v>
      </c>
      <c r="CL3537" t="s">
        <v>87</v>
      </c>
    </row>
    <row r="3538" spans="1:90">
      <c r="A3538" t="s">
        <v>72</v>
      </c>
      <c r="B3538" t="s">
        <v>73</v>
      </c>
      <c r="C3538" t="s">
        <v>74</v>
      </c>
      <c r="E3538" t="str">
        <f>"FES1162719415"</f>
        <v>FES1162719415</v>
      </c>
      <c r="F3538" s="3">
        <v>43763</v>
      </c>
      <c r="G3538">
        <v>202004</v>
      </c>
      <c r="H3538" t="s">
        <v>75</v>
      </c>
      <c r="I3538" t="s">
        <v>76</v>
      </c>
      <c r="J3538" t="s">
        <v>77</v>
      </c>
      <c r="K3538" t="s">
        <v>78</v>
      </c>
      <c r="L3538" t="s">
        <v>175</v>
      </c>
      <c r="M3538" t="s">
        <v>176</v>
      </c>
      <c r="N3538" t="s">
        <v>586</v>
      </c>
      <c r="O3538" t="s">
        <v>82</v>
      </c>
      <c r="P3538" t="str">
        <f>"2170711514                    "</f>
        <v xml:space="preserve">2170711514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8.7899999999999991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0.9</v>
      </c>
      <c r="BJ3538">
        <v>1.8</v>
      </c>
      <c r="BK3538">
        <v>2</v>
      </c>
      <c r="BL3538" s="4">
        <v>50.66</v>
      </c>
      <c r="BM3538" s="4">
        <v>7.6</v>
      </c>
      <c r="BN3538" s="4">
        <v>58.26</v>
      </c>
      <c r="BO3538" s="4">
        <v>58.26</v>
      </c>
      <c r="BQ3538" t="s">
        <v>95</v>
      </c>
      <c r="BR3538" t="s">
        <v>84</v>
      </c>
      <c r="BS3538" s="3">
        <v>43766</v>
      </c>
      <c r="BT3538" s="5">
        <v>0.38750000000000001</v>
      </c>
      <c r="BU3538" t="s">
        <v>1263</v>
      </c>
      <c r="BV3538" t="s">
        <v>90</v>
      </c>
      <c r="BY3538">
        <v>9066.58</v>
      </c>
      <c r="CA3538" t="s">
        <v>1264</v>
      </c>
      <c r="CC3538" t="s">
        <v>176</v>
      </c>
      <c r="CD3538">
        <v>4001</v>
      </c>
      <c r="CE3538" t="s">
        <v>96</v>
      </c>
      <c r="CF3538" s="3">
        <v>43767</v>
      </c>
      <c r="CI3538">
        <v>1</v>
      </c>
      <c r="CJ3538">
        <v>1</v>
      </c>
      <c r="CK3538">
        <v>21</v>
      </c>
      <c r="CL3538" t="s">
        <v>87</v>
      </c>
    </row>
    <row r="3539" spans="1:90">
      <c r="A3539" t="s">
        <v>72</v>
      </c>
      <c r="B3539" t="s">
        <v>73</v>
      </c>
      <c r="C3539" t="s">
        <v>74</v>
      </c>
      <c r="E3539" t="str">
        <f>"FES1162719282"</f>
        <v>FES1162719282</v>
      </c>
      <c r="F3539" s="3">
        <v>43763</v>
      </c>
      <c r="G3539">
        <v>202004</v>
      </c>
      <c r="H3539" t="s">
        <v>75</v>
      </c>
      <c r="I3539" t="s">
        <v>76</v>
      </c>
      <c r="J3539" t="s">
        <v>77</v>
      </c>
      <c r="K3539" t="s">
        <v>78</v>
      </c>
      <c r="L3539" t="s">
        <v>175</v>
      </c>
      <c r="M3539" t="s">
        <v>176</v>
      </c>
      <c r="N3539" t="s">
        <v>367</v>
      </c>
      <c r="O3539" t="s">
        <v>82</v>
      </c>
      <c r="P3539" t="str">
        <f>"2170709538                    "</f>
        <v xml:space="preserve">2170709538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8.7899999999999991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0.2</v>
      </c>
      <c r="BJ3539">
        <v>1.4</v>
      </c>
      <c r="BK3539">
        <v>1.5</v>
      </c>
      <c r="BL3539" s="4">
        <v>50.66</v>
      </c>
      <c r="BM3539" s="4">
        <v>7.6</v>
      </c>
      <c r="BN3539" s="4">
        <v>58.26</v>
      </c>
      <c r="BO3539" s="4">
        <v>58.26</v>
      </c>
      <c r="BQ3539" t="s">
        <v>83</v>
      </c>
      <c r="BR3539" t="s">
        <v>84</v>
      </c>
      <c r="BS3539" s="3">
        <v>43766</v>
      </c>
      <c r="BT3539" s="5">
        <v>0.41666666666666669</v>
      </c>
      <c r="BU3539" t="s">
        <v>3343</v>
      </c>
      <c r="BV3539" t="s">
        <v>90</v>
      </c>
      <c r="BY3539">
        <v>7173.96</v>
      </c>
      <c r="CC3539" t="s">
        <v>176</v>
      </c>
      <c r="CD3539">
        <v>4068</v>
      </c>
      <c r="CE3539" t="s">
        <v>96</v>
      </c>
      <c r="CF3539" s="3">
        <v>43767</v>
      </c>
      <c r="CI3539">
        <v>1</v>
      </c>
      <c r="CJ3539">
        <v>1</v>
      </c>
      <c r="CK3539">
        <v>21</v>
      </c>
      <c r="CL3539" t="s">
        <v>87</v>
      </c>
    </row>
    <row r="3540" spans="1:90">
      <c r="A3540" t="s">
        <v>72</v>
      </c>
      <c r="B3540" t="s">
        <v>73</v>
      </c>
      <c r="C3540" t="s">
        <v>74</v>
      </c>
      <c r="E3540" t="str">
        <f>"FES1162719417"</f>
        <v>FES1162719417</v>
      </c>
      <c r="F3540" s="3">
        <v>43763</v>
      </c>
      <c r="G3540">
        <v>202004</v>
      </c>
      <c r="H3540" t="s">
        <v>75</v>
      </c>
      <c r="I3540" t="s">
        <v>76</v>
      </c>
      <c r="J3540" t="s">
        <v>77</v>
      </c>
      <c r="K3540" t="s">
        <v>78</v>
      </c>
      <c r="L3540" t="s">
        <v>215</v>
      </c>
      <c r="M3540" t="s">
        <v>216</v>
      </c>
      <c r="N3540" t="s">
        <v>298</v>
      </c>
      <c r="O3540" t="s">
        <v>82</v>
      </c>
      <c r="P3540" t="str">
        <f>"2170711526                    "</f>
        <v xml:space="preserve">2170711526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8.7899999999999991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0.6</v>
      </c>
      <c r="BJ3540">
        <v>1.7</v>
      </c>
      <c r="BK3540">
        <v>2</v>
      </c>
      <c r="BL3540" s="4">
        <v>50.66</v>
      </c>
      <c r="BM3540" s="4">
        <v>7.6</v>
      </c>
      <c r="BN3540" s="4">
        <v>58.26</v>
      </c>
      <c r="BO3540" s="4">
        <v>58.26</v>
      </c>
      <c r="BQ3540" t="s">
        <v>83</v>
      </c>
      <c r="BR3540" t="s">
        <v>84</v>
      </c>
      <c r="BS3540" s="3">
        <v>43766</v>
      </c>
      <c r="BT3540" s="5">
        <v>0.3263888888888889</v>
      </c>
      <c r="BU3540" t="s">
        <v>1607</v>
      </c>
      <c r="BV3540" t="s">
        <v>90</v>
      </c>
      <c r="BY3540">
        <v>8554.65</v>
      </c>
      <c r="CA3540" t="s">
        <v>300</v>
      </c>
      <c r="CC3540" t="s">
        <v>216</v>
      </c>
      <c r="CD3540">
        <v>3201</v>
      </c>
      <c r="CE3540" t="s">
        <v>96</v>
      </c>
      <c r="CF3540" s="3">
        <v>43767</v>
      </c>
      <c r="CI3540">
        <v>1</v>
      </c>
      <c r="CJ3540">
        <v>1</v>
      </c>
      <c r="CK3540">
        <v>21</v>
      </c>
      <c r="CL3540" t="s">
        <v>87</v>
      </c>
    </row>
    <row r="3541" spans="1:90">
      <c r="A3541" t="s">
        <v>72</v>
      </c>
      <c r="B3541" t="s">
        <v>73</v>
      </c>
      <c r="C3541" t="s">
        <v>74</v>
      </c>
      <c r="E3541" t="str">
        <f>"FES1162719409"</f>
        <v>FES1162719409</v>
      </c>
      <c r="F3541" s="3">
        <v>43763</v>
      </c>
      <c r="G3541">
        <v>202004</v>
      </c>
      <c r="H3541" t="s">
        <v>75</v>
      </c>
      <c r="I3541" t="s">
        <v>76</v>
      </c>
      <c r="J3541" t="s">
        <v>77</v>
      </c>
      <c r="K3541" t="s">
        <v>78</v>
      </c>
      <c r="L3541" t="s">
        <v>170</v>
      </c>
      <c r="M3541" t="s">
        <v>171</v>
      </c>
      <c r="N3541" t="s">
        <v>172</v>
      </c>
      <c r="O3541" t="s">
        <v>82</v>
      </c>
      <c r="P3541" t="str">
        <f>"2170711399                    "</f>
        <v xml:space="preserve">2170711399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17.04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1.3</v>
      </c>
      <c r="BJ3541">
        <v>1.8</v>
      </c>
      <c r="BK3541">
        <v>2</v>
      </c>
      <c r="BL3541" s="4">
        <v>98.16</v>
      </c>
      <c r="BM3541" s="4">
        <v>14.72</v>
      </c>
      <c r="BN3541" s="4">
        <v>112.88</v>
      </c>
      <c r="BO3541" s="4">
        <v>112.88</v>
      </c>
      <c r="BQ3541" t="s">
        <v>83</v>
      </c>
      <c r="BR3541" t="s">
        <v>84</v>
      </c>
      <c r="BS3541" s="3">
        <v>43766</v>
      </c>
      <c r="BT3541" s="5">
        <v>0.5</v>
      </c>
      <c r="BU3541" t="s">
        <v>3344</v>
      </c>
      <c r="BV3541" t="s">
        <v>90</v>
      </c>
      <c r="BY3541">
        <v>9039.0400000000009</v>
      </c>
      <c r="CA3541" t="s">
        <v>1447</v>
      </c>
      <c r="CC3541" t="s">
        <v>171</v>
      </c>
      <c r="CD3541">
        <v>3370</v>
      </c>
      <c r="CE3541" t="s">
        <v>96</v>
      </c>
      <c r="CF3541" s="3">
        <v>43769</v>
      </c>
      <c r="CI3541">
        <v>3</v>
      </c>
      <c r="CJ3541">
        <v>1</v>
      </c>
      <c r="CK3541">
        <v>23</v>
      </c>
      <c r="CL3541" t="s">
        <v>87</v>
      </c>
    </row>
    <row r="3542" spans="1:90">
      <c r="A3542" t="s">
        <v>72</v>
      </c>
      <c r="B3542" t="s">
        <v>73</v>
      </c>
      <c r="C3542" t="s">
        <v>74</v>
      </c>
      <c r="E3542" t="str">
        <f>"FES1162719297"</f>
        <v>FES1162719297</v>
      </c>
      <c r="F3542" s="3">
        <v>43763</v>
      </c>
      <c r="G3542">
        <v>202004</v>
      </c>
      <c r="H3542" t="s">
        <v>75</v>
      </c>
      <c r="I3542" t="s">
        <v>76</v>
      </c>
      <c r="J3542" t="s">
        <v>77</v>
      </c>
      <c r="K3542" t="s">
        <v>78</v>
      </c>
      <c r="L3542" t="s">
        <v>162</v>
      </c>
      <c r="M3542" t="s">
        <v>163</v>
      </c>
      <c r="N3542" t="s">
        <v>164</v>
      </c>
      <c r="O3542" t="s">
        <v>82</v>
      </c>
      <c r="P3542" t="str">
        <f>"2170711806                    "</f>
        <v xml:space="preserve">2170711806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17.04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0.2</v>
      </c>
      <c r="BJ3542">
        <v>1.6</v>
      </c>
      <c r="BK3542">
        <v>2</v>
      </c>
      <c r="BL3542" s="4">
        <v>98.16</v>
      </c>
      <c r="BM3542" s="4">
        <v>14.72</v>
      </c>
      <c r="BN3542" s="4">
        <v>112.88</v>
      </c>
      <c r="BO3542" s="4">
        <v>112.88</v>
      </c>
      <c r="BQ3542" t="s">
        <v>83</v>
      </c>
      <c r="BR3542" t="s">
        <v>84</v>
      </c>
      <c r="BS3542" s="3">
        <v>43766</v>
      </c>
      <c r="BT3542" s="5">
        <v>0.41666666666666669</v>
      </c>
      <c r="BU3542" t="s">
        <v>3323</v>
      </c>
      <c r="BV3542" t="s">
        <v>90</v>
      </c>
      <c r="BY3542">
        <v>7765.87</v>
      </c>
      <c r="CC3542" t="s">
        <v>163</v>
      </c>
      <c r="CD3542">
        <v>7130</v>
      </c>
      <c r="CE3542" t="s">
        <v>96</v>
      </c>
      <c r="CF3542" s="3">
        <v>43767</v>
      </c>
      <c r="CI3542">
        <v>1</v>
      </c>
      <c r="CJ3542">
        <v>1</v>
      </c>
      <c r="CK3542">
        <v>23</v>
      </c>
      <c r="CL3542" t="s">
        <v>87</v>
      </c>
    </row>
    <row r="3543" spans="1:90">
      <c r="A3543" t="s">
        <v>72</v>
      </c>
      <c r="B3543" t="s">
        <v>73</v>
      </c>
      <c r="C3543" t="s">
        <v>74</v>
      </c>
      <c r="E3543" t="str">
        <f>"FES1162719287"</f>
        <v>FES1162719287</v>
      </c>
      <c r="F3543" s="3">
        <v>43763</v>
      </c>
      <c r="G3543">
        <v>202004</v>
      </c>
      <c r="H3543" t="s">
        <v>75</v>
      </c>
      <c r="I3543" t="s">
        <v>76</v>
      </c>
      <c r="J3543" t="s">
        <v>77</v>
      </c>
      <c r="K3543" t="s">
        <v>78</v>
      </c>
      <c r="L3543" t="s">
        <v>92</v>
      </c>
      <c r="M3543" t="s">
        <v>93</v>
      </c>
      <c r="N3543" t="s">
        <v>195</v>
      </c>
      <c r="O3543" t="s">
        <v>82</v>
      </c>
      <c r="P3543" t="str">
        <f>"2170711190                    "</f>
        <v xml:space="preserve">2170711190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8.7899999999999991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0.2</v>
      </c>
      <c r="BJ3543">
        <v>1.8</v>
      </c>
      <c r="BK3543">
        <v>2</v>
      </c>
      <c r="BL3543" s="4">
        <v>50.66</v>
      </c>
      <c r="BM3543" s="4">
        <v>7.6</v>
      </c>
      <c r="BN3543" s="4">
        <v>58.26</v>
      </c>
      <c r="BO3543" s="4">
        <v>58.26</v>
      </c>
      <c r="BQ3543" t="s">
        <v>101</v>
      </c>
      <c r="BR3543" t="s">
        <v>84</v>
      </c>
      <c r="BS3543" s="3">
        <v>43766</v>
      </c>
      <c r="BT3543" s="5">
        <v>0.41666666666666669</v>
      </c>
      <c r="BU3543" t="s">
        <v>3250</v>
      </c>
      <c r="BV3543" t="s">
        <v>90</v>
      </c>
      <c r="BY3543">
        <v>8919.9</v>
      </c>
      <c r="CC3543" t="s">
        <v>93</v>
      </c>
      <c r="CD3543">
        <v>7800</v>
      </c>
      <c r="CE3543" t="s">
        <v>96</v>
      </c>
      <c r="CF3543" s="3">
        <v>43767</v>
      </c>
      <c r="CI3543">
        <v>1</v>
      </c>
      <c r="CJ3543">
        <v>1</v>
      </c>
      <c r="CK3543">
        <v>21</v>
      </c>
      <c r="CL3543" t="s">
        <v>87</v>
      </c>
    </row>
    <row r="3544" spans="1:90">
      <c r="A3544" t="s">
        <v>72</v>
      </c>
      <c r="B3544" t="s">
        <v>73</v>
      </c>
      <c r="C3544" t="s">
        <v>74</v>
      </c>
      <c r="E3544" t="str">
        <f>"FES1162719448"</f>
        <v>FES1162719448</v>
      </c>
      <c r="F3544" s="3">
        <v>43763</v>
      </c>
      <c r="G3544">
        <v>202004</v>
      </c>
      <c r="H3544" t="s">
        <v>75</v>
      </c>
      <c r="I3544" t="s">
        <v>76</v>
      </c>
      <c r="J3544" t="s">
        <v>77</v>
      </c>
      <c r="K3544" t="s">
        <v>78</v>
      </c>
      <c r="L3544" t="s">
        <v>326</v>
      </c>
      <c r="M3544" t="s">
        <v>327</v>
      </c>
      <c r="N3544" t="s">
        <v>773</v>
      </c>
      <c r="O3544" t="s">
        <v>82</v>
      </c>
      <c r="P3544" t="str">
        <f>"2170713966                    "</f>
        <v xml:space="preserve">2170713966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8.7899999999999991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0.2</v>
      </c>
      <c r="BJ3544">
        <v>1</v>
      </c>
      <c r="BK3544">
        <v>1</v>
      </c>
      <c r="BL3544" s="4">
        <v>50.66</v>
      </c>
      <c r="BM3544" s="4">
        <v>7.6</v>
      </c>
      <c r="BN3544" s="4">
        <v>58.26</v>
      </c>
      <c r="BO3544" s="4">
        <v>58.26</v>
      </c>
      <c r="BQ3544" t="s">
        <v>95</v>
      </c>
      <c r="BR3544" t="s">
        <v>84</v>
      </c>
      <c r="BS3544" s="3">
        <v>43766</v>
      </c>
      <c r="BT3544" s="5">
        <v>0.34027777777777773</v>
      </c>
      <c r="BU3544" t="s">
        <v>2991</v>
      </c>
      <c r="BV3544" t="s">
        <v>90</v>
      </c>
      <c r="BY3544">
        <v>4952.6400000000003</v>
      </c>
      <c r="CC3544" t="s">
        <v>327</v>
      </c>
      <c r="CD3544">
        <v>6229</v>
      </c>
      <c r="CE3544" t="s">
        <v>96</v>
      </c>
      <c r="CF3544" s="3">
        <v>43767</v>
      </c>
      <c r="CI3544">
        <v>1</v>
      </c>
      <c r="CJ3544">
        <v>1</v>
      </c>
      <c r="CK3544">
        <v>21</v>
      </c>
      <c r="CL3544" t="s">
        <v>87</v>
      </c>
    </row>
    <row r="3545" spans="1:90">
      <c r="A3545" t="s">
        <v>72</v>
      </c>
      <c r="B3545" t="s">
        <v>73</v>
      </c>
      <c r="C3545" t="s">
        <v>74</v>
      </c>
      <c r="E3545" t="str">
        <f>"FES1162719250"</f>
        <v>FES1162719250</v>
      </c>
      <c r="F3545" s="3">
        <v>43763</v>
      </c>
      <c r="G3545">
        <v>202004</v>
      </c>
      <c r="H3545" t="s">
        <v>75</v>
      </c>
      <c r="I3545" t="s">
        <v>76</v>
      </c>
      <c r="J3545" t="s">
        <v>77</v>
      </c>
      <c r="K3545" t="s">
        <v>78</v>
      </c>
      <c r="L3545" t="s">
        <v>248</v>
      </c>
      <c r="M3545" t="s">
        <v>249</v>
      </c>
      <c r="N3545" t="s">
        <v>379</v>
      </c>
      <c r="O3545" t="s">
        <v>82</v>
      </c>
      <c r="P3545" t="str">
        <f>"2170713881                    "</f>
        <v xml:space="preserve">2170713881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10.16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3.6</v>
      </c>
      <c r="BJ3545">
        <v>2.8</v>
      </c>
      <c r="BK3545">
        <v>4</v>
      </c>
      <c r="BL3545" s="4">
        <v>58.55</v>
      </c>
      <c r="BM3545" s="4">
        <v>8.7799999999999994</v>
      </c>
      <c r="BN3545" s="4">
        <v>67.33</v>
      </c>
      <c r="BO3545" s="4">
        <v>67.33</v>
      </c>
      <c r="BQ3545" t="s">
        <v>83</v>
      </c>
      <c r="BR3545" t="s">
        <v>84</v>
      </c>
      <c r="BS3545" s="3">
        <v>43766</v>
      </c>
      <c r="BT3545" s="5">
        <v>0.33333333333333331</v>
      </c>
      <c r="BU3545" t="s">
        <v>239</v>
      </c>
      <c r="BV3545" t="s">
        <v>90</v>
      </c>
      <c r="BY3545">
        <v>13785.39</v>
      </c>
      <c r="CC3545" t="s">
        <v>249</v>
      </c>
      <c r="CD3545">
        <v>1559</v>
      </c>
      <c r="CE3545" t="s">
        <v>86</v>
      </c>
      <c r="CF3545" s="3">
        <v>43767</v>
      </c>
      <c r="CI3545">
        <v>1</v>
      </c>
      <c r="CJ3545">
        <v>1</v>
      </c>
      <c r="CK3545">
        <v>22</v>
      </c>
      <c r="CL3545" t="s">
        <v>87</v>
      </c>
    </row>
    <row r="3546" spans="1:90">
      <c r="A3546" t="s">
        <v>72</v>
      </c>
      <c r="B3546" t="s">
        <v>73</v>
      </c>
      <c r="C3546" t="s">
        <v>74</v>
      </c>
      <c r="E3546" t="str">
        <f>"FES1162719394"</f>
        <v>FES1162719394</v>
      </c>
      <c r="F3546" s="3">
        <v>43763</v>
      </c>
      <c r="G3546">
        <v>202004</v>
      </c>
      <c r="H3546" t="s">
        <v>75</v>
      </c>
      <c r="I3546" t="s">
        <v>76</v>
      </c>
      <c r="J3546" t="s">
        <v>77</v>
      </c>
      <c r="K3546" t="s">
        <v>78</v>
      </c>
      <c r="L3546" t="s">
        <v>162</v>
      </c>
      <c r="M3546" t="s">
        <v>163</v>
      </c>
      <c r="N3546" t="s">
        <v>164</v>
      </c>
      <c r="O3546" t="s">
        <v>82</v>
      </c>
      <c r="P3546" t="str">
        <f>"2170711044                    "</f>
        <v xml:space="preserve">2170711044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17.04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1.3</v>
      </c>
      <c r="BJ3546">
        <v>1.3</v>
      </c>
      <c r="BK3546">
        <v>1.5</v>
      </c>
      <c r="BL3546" s="4">
        <v>98.16</v>
      </c>
      <c r="BM3546" s="4">
        <v>14.72</v>
      </c>
      <c r="BN3546" s="4">
        <v>112.88</v>
      </c>
      <c r="BO3546" s="4">
        <v>112.88</v>
      </c>
      <c r="BQ3546" t="s">
        <v>83</v>
      </c>
      <c r="BR3546" t="s">
        <v>84</v>
      </c>
      <c r="BS3546" s="3">
        <v>43766</v>
      </c>
      <c r="BT3546" s="5">
        <v>0.41666666666666669</v>
      </c>
      <c r="BU3546" t="s">
        <v>3323</v>
      </c>
      <c r="BV3546" t="s">
        <v>90</v>
      </c>
      <c r="BY3546">
        <v>6562.3</v>
      </c>
      <c r="CC3546" t="s">
        <v>163</v>
      </c>
      <c r="CD3546">
        <v>7130</v>
      </c>
      <c r="CE3546" t="s">
        <v>96</v>
      </c>
      <c r="CF3546" s="3">
        <v>43767</v>
      </c>
      <c r="CI3546">
        <v>1</v>
      </c>
      <c r="CJ3546">
        <v>1</v>
      </c>
      <c r="CK3546">
        <v>23</v>
      </c>
      <c r="CL3546" t="s">
        <v>87</v>
      </c>
    </row>
    <row r="3547" spans="1:90">
      <c r="A3547" t="s">
        <v>72</v>
      </c>
      <c r="B3547" t="s">
        <v>73</v>
      </c>
      <c r="C3547" t="s">
        <v>74</v>
      </c>
      <c r="E3547" t="str">
        <f>"FES1162720491"</f>
        <v>FES1162720491</v>
      </c>
      <c r="F3547" s="3">
        <v>43769</v>
      </c>
      <c r="G3547">
        <v>202004</v>
      </c>
      <c r="H3547" t="s">
        <v>75</v>
      </c>
      <c r="I3547" t="s">
        <v>76</v>
      </c>
      <c r="J3547" t="s">
        <v>77</v>
      </c>
      <c r="K3547" t="s">
        <v>78</v>
      </c>
      <c r="L3547" t="s">
        <v>92</v>
      </c>
      <c r="M3547" t="s">
        <v>93</v>
      </c>
      <c r="N3547" t="s">
        <v>2330</v>
      </c>
      <c r="O3547" t="s">
        <v>82</v>
      </c>
      <c r="P3547" t="str">
        <f>"217074908                     "</f>
        <v xml:space="preserve">217074908 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10.99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1.6</v>
      </c>
      <c r="BJ3547">
        <v>2.1</v>
      </c>
      <c r="BK3547">
        <v>2.5</v>
      </c>
      <c r="BL3547" s="4">
        <v>63.32</v>
      </c>
      <c r="BM3547" s="4">
        <v>9.5</v>
      </c>
      <c r="BN3547" s="4">
        <v>72.819999999999993</v>
      </c>
      <c r="BO3547" s="4">
        <v>72.819999999999993</v>
      </c>
      <c r="BQ3547" t="s">
        <v>258</v>
      </c>
      <c r="BR3547" t="s">
        <v>84</v>
      </c>
      <c r="BS3547" t="s">
        <v>85</v>
      </c>
      <c r="BY3547">
        <v>10314.15</v>
      </c>
      <c r="CC3547" t="s">
        <v>93</v>
      </c>
      <c r="CD3547">
        <v>7460</v>
      </c>
      <c r="CE3547" t="s">
        <v>96</v>
      </c>
      <c r="CI3547">
        <v>1</v>
      </c>
      <c r="CJ3547" t="s">
        <v>85</v>
      </c>
      <c r="CK3547">
        <v>21</v>
      </c>
      <c r="CL3547" t="s">
        <v>87</v>
      </c>
    </row>
    <row r="3548" spans="1:90">
      <c r="A3548" t="s">
        <v>72</v>
      </c>
      <c r="B3548" t="s">
        <v>73</v>
      </c>
      <c r="C3548" t="s">
        <v>74</v>
      </c>
      <c r="E3548" t="str">
        <f>"FES1162720345"</f>
        <v>FES1162720345</v>
      </c>
      <c r="F3548" s="3">
        <v>43769</v>
      </c>
      <c r="G3548">
        <v>202004</v>
      </c>
      <c r="H3548" t="s">
        <v>75</v>
      </c>
      <c r="I3548" t="s">
        <v>76</v>
      </c>
      <c r="J3548" t="s">
        <v>77</v>
      </c>
      <c r="K3548" t="s">
        <v>78</v>
      </c>
      <c r="L3548" t="s">
        <v>142</v>
      </c>
      <c r="M3548" t="s">
        <v>143</v>
      </c>
      <c r="N3548" t="s">
        <v>2372</v>
      </c>
      <c r="O3548" t="s">
        <v>82</v>
      </c>
      <c r="P3548" t="str">
        <f>"2170712664                    "</f>
        <v xml:space="preserve">2170712664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6.87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1.8</v>
      </c>
      <c r="BJ3548">
        <v>0.7</v>
      </c>
      <c r="BK3548">
        <v>2</v>
      </c>
      <c r="BL3548" s="4">
        <v>39.58</v>
      </c>
      <c r="BM3548" s="4">
        <v>5.94</v>
      </c>
      <c r="BN3548" s="4">
        <v>45.52</v>
      </c>
      <c r="BO3548" s="4">
        <v>45.52</v>
      </c>
      <c r="BQ3548" t="s">
        <v>83</v>
      </c>
      <c r="BR3548" t="s">
        <v>84</v>
      </c>
      <c r="BS3548" t="s">
        <v>85</v>
      </c>
      <c r="BY3548">
        <v>3288.6</v>
      </c>
      <c r="CC3548" t="s">
        <v>143</v>
      </c>
      <c r="CD3548">
        <v>1459</v>
      </c>
      <c r="CE3548" t="s">
        <v>86</v>
      </c>
      <c r="CI3548">
        <v>1</v>
      </c>
      <c r="CJ3548" t="s">
        <v>85</v>
      </c>
      <c r="CK3548">
        <v>22</v>
      </c>
      <c r="CL3548" t="s">
        <v>87</v>
      </c>
    </row>
    <row r="3549" spans="1:90">
      <c r="A3549" t="s">
        <v>72</v>
      </c>
      <c r="B3549" t="s">
        <v>73</v>
      </c>
      <c r="C3549" t="s">
        <v>74</v>
      </c>
      <c r="E3549" t="str">
        <f>"FES1162720304"</f>
        <v>FES1162720304</v>
      </c>
      <c r="F3549" s="3">
        <v>43769</v>
      </c>
      <c r="G3549">
        <v>202004</v>
      </c>
      <c r="H3549" t="s">
        <v>75</v>
      </c>
      <c r="I3549" t="s">
        <v>76</v>
      </c>
      <c r="J3549" t="s">
        <v>77</v>
      </c>
      <c r="K3549" t="s">
        <v>78</v>
      </c>
      <c r="L3549" t="s">
        <v>142</v>
      </c>
      <c r="M3549" t="s">
        <v>143</v>
      </c>
      <c r="N3549" t="s">
        <v>2077</v>
      </c>
      <c r="O3549" t="s">
        <v>82</v>
      </c>
      <c r="P3549" t="str">
        <f>"2170711413                    "</f>
        <v xml:space="preserve">2170711413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15.92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7.5</v>
      </c>
      <c r="BJ3549">
        <v>0.8</v>
      </c>
      <c r="BK3549">
        <v>7.5</v>
      </c>
      <c r="BL3549" s="4">
        <v>91.75</v>
      </c>
      <c r="BM3549" s="4">
        <v>13.76</v>
      </c>
      <c r="BN3549" s="4">
        <v>105.51</v>
      </c>
      <c r="BO3549" s="4">
        <v>105.51</v>
      </c>
      <c r="BQ3549" t="s">
        <v>83</v>
      </c>
      <c r="BR3549" t="s">
        <v>84</v>
      </c>
      <c r="BS3549" t="s">
        <v>85</v>
      </c>
      <c r="BY3549">
        <v>4071.6</v>
      </c>
      <c r="CC3549" t="s">
        <v>143</v>
      </c>
      <c r="CD3549">
        <v>1459</v>
      </c>
      <c r="CE3549" t="s">
        <v>86</v>
      </c>
      <c r="CI3549">
        <v>1</v>
      </c>
      <c r="CJ3549" t="s">
        <v>85</v>
      </c>
      <c r="CK3549">
        <v>22</v>
      </c>
      <c r="CL3549" t="s">
        <v>87</v>
      </c>
    </row>
    <row r="3550" spans="1:90">
      <c r="A3550" t="s">
        <v>72</v>
      </c>
      <c r="B3550" t="s">
        <v>73</v>
      </c>
      <c r="C3550" t="s">
        <v>74</v>
      </c>
      <c r="E3550" t="str">
        <f>"FES1162720507"</f>
        <v>FES1162720507</v>
      </c>
      <c r="F3550" s="3">
        <v>43769</v>
      </c>
      <c r="G3550">
        <v>202004</v>
      </c>
      <c r="H3550" t="s">
        <v>75</v>
      </c>
      <c r="I3550" t="s">
        <v>76</v>
      </c>
      <c r="J3550" t="s">
        <v>77</v>
      </c>
      <c r="K3550" t="s">
        <v>78</v>
      </c>
      <c r="L3550" t="s">
        <v>114</v>
      </c>
      <c r="M3550" t="s">
        <v>115</v>
      </c>
      <c r="N3550" t="s">
        <v>1056</v>
      </c>
      <c r="O3550" t="s">
        <v>82</v>
      </c>
      <c r="P3550" t="str">
        <f>"2170714570                    "</f>
        <v xml:space="preserve">2170714570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70.3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15.7</v>
      </c>
      <c r="BJ3550">
        <v>9.1</v>
      </c>
      <c r="BK3550">
        <v>16</v>
      </c>
      <c r="BL3550" s="4">
        <v>405.05</v>
      </c>
      <c r="BM3550" s="4">
        <v>60.76</v>
      </c>
      <c r="BN3550" s="4">
        <v>465.81</v>
      </c>
      <c r="BO3550" s="4">
        <v>465.81</v>
      </c>
      <c r="BQ3550" t="s">
        <v>95</v>
      </c>
      <c r="BR3550" t="s">
        <v>84</v>
      </c>
      <c r="BS3550" t="s">
        <v>85</v>
      </c>
      <c r="BY3550">
        <v>45572.800000000003</v>
      </c>
      <c r="CC3550" t="s">
        <v>115</v>
      </c>
      <c r="CD3550">
        <v>186</v>
      </c>
      <c r="CE3550" t="s">
        <v>86</v>
      </c>
      <c r="CI3550">
        <v>1</v>
      </c>
      <c r="CJ3550" t="s">
        <v>85</v>
      </c>
      <c r="CK3550">
        <v>21</v>
      </c>
      <c r="CL3550" t="s">
        <v>87</v>
      </c>
    </row>
    <row r="3551" spans="1:90">
      <c r="A3551" t="s">
        <v>72</v>
      </c>
      <c r="B3551" t="s">
        <v>73</v>
      </c>
      <c r="C3551" t="s">
        <v>74</v>
      </c>
      <c r="E3551" t="str">
        <f>"FES1162720391"</f>
        <v>FES1162720391</v>
      </c>
      <c r="F3551" s="3">
        <v>43769</v>
      </c>
      <c r="G3551">
        <v>202004</v>
      </c>
      <c r="H3551" t="s">
        <v>75</v>
      </c>
      <c r="I3551" t="s">
        <v>76</v>
      </c>
      <c r="J3551" t="s">
        <v>77</v>
      </c>
      <c r="K3551" t="s">
        <v>78</v>
      </c>
      <c r="L3551" t="s">
        <v>676</v>
      </c>
      <c r="M3551" t="s">
        <v>677</v>
      </c>
      <c r="N3551" t="s">
        <v>678</v>
      </c>
      <c r="O3551" t="s">
        <v>82</v>
      </c>
      <c r="P3551" t="str">
        <f>"2170714103                    "</f>
        <v xml:space="preserve">2170714103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36.270000000000003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4.3</v>
      </c>
      <c r="BJ3551">
        <v>2.4</v>
      </c>
      <c r="BK3551">
        <v>4.5</v>
      </c>
      <c r="BL3551" s="4">
        <v>208.99</v>
      </c>
      <c r="BM3551" s="4">
        <v>31.35</v>
      </c>
      <c r="BN3551" s="4">
        <v>240.34</v>
      </c>
      <c r="BO3551" s="4">
        <v>240.34</v>
      </c>
      <c r="BQ3551" t="s">
        <v>95</v>
      </c>
      <c r="BR3551" t="s">
        <v>84</v>
      </c>
      <c r="BS3551" t="s">
        <v>85</v>
      </c>
      <c r="BY3551">
        <v>12183.38</v>
      </c>
      <c r="CC3551" t="s">
        <v>677</v>
      </c>
      <c r="CD3551">
        <v>9700</v>
      </c>
      <c r="CE3551" t="s">
        <v>86</v>
      </c>
      <c r="CI3551">
        <v>1</v>
      </c>
      <c r="CJ3551" t="s">
        <v>85</v>
      </c>
      <c r="CK3551">
        <v>23</v>
      </c>
      <c r="CL3551" t="s">
        <v>87</v>
      </c>
    </row>
    <row r="3552" spans="1:90">
      <c r="A3552" t="s">
        <v>72</v>
      </c>
      <c r="B3552" t="s">
        <v>73</v>
      </c>
      <c r="C3552" t="s">
        <v>74</v>
      </c>
      <c r="E3552" t="str">
        <f>"FES1162720438"</f>
        <v>FES1162720438</v>
      </c>
      <c r="F3552" s="3">
        <v>43769</v>
      </c>
      <c r="G3552">
        <v>202004</v>
      </c>
      <c r="H3552" t="s">
        <v>75</v>
      </c>
      <c r="I3552" t="s">
        <v>76</v>
      </c>
      <c r="J3552" t="s">
        <v>77</v>
      </c>
      <c r="K3552" t="s">
        <v>78</v>
      </c>
      <c r="L3552" t="s">
        <v>175</v>
      </c>
      <c r="M3552" t="s">
        <v>176</v>
      </c>
      <c r="N3552" t="s">
        <v>941</v>
      </c>
      <c r="O3552" t="s">
        <v>82</v>
      </c>
      <c r="P3552" t="str">
        <f>"2170714856                    "</f>
        <v xml:space="preserve">2170714856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10.99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2.4</v>
      </c>
      <c r="BJ3552">
        <v>1.2</v>
      </c>
      <c r="BK3552">
        <v>2.5</v>
      </c>
      <c r="BL3552" s="4">
        <v>63.32</v>
      </c>
      <c r="BM3552" s="4">
        <v>9.5</v>
      </c>
      <c r="BN3552" s="4">
        <v>72.819999999999993</v>
      </c>
      <c r="BO3552" s="4">
        <v>72.819999999999993</v>
      </c>
      <c r="BQ3552" t="s">
        <v>95</v>
      </c>
      <c r="BR3552" t="s">
        <v>84</v>
      </c>
      <c r="BS3552" t="s">
        <v>85</v>
      </c>
      <c r="BY3552">
        <v>5814.38</v>
      </c>
      <c r="CC3552" t="s">
        <v>176</v>
      </c>
      <c r="CD3552">
        <v>4001</v>
      </c>
      <c r="CE3552" t="s">
        <v>86</v>
      </c>
      <c r="CI3552">
        <v>1</v>
      </c>
      <c r="CJ3552" t="s">
        <v>85</v>
      </c>
      <c r="CK3552">
        <v>21</v>
      </c>
      <c r="CL3552" t="s">
        <v>87</v>
      </c>
    </row>
    <row r="3553" spans="1:90">
      <c r="A3553" t="s">
        <v>72</v>
      </c>
      <c r="B3553" t="s">
        <v>73</v>
      </c>
      <c r="C3553" t="s">
        <v>74</v>
      </c>
      <c r="E3553" t="str">
        <f>"FES1162720468"</f>
        <v>FES1162720468</v>
      </c>
      <c r="F3553" s="3">
        <v>43769</v>
      </c>
      <c r="G3553">
        <v>202004</v>
      </c>
      <c r="H3553" t="s">
        <v>75</v>
      </c>
      <c r="I3553" t="s">
        <v>76</v>
      </c>
      <c r="J3553" t="s">
        <v>77</v>
      </c>
      <c r="K3553" t="s">
        <v>78</v>
      </c>
      <c r="L3553" t="s">
        <v>124</v>
      </c>
      <c r="M3553" t="s">
        <v>125</v>
      </c>
      <c r="N3553" t="s">
        <v>3345</v>
      </c>
      <c r="O3553" t="s">
        <v>82</v>
      </c>
      <c r="P3553" t="str">
        <f>"2170714887                    "</f>
        <v xml:space="preserve">2170714887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10.99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2.5</v>
      </c>
      <c r="BJ3553">
        <v>1.4</v>
      </c>
      <c r="BK3553">
        <v>2.5</v>
      </c>
      <c r="BL3553" s="4">
        <v>63.32</v>
      </c>
      <c r="BM3553" s="4">
        <v>9.5</v>
      </c>
      <c r="BN3553" s="4">
        <v>72.819999999999993</v>
      </c>
      <c r="BO3553" s="4">
        <v>72.819999999999993</v>
      </c>
      <c r="BQ3553" t="s">
        <v>83</v>
      </c>
      <c r="BR3553" t="s">
        <v>84</v>
      </c>
      <c r="BS3553" t="s">
        <v>85</v>
      </c>
      <c r="BY3553">
        <v>6997.65</v>
      </c>
      <c r="CC3553" t="s">
        <v>125</v>
      </c>
      <c r="CD3553">
        <v>4133</v>
      </c>
      <c r="CE3553" t="s">
        <v>86</v>
      </c>
      <c r="CI3553">
        <v>1</v>
      </c>
      <c r="CJ3553" t="s">
        <v>85</v>
      </c>
      <c r="CK3553">
        <v>21</v>
      </c>
      <c r="CL3553" t="s">
        <v>87</v>
      </c>
    </row>
    <row r="3554" spans="1:90">
      <c r="A3554" t="s">
        <v>72</v>
      </c>
      <c r="B3554" t="s">
        <v>73</v>
      </c>
      <c r="C3554" t="s">
        <v>74</v>
      </c>
      <c r="E3554" t="str">
        <f>"FES1162720454"</f>
        <v>FES1162720454</v>
      </c>
      <c r="F3554" s="3">
        <v>43769</v>
      </c>
      <c r="G3554">
        <v>202004</v>
      </c>
      <c r="H3554" t="s">
        <v>75</v>
      </c>
      <c r="I3554" t="s">
        <v>76</v>
      </c>
      <c r="J3554" t="s">
        <v>77</v>
      </c>
      <c r="K3554" t="s">
        <v>78</v>
      </c>
      <c r="L3554" t="s">
        <v>175</v>
      </c>
      <c r="M3554" t="s">
        <v>176</v>
      </c>
      <c r="N3554" t="s">
        <v>941</v>
      </c>
      <c r="O3554" t="s">
        <v>82</v>
      </c>
      <c r="P3554" t="str">
        <f>"2170714874                    "</f>
        <v xml:space="preserve">2170714874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13.19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1.5</v>
      </c>
      <c r="BJ3554">
        <v>3</v>
      </c>
      <c r="BK3554">
        <v>3</v>
      </c>
      <c r="BL3554" s="4">
        <v>75.98</v>
      </c>
      <c r="BM3554" s="4">
        <v>11.4</v>
      </c>
      <c r="BN3554" s="4">
        <v>87.38</v>
      </c>
      <c r="BO3554" s="4">
        <v>87.38</v>
      </c>
      <c r="BQ3554" t="s">
        <v>95</v>
      </c>
      <c r="BR3554" t="s">
        <v>84</v>
      </c>
      <c r="BS3554" t="s">
        <v>85</v>
      </c>
      <c r="BY3554">
        <v>15208.2</v>
      </c>
      <c r="CC3554" t="s">
        <v>176</v>
      </c>
      <c r="CD3554">
        <v>4001</v>
      </c>
      <c r="CE3554" t="s">
        <v>86</v>
      </c>
      <c r="CI3554">
        <v>1</v>
      </c>
      <c r="CJ3554" t="s">
        <v>85</v>
      </c>
      <c r="CK3554">
        <v>21</v>
      </c>
      <c r="CL3554" t="s">
        <v>87</v>
      </c>
    </row>
    <row r="3555" spans="1:90">
      <c r="A3555" t="s">
        <v>72</v>
      </c>
      <c r="B3555" t="s">
        <v>73</v>
      </c>
      <c r="C3555" t="s">
        <v>74</v>
      </c>
      <c r="E3555" t="str">
        <f>"FES1162720441"</f>
        <v>FES1162720441</v>
      </c>
      <c r="F3555" s="3">
        <v>43769</v>
      </c>
      <c r="G3555">
        <v>202004</v>
      </c>
      <c r="H3555" t="s">
        <v>75</v>
      </c>
      <c r="I3555" t="s">
        <v>76</v>
      </c>
      <c r="J3555" t="s">
        <v>77</v>
      </c>
      <c r="K3555" t="s">
        <v>78</v>
      </c>
      <c r="L3555" t="s">
        <v>326</v>
      </c>
      <c r="M3555" t="s">
        <v>327</v>
      </c>
      <c r="N3555" t="s">
        <v>950</v>
      </c>
      <c r="O3555" t="s">
        <v>82</v>
      </c>
      <c r="P3555" t="str">
        <f>"2170714863                    "</f>
        <v xml:space="preserve">2170714863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8.7899999999999991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1.1000000000000001</v>
      </c>
      <c r="BJ3555">
        <v>0.9</v>
      </c>
      <c r="BK3555">
        <v>1.5</v>
      </c>
      <c r="BL3555" s="4">
        <v>50.66</v>
      </c>
      <c r="BM3555" s="4">
        <v>7.6</v>
      </c>
      <c r="BN3555" s="4">
        <v>58.26</v>
      </c>
      <c r="BO3555" s="4">
        <v>58.26</v>
      </c>
      <c r="BQ3555" t="s">
        <v>101</v>
      </c>
      <c r="BR3555" t="s">
        <v>84</v>
      </c>
      <c r="BS3555" t="s">
        <v>85</v>
      </c>
      <c r="BY3555">
        <v>4597.1499999999996</v>
      </c>
      <c r="CC3555" t="s">
        <v>327</v>
      </c>
      <c r="CD3555">
        <v>6229</v>
      </c>
      <c r="CE3555" t="s">
        <v>86</v>
      </c>
      <c r="CI3555">
        <v>1</v>
      </c>
      <c r="CJ3555" t="s">
        <v>85</v>
      </c>
      <c r="CK3555">
        <v>21</v>
      </c>
      <c r="CL3555" t="s">
        <v>87</v>
      </c>
    </row>
    <row r="3556" spans="1:90">
      <c r="A3556" t="s">
        <v>72</v>
      </c>
      <c r="B3556" t="s">
        <v>73</v>
      </c>
      <c r="C3556" t="s">
        <v>74</v>
      </c>
      <c r="E3556" t="str">
        <f>"FES1162720368"</f>
        <v>FES1162720368</v>
      </c>
      <c r="F3556" s="3">
        <v>43769</v>
      </c>
      <c r="G3556">
        <v>202004</v>
      </c>
      <c r="H3556" t="s">
        <v>75</v>
      </c>
      <c r="I3556" t="s">
        <v>76</v>
      </c>
      <c r="J3556" t="s">
        <v>77</v>
      </c>
      <c r="K3556" t="s">
        <v>78</v>
      </c>
      <c r="L3556" t="s">
        <v>1552</v>
      </c>
      <c r="M3556" t="s">
        <v>1553</v>
      </c>
      <c r="N3556" t="s">
        <v>1554</v>
      </c>
      <c r="O3556" t="s">
        <v>82</v>
      </c>
      <c r="P3556" t="str">
        <f>"2170712962                    "</f>
        <v xml:space="preserve">2170712962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55.51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6.7</v>
      </c>
      <c r="BJ3556">
        <v>1.6</v>
      </c>
      <c r="BK3556">
        <v>7</v>
      </c>
      <c r="BL3556" s="4">
        <v>319.83</v>
      </c>
      <c r="BM3556" s="4">
        <v>47.97</v>
      </c>
      <c r="BN3556" s="4">
        <v>367.8</v>
      </c>
      <c r="BO3556" s="4">
        <v>367.8</v>
      </c>
      <c r="BQ3556" t="s">
        <v>95</v>
      </c>
      <c r="BR3556" t="s">
        <v>84</v>
      </c>
      <c r="BS3556" t="s">
        <v>85</v>
      </c>
      <c r="BY3556">
        <v>8221.5</v>
      </c>
      <c r="CC3556" t="s">
        <v>1553</v>
      </c>
      <c r="CD3556">
        <v>5660</v>
      </c>
      <c r="CE3556" t="s">
        <v>86</v>
      </c>
      <c r="CI3556">
        <v>3</v>
      </c>
      <c r="CJ3556" t="s">
        <v>85</v>
      </c>
      <c r="CK3556">
        <v>23</v>
      </c>
      <c r="CL3556" t="s">
        <v>87</v>
      </c>
    </row>
    <row r="3557" spans="1:90">
      <c r="A3557" t="s">
        <v>72</v>
      </c>
      <c r="B3557" t="s">
        <v>73</v>
      </c>
      <c r="C3557" t="s">
        <v>74</v>
      </c>
      <c r="E3557" t="str">
        <f>"FES1162720357"</f>
        <v>FES1162720357</v>
      </c>
      <c r="F3557" s="3">
        <v>43769</v>
      </c>
      <c r="G3557">
        <v>202004</v>
      </c>
      <c r="H3557" t="s">
        <v>75</v>
      </c>
      <c r="I3557" t="s">
        <v>76</v>
      </c>
      <c r="J3557" t="s">
        <v>77</v>
      </c>
      <c r="K3557" t="s">
        <v>78</v>
      </c>
      <c r="L3557" t="s">
        <v>119</v>
      </c>
      <c r="M3557" t="s">
        <v>120</v>
      </c>
      <c r="N3557" t="s">
        <v>1399</v>
      </c>
      <c r="O3557" t="s">
        <v>82</v>
      </c>
      <c r="P3557" t="str">
        <f>"2170712865                    "</f>
        <v xml:space="preserve">2170712865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26.37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4.5999999999999996</v>
      </c>
      <c r="BJ3557">
        <v>5.8</v>
      </c>
      <c r="BK3557">
        <v>6</v>
      </c>
      <c r="BL3557" s="4">
        <v>151.91999999999999</v>
      </c>
      <c r="BM3557" s="4">
        <v>22.79</v>
      </c>
      <c r="BN3557" s="4">
        <v>174.71</v>
      </c>
      <c r="BO3557" s="4">
        <v>174.71</v>
      </c>
      <c r="BQ3557" t="s">
        <v>101</v>
      </c>
      <c r="BR3557" t="s">
        <v>84</v>
      </c>
      <c r="BS3557" t="s">
        <v>85</v>
      </c>
      <c r="BY3557">
        <v>29182.21</v>
      </c>
      <c r="CC3557" t="s">
        <v>120</v>
      </c>
      <c r="CD3557">
        <v>6012</v>
      </c>
      <c r="CE3557" t="s">
        <v>86</v>
      </c>
      <c r="CI3557">
        <v>1</v>
      </c>
      <c r="CJ3557" t="s">
        <v>85</v>
      </c>
      <c r="CK3557">
        <v>21</v>
      </c>
      <c r="CL3557" t="s">
        <v>87</v>
      </c>
    </row>
    <row r="3558" spans="1:90">
      <c r="A3558" t="s">
        <v>72</v>
      </c>
      <c r="B3558" t="s">
        <v>73</v>
      </c>
      <c r="C3558" t="s">
        <v>74</v>
      </c>
      <c r="E3558" t="str">
        <f>"FES1162720535"</f>
        <v>FES1162720535</v>
      </c>
      <c r="F3558" s="3">
        <v>43769</v>
      </c>
      <c r="G3558">
        <v>202004</v>
      </c>
      <c r="H3558" t="s">
        <v>75</v>
      </c>
      <c r="I3558" t="s">
        <v>76</v>
      </c>
      <c r="J3558" t="s">
        <v>77</v>
      </c>
      <c r="K3558" t="s">
        <v>78</v>
      </c>
      <c r="L3558" t="s">
        <v>185</v>
      </c>
      <c r="M3558" t="s">
        <v>186</v>
      </c>
      <c r="N3558" t="s">
        <v>3346</v>
      </c>
      <c r="O3558" t="s">
        <v>82</v>
      </c>
      <c r="P3558" t="str">
        <f>"2170713258                    "</f>
        <v xml:space="preserve">2170713258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6.87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1.1000000000000001</v>
      </c>
      <c r="BJ3558">
        <v>0.8</v>
      </c>
      <c r="BK3558">
        <v>1.5</v>
      </c>
      <c r="BL3558" s="4">
        <v>39.58</v>
      </c>
      <c r="BM3558" s="4">
        <v>5.94</v>
      </c>
      <c r="BN3558" s="4">
        <v>45.52</v>
      </c>
      <c r="BO3558" s="4">
        <v>45.52</v>
      </c>
      <c r="BR3558" t="s">
        <v>84</v>
      </c>
      <c r="BS3558" t="s">
        <v>85</v>
      </c>
      <c r="BY3558">
        <v>4018.56</v>
      </c>
      <c r="CC3558" t="s">
        <v>186</v>
      </c>
      <c r="CD3558">
        <v>1401</v>
      </c>
      <c r="CE3558" t="s">
        <v>96</v>
      </c>
      <c r="CI3558">
        <v>1</v>
      </c>
      <c r="CJ3558" t="s">
        <v>85</v>
      </c>
      <c r="CK3558">
        <v>22</v>
      </c>
      <c r="CL3558" t="s">
        <v>87</v>
      </c>
    </row>
    <row r="3559" spans="1:90">
      <c r="A3559" t="s">
        <v>72</v>
      </c>
      <c r="B3559" t="s">
        <v>73</v>
      </c>
      <c r="C3559" t="s">
        <v>74</v>
      </c>
      <c r="E3559" t="str">
        <f>"FES1162720554"</f>
        <v>FES1162720554</v>
      </c>
      <c r="F3559" s="3">
        <v>43769</v>
      </c>
      <c r="G3559">
        <v>202004</v>
      </c>
      <c r="H3559" t="s">
        <v>75</v>
      </c>
      <c r="I3559" t="s">
        <v>76</v>
      </c>
      <c r="J3559" t="s">
        <v>77</v>
      </c>
      <c r="K3559" t="s">
        <v>78</v>
      </c>
      <c r="L3559" t="s">
        <v>189</v>
      </c>
      <c r="M3559" t="s">
        <v>190</v>
      </c>
      <c r="N3559" t="s">
        <v>3347</v>
      </c>
      <c r="O3559" t="s">
        <v>82</v>
      </c>
      <c r="P3559" t="str">
        <f>"2170714982                    "</f>
        <v xml:space="preserve">2170714982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6.87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1.5</v>
      </c>
      <c r="BK3559">
        <v>1.5</v>
      </c>
      <c r="BL3559" s="4">
        <v>39.58</v>
      </c>
      <c r="BM3559" s="4">
        <v>5.94</v>
      </c>
      <c r="BN3559" s="4">
        <v>45.52</v>
      </c>
      <c r="BO3559" s="4">
        <v>45.52</v>
      </c>
      <c r="BQ3559" t="s">
        <v>3348</v>
      </c>
      <c r="BR3559" t="s">
        <v>84</v>
      </c>
      <c r="BS3559" t="s">
        <v>85</v>
      </c>
      <c r="BY3559">
        <v>7341.6</v>
      </c>
      <c r="CC3559" t="s">
        <v>190</v>
      </c>
      <c r="CD3559">
        <v>1500</v>
      </c>
      <c r="CE3559" t="s">
        <v>96</v>
      </c>
      <c r="CI3559">
        <v>1</v>
      </c>
      <c r="CJ3559" t="s">
        <v>85</v>
      </c>
      <c r="CK3559">
        <v>22</v>
      </c>
      <c r="CL3559" t="s">
        <v>87</v>
      </c>
    </row>
    <row r="3560" spans="1:90">
      <c r="A3560" t="s">
        <v>72</v>
      </c>
      <c r="B3560" t="s">
        <v>73</v>
      </c>
      <c r="C3560" t="s">
        <v>74</v>
      </c>
      <c r="E3560" t="str">
        <f>"FES1162720489"</f>
        <v>FES1162720489</v>
      </c>
      <c r="F3560" s="3">
        <v>43769</v>
      </c>
      <c r="G3560">
        <v>202004</v>
      </c>
      <c r="H3560" t="s">
        <v>75</v>
      </c>
      <c r="I3560" t="s">
        <v>76</v>
      </c>
      <c r="J3560" t="s">
        <v>77</v>
      </c>
      <c r="K3560" t="s">
        <v>78</v>
      </c>
      <c r="L3560" t="s">
        <v>175</v>
      </c>
      <c r="M3560" t="s">
        <v>176</v>
      </c>
      <c r="N3560" t="s">
        <v>340</v>
      </c>
      <c r="O3560" t="s">
        <v>82</v>
      </c>
      <c r="P3560" t="str">
        <f>"2170714906                    "</f>
        <v xml:space="preserve">2170714906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8.7899999999999991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1.9</v>
      </c>
      <c r="BK3560">
        <v>2</v>
      </c>
      <c r="BL3560" s="4">
        <v>50.66</v>
      </c>
      <c r="BM3560" s="4">
        <v>7.6</v>
      </c>
      <c r="BN3560" s="4">
        <v>58.26</v>
      </c>
      <c r="BO3560" s="4">
        <v>58.26</v>
      </c>
      <c r="BQ3560" t="s">
        <v>258</v>
      </c>
      <c r="BR3560" t="s">
        <v>84</v>
      </c>
      <c r="BS3560" t="s">
        <v>85</v>
      </c>
      <c r="BY3560">
        <v>9400.82</v>
      </c>
      <c r="CC3560" t="s">
        <v>176</v>
      </c>
      <c r="CD3560">
        <v>4000</v>
      </c>
      <c r="CE3560" t="s">
        <v>96</v>
      </c>
      <c r="CI3560">
        <v>1</v>
      </c>
      <c r="CJ3560" t="s">
        <v>85</v>
      </c>
      <c r="CK3560">
        <v>21</v>
      </c>
      <c r="CL3560" t="s">
        <v>87</v>
      </c>
    </row>
    <row r="3561" spans="1:90">
      <c r="A3561" t="s">
        <v>72</v>
      </c>
      <c r="B3561" t="s">
        <v>73</v>
      </c>
      <c r="C3561" t="s">
        <v>74</v>
      </c>
      <c r="E3561" t="str">
        <f>"FES1162720557"</f>
        <v>FES1162720557</v>
      </c>
      <c r="F3561" s="3">
        <v>43769</v>
      </c>
      <c r="G3561">
        <v>202004</v>
      </c>
      <c r="H3561" t="s">
        <v>75</v>
      </c>
      <c r="I3561" t="s">
        <v>76</v>
      </c>
      <c r="J3561" t="s">
        <v>77</v>
      </c>
      <c r="K3561" t="s">
        <v>78</v>
      </c>
      <c r="L3561" t="s">
        <v>175</v>
      </c>
      <c r="M3561" t="s">
        <v>176</v>
      </c>
      <c r="N3561" t="s">
        <v>586</v>
      </c>
      <c r="O3561" t="s">
        <v>82</v>
      </c>
      <c r="P3561" t="str">
        <f>"2170714988                    "</f>
        <v xml:space="preserve">2170714988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8.7899999999999991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1.2</v>
      </c>
      <c r="BJ3561">
        <v>1.4</v>
      </c>
      <c r="BK3561">
        <v>1.5</v>
      </c>
      <c r="BL3561" s="4">
        <v>50.66</v>
      </c>
      <c r="BM3561" s="4">
        <v>7.6</v>
      </c>
      <c r="BN3561" s="4">
        <v>58.26</v>
      </c>
      <c r="BO3561" s="4">
        <v>58.26</v>
      </c>
      <c r="BQ3561" t="s">
        <v>95</v>
      </c>
      <c r="BR3561" t="s">
        <v>84</v>
      </c>
      <c r="BS3561" t="s">
        <v>85</v>
      </c>
      <c r="BY3561">
        <v>6838.92</v>
      </c>
      <c r="CC3561" t="s">
        <v>176</v>
      </c>
      <c r="CD3561">
        <v>4001</v>
      </c>
      <c r="CE3561" t="s">
        <v>96</v>
      </c>
      <c r="CI3561">
        <v>1</v>
      </c>
      <c r="CJ3561" t="s">
        <v>85</v>
      </c>
      <c r="CK3561">
        <v>21</v>
      </c>
      <c r="CL3561" t="s">
        <v>87</v>
      </c>
    </row>
    <row r="3562" spans="1:90">
      <c r="A3562" t="s">
        <v>72</v>
      </c>
      <c r="B3562" t="s">
        <v>73</v>
      </c>
      <c r="C3562" t="s">
        <v>74</v>
      </c>
      <c r="E3562" t="str">
        <f>"FES1162720572"</f>
        <v>FES1162720572</v>
      </c>
      <c r="F3562" s="3">
        <v>43769</v>
      </c>
      <c r="G3562">
        <v>202004</v>
      </c>
      <c r="H3562" t="s">
        <v>75</v>
      </c>
      <c r="I3562" t="s">
        <v>76</v>
      </c>
      <c r="J3562" t="s">
        <v>77</v>
      </c>
      <c r="K3562" t="s">
        <v>78</v>
      </c>
      <c r="L3562" t="s">
        <v>98</v>
      </c>
      <c r="M3562" t="s">
        <v>99</v>
      </c>
      <c r="N3562" t="s">
        <v>681</v>
      </c>
      <c r="O3562" t="s">
        <v>82</v>
      </c>
      <c r="P3562" t="str">
        <f>"2170715000                    "</f>
        <v xml:space="preserve">2170715000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8.7899999999999991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0.9</v>
      </c>
      <c r="BJ3562">
        <v>0.7</v>
      </c>
      <c r="BK3562">
        <v>1</v>
      </c>
      <c r="BL3562" s="4">
        <v>50.66</v>
      </c>
      <c r="BM3562" s="4">
        <v>7.6</v>
      </c>
      <c r="BN3562" s="4">
        <v>58.26</v>
      </c>
      <c r="BO3562" s="4">
        <v>58.26</v>
      </c>
      <c r="BQ3562" t="s">
        <v>95</v>
      </c>
      <c r="BR3562" t="s">
        <v>84</v>
      </c>
      <c r="BS3562" t="s">
        <v>85</v>
      </c>
      <c r="BY3562">
        <v>3535.8</v>
      </c>
      <c r="CC3562" t="s">
        <v>99</v>
      </c>
      <c r="CD3562">
        <v>3610</v>
      </c>
      <c r="CE3562" t="s">
        <v>96</v>
      </c>
      <c r="CI3562">
        <v>1</v>
      </c>
      <c r="CJ3562" t="s">
        <v>85</v>
      </c>
      <c r="CK3562">
        <v>21</v>
      </c>
      <c r="CL3562" t="s">
        <v>87</v>
      </c>
    </row>
    <row r="3563" spans="1:90">
      <c r="A3563" t="s">
        <v>72</v>
      </c>
      <c r="B3563" t="s">
        <v>73</v>
      </c>
      <c r="C3563" t="s">
        <v>74</v>
      </c>
      <c r="E3563" t="str">
        <f>"FES1162720573"</f>
        <v>FES1162720573</v>
      </c>
      <c r="F3563" s="3">
        <v>43769</v>
      </c>
      <c r="G3563">
        <v>202004</v>
      </c>
      <c r="H3563" t="s">
        <v>75</v>
      </c>
      <c r="I3563" t="s">
        <v>76</v>
      </c>
      <c r="J3563" t="s">
        <v>77</v>
      </c>
      <c r="K3563" t="s">
        <v>78</v>
      </c>
      <c r="L3563" t="s">
        <v>162</v>
      </c>
      <c r="M3563" t="s">
        <v>163</v>
      </c>
      <c r="N3563" t="s">
        <v>166</v>
      </c>
      <c r="O3563" t="s">
        <v>82</v>
      </c>
      <c r="P3563" t="str">
        <f>"2170715001                    "</f>
        <v xml:space="preserve">2170715001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17.04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2</v>
      </c>
      <c r="BJ3563">
        <v>1.5</v>
      </c>
      <c r="BK3563">
        <v>2</v>
      </c>
      <c r="BL3563" s="4">
        <v>98.16</v>
      </c>
      <c r="BM3563" s="4">
        <v>14.72</v>
      </c>
      <c r="BN3563" s="4">
        <v>112.88</v>
      </c>
      <c r="BO3563" s="4">
        <v>112.88</v>
      </c>
      <c r="BQ3563" t="s">
        <v>95</v>
      </c>
      <c r="BR3563" t="s">
        <v>84</v>
      </c>
      <c r="BS3563" t="s">
        <v>85</v>
      </c>
      <c r="BY3563">
        <v>7464.6</v>
      </c>
      <c r="CC3563" t="s">
        <v>163</v>
      </c>
      <c r="CD3563">
        <v>7130</v>
      </c>
      <c r="CE3563" t="s">
        <v>96</v>
      </c>
      <c r="CI3563">
        <v>1</v>
      </c>
      <c r="CJ3563" t="s">
        <v>85</v>
      </c>
      <c r="CK3563">
        <v>23</v>
      </c>
      <c r="CL3563" t="s">
        <v>87</v>
      </c>
    </row>
    <row r="3564" spans="1:90">
      <c r="A3564" t="s">
        <v>72</v>
      </c>
      <c r="B3564" t="s">
        <v>73</v>
      </c>
      <c r="C3564" t="s">
        <v>74</v>
      </c>
      <c r="E3564" t="str">
        <f>"FES1162720574"</f>
        <v>FES1162720574</v>
      </c>
      <c r="F3564" s="3">
        <v>43769</v>
      </c>
      <c r="G3564">
        <v>202004</v>
      </c>
      <c r="H3564" t="s">
        <v>75</v>
      </c>
      <c r="I3564" t="s">
        <v>76</v>
      </c>
      <c r="J3564" t="s">
        <v>77</v>
      </c>
      <c r="K3564" t="s">
        <v>78</v>
      </c>
      <c r="L3564" t="s">
        <v>92</v>
      </c>
      <c r="M3564" t="s">
        <v>93</v>
      </c>
      <c r="N3564" t="s">
        <v>431</v>
      </c>
      <c r="O3564" t="s">
        <v>82</v>
      </c>
      <c r="P3564" t="str">
        <f>"2170713356                    "</f>
        <v xml:space="preserve">2170713356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8.7899999999999991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0.8</v>
      </c>
      <c r="BJ3564">
        <v>1.6</v>
      </c>
      <c r="BK3564">
        <v>2</v>
      </c>
      <c r="BL3564" s="4">
        <v>50.66</v>
      </c>
      <c r="BM3564" s="4">
        <v>7.6</v>
      </c>
      <c r="BN3564" s="4">
        <v>58.26</v>
      </c>
      <c r="BO3564" s="4">
        <v>58.26</v>
      </c>
      <c r="BQ3564" t="s">
        <v>83</v>
      </c>
      <c r="BR3564" t="s">
        <v>84</v>
      </c>
      <c r="BS3564" t="s">
        <v>85</v>
      </c>
      <c r="BY3564">
        <v>7754.89</v>
      </c>
      <c r="CC3564" t="s">
        <v>93</v>
      </c>
      <c r="CD3564">
        <v>7500</v>
      </c>
      <c r="CE3564" t="s">
        <v>96</v>
      </c>
      <c r="CI3564">
        <v>1</v>
      </c>
      <c r="CJ3564" t="s">
        <v>85</v>
      </c>
      <c r="CK3564">
        <v>21</v>
      </c>
      <c r="CL3564" t="s">
        <v>87</v>
      </c>
    </row>
    <row r="3565" spans="1:90">
      <c r="A3565" t="s">
        <v>72</v>
      </c>
      <c r="B3565" t="s">
        <v>73</v>
      </c>
      <c r="C3565" t="s">
        <v>74</v>
      </c>
      <c r="E3565" t="str">
        <f>"FES1162720564"</f>
        <v>FES1162720564</v>
      </c>
      <c r="F3565" s="3">
        <v>43769</v>
      </c>
      <c r="G3565">
        <v>202004</v>
      </c>
      <c r="H3565" t="s">
        <v>75</v>
      </c>
      <c r="I3565" t="s">
        <v>76</v>
      </c>
      <c r="J3565" t="s">
        <v>77</v>
      </c>
      <c r="K3565" t="s">
        <v>78</v>
      </c>
      <c r="L3565" t="s">
        <v>308</v>
      </c>
      <c r="M3565" t="s">
        <v>308</v>
      </c>
      <c r="N3565" t="s">
        <v>491</v>
      </c>
      <c r="O3565" t="s">
        <v>82</v>
      </c>
      <c r="P3565" t="str">
        <f>"2170713417                    "</f>
        <v xml:space="preserve">2170713417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17.04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0.7</v>
      </c>
      <c r="BJ3565">
        <v>1.2</v>
      </c>
      <c r="BK3565">
        <v>1.5</v>
      </c>
      <c r="BL3565" s="4">
        <v>98.16</v>
      </c>
      <c r="BM3565" s="4">
        <v>14.72</v>
      </c>
      <c r="BN3565" s="4">
        <v>112.88</v>
      </c>
      <c r="BO3565" s="4">
        <v>112.88</v>
      </c>
      <c r="BQ3565" t="s">
        <v>95</v>
      </c>
      <c r="BR3565" t="s">
        <v>84</v>
      </c>
      <c r="BS3565" t="s">
        <v>85</v>
      </c>
      <c r="BY3565">
        <v>5827.25</v>
      </c>
      <c r="CC3565" t="s">
        <v>308</v>
      </c>
      <c r="CD3565">
        <v>7646</v>
      </c>
      <c r="CE3565" t="s">
        <v>96</v>
      </c>
      <c r="CI3565">
        <v>1</v>
      </c>
      <c r="CJ3565" t="s">
        <v>85</v>
      </c>
      <c r="CK3565">
        <v>23</v>
      </c>
      <c r="CL3565" t="s">
        <v>87</v>
      </c>
    </row>
    <row r="3566" spans="1:90">
      <c r="A3566" t="s">
        <v>72</v>
      </c>
      <c r="B3566" t="s">
        <v>73</v>
      </c>
      <c r="C3566" t="s">
        <v>74</v>
      </c>
      <c r="E3566" t="str">
        <f>"FES1162720568"</f>
        <v>FES1162720568</v>
      </c>
      <c r="F3566" s="3">
        <v>43769</v>
      </c>
      <c r="G3566">
        <v>202004</v>
      </c>
      <c r="H3566" t="s">
        <v>75</v>
      </c>
      <c r="I3566" t="s">
        <v>76</v>
      </c>
      <c r="J3566" t="s">
        <v>77</v>
      </c>
      <c r="K3566" t="s">
        <v>78</v>
      </c>
      <c r="L3566" t="s">
        <v>721</v>
      </c>
      <c r="M3566" t="s">
        <v>722</v>
      </c>
      <c r="N3566" t="s">
        <v>723</v>
      </c>
      <c r="O3566" t="s">
        <v>82</v>
      </c>
      <c r="P3566" t="str">
        <f>"2170714996                    "</f>
        <v xml:space="preserve">2170714996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20.88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0.8</v>
      </c>
      <c r="BJ3566">
        <v>2.1</v>
      </c>
      <c r="BK3566">
        <v>2.5</v>
      </c>
      <c r="BL3566" s="4">
        <v>120.32</v>
      </c>
      <c r="BM3566" s="4">
        <v>18.05</v>
      </c>
      <c r="BN3566" s="4">
        <v>138.37</v>
      </c>
      <c r="BO3566" s="4">
        <v>138.37</v>
      </c>
      <c r="BQ3566" t="s">
        <v>95</v>
      </c>
      <c r="BR3566" t="s">
        <v>84</v>
      </c>
      <c r="BS3566" t="s">
        <v>85</v>
      </c>
      <c r="BY3566">
        <v>10373.4</v>
      </c>
      <c r="CC3566" t="s">
        <v>722</v>
      </c>
      <c r="CD3566">
        <v>7349</v>
      </c>
      <c r="CE3566" t="s">
        <v>96</v>
      </c>
      <c r="CI3566">
        <v>1</v>
      </c>
      <c r="CJ3566" t="s">
        <v>85</v>
      </c>
      <c r="CK3566">
        <v>23</v>
      </c>
      <c r="CL3566" t="s">
        <v>87</v>
      </c>
    </row>
    <row r="3567" spans="1:90">
      <c r="A3567" t="s">
        <v>72</v>
      </c>
      <c r="B3567" t="s">
        <v>73</v>
      </c>
      <c r="C3567" t="s">
        <v>74</v>
      </c>
      <c r="E3567" t="str">
        <f>"FES1162720560"</f>
        <v>FES1162720560</v>
      </c>
      <c r="F3567" s="3">
        <v>43769</v>
      </c>
      <c r="G3567">
        <v>202004</v>
      </c>
      <c r="H3567" t="s">
        <v>75</v>
      </c>
      <c r="I3567" t="s">
        <v>76</v>
      </c>
      <c r="J3567" t="s">
        <v>77</v>
      </c>
      <c r="K3567" t="s">
        <v>78</v>
      </c>
      <c r="L3567" t="s">
        <v>79</v>
      </c>
      <c r="M3567" t="s">
        <v>80</v>
      </c>
      <c r="N3567" t="s">
        <v>3349</v>
      </c>
      <c r="O3567" t="s">
        <v>82</v>
      </c>
      <c r="P3567" t="str">
        <f>"2170714993                    "</f>
        <v xml:space="preserve">2170714993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6.87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1.9</v>
      </c>
      <c r="BJ3567">
        <v>1.4</v>
      </c>
      <c r="BK3567">
        <v>2</v>
      </c>
      <c r="BL3567" s="4">
        <v>39.58</v>
      </c>
      <c r="BM3567" s="4">
        <v>5.94</v>
      </c>
      <c r="BN3567" s="4">
        <v>45.52</v>
      </c>
      <c r="BO3567" s="4">
        <v>45.52</v>
      </c>
      <c r="BQ3567" t="s">
        <v>3350</v>
      </c>
      <c r="BR3567" t="s">
        <v>84</v>
      </c>
      <c r="BS3567" t="s">
        <v>85</v>
      </c>
      <c r="BY3567">
        <v>7034.04</v>
      </c>
      <c r="CC3567" t="s">
        <v>80</v>
      </c>
      <c r="CD3567">
        <v>2091</v>
      </c>
      <c r="CE3567" t="s">
        <v>96</v>
      </c>
      <c r="CI3567">
        <v>1</v>
      </c>
      <c r="CJ3567" t="s">
        <v>85</v>
      </c>
      <c r="CK3567">
        <v>22</v>
      </c>
      <c r="CL3567" t="s">
        <v>87</v>
      </c>
    </row>
    <row r="3568" spans="1:90">
      <c r="A3568" t="s">
        <v>72</v>
      </c>
      <c r="B3568" t="s">
        <v>73</v>
      </c>
      <c r="C3568" t="s">
        <v>74</v>
      </c>
      <c r="E3568" t="str">
        <f>"FES1162720428"</f>
        <v>FES1162720428</v>
      </c>
      <c r="F3568" s="3">
        <v>43769</v>
      </c>
      <c r="G3568">
        <v>202004</v>
      </c>
      <c r="H3568" t="s">
        <v>75</v>
      </c>
      <c r="I3568" t="s">
        <v>76</v>
      </c>
      <c r="J3568" t="s">
        <v>77</v>
      </c>
      <c r="K3568" t="s">
        <v>78</v>
      </c>
      <c r="L3568" t="s">
        <v>129</v>
      </c>
      <c r="M3568" t="s">
        <v>130</v>
      </c>
      <c r="N3568" t="s">
        <v>3351</v>
      </c>
      <c r="O3568" t="s">
        <v>82</v>
      </c>
      <c r="P3568" t="str">
        <f>"2170714834                    "</f>
        <v xml:space="preserve">2170714834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7.69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2</v>
      </c>
      <c r="BJ3568">
        <v>2.5</v>
      </c>
      <c r="BK3568">
        <v>2.5</v>
      </c>
      <c r="BL3568" s="4">
        <v>44.32</v>
      </c>
      <c r="BM3568" s="4">
        <v>6.65</v>
      </c>
      <c r="BN3568" s="4">
        <v>50.97</v>
      </c>
      <c r="BO3568" s="4">
        <v>50.97</v>
      </c>
      <c r="BR3568" t="s">
        <v>84</v>
      </c>
      <c r="BS3568" t="s">
        <v>85</v>
      </c>
      <c r="BY3568">
        <v>12399.97</v>
      </c>
      <c r="CC3568" t="s">
        <v>130</v>
      </c>
      <c r="CD3568">
        <v>1451</v>
      </c>
      <c r="CE3568" t="s">
        <v>96</v>
      </c>
      <c r="CI3568">
        <v>1</v>
      </c>
      <c r="CJ3568" t="s">
        <v>85</v>
      </c>
      <c r="CK3568">
        <v>22</v>
      </c>
      <c r="CL3568" t="s">
        <v>87</v>
      </c>
    </row>
    <row r="3569" spans="1:90">
      <c r="A3569" t="s">
        <v>72</v>
      </c>
      <c r="B3569" t="s">
        <v>73</v>
      </c>
      <c r="C3569" t="s">
        <v>74</v>
      </c>
      <c r="E3569" t="str">
        <f>"FES1162719506"</f>
        <v>FES1162719506</v>
      </c>
      <c r="F3569" s="3">
        <v>43763</v>
      </c>
      <c r="G3569">
        <v>202004</v>
      </c>
      <c r="H3569" t="s">
        <v>75</v>
      </c>
      <c r="I3569" t="s">
        <v>76</v>
      </c>
      <c r="J3569" t="s">
        <v>77</v>
      </c>
      <c r="K3569" t="s">
        <v>78</v>
      </c>
      <c r="L3569" t="s">
        <v>241</v>
      </c>
      <c r="M3569" t="s">
        <v>242</v>
      </c>
      <c r="N3569" t="s">
        <v>243</v>
      </c>
      <c r="O3569" t="s">
        <v>82</v>
      </c>
      <c r="P3569" t="str">
        <f>"2170714039                    "</f>
        <v xml:space="preserve">2170714039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8.7899999999999991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0.2</v>
      </c>
      <c r="BJ3569">
        <v>0.9</v>
      </c>
      <c r="BK3569">
        <v>1</v>
      </c>
      <c r="BL3569" s="4">
        <v>50.66</v>
      </c>
      <c r="BM3569" s="4">
        <v>7.6</v>
      </c>
      <c r="BN3569" s="4">
        <v>58.26</v>
      </c>
      <c r="BO3569" s="4">
        <v>58.26</v>
      </c>
      <c r="BQ3569" t="s">
        <v>1920</v>
      </c>
      <c r="BR3569" t="s">
        <v>84</v>
      </c>
      <c r="BS3569" s="3">
        <v>43766</v>
      </c>
      <c r="BT3569" s="5">
        <v>0.41666666666666669</v>
      </c>
      <c r="BU3569" t="s">
        <v>3352</v>
      </c>
      <c r="BV3569" t="s">
        <v>90</v>
      </c>
      <c r="BY3569">
        <v>4600.13</v>
      </c>
      <c r="CC3569" t="s">
        <v>242</v>
      </c>
      <c r="CD3569">
        <v>7599</v>
      </c>
      <c r="CE3569" t="s">
        <v>96</v>
      </c>
      <c r="CF3569" s="3">
        <v>43767</v>
      </c>
      <c r="CI3569">
        <v>1</v>
      </c>
      <c r="CJ3569">
        <v>1</v>
      </c>
      <c r="CK3569">
        <v>21</v>
      </c>
      <c r="CL3569" t="s">
        <v>87</v>
      </c>
    </row>
    <row r="3570" spans="1:90">
      <c r="A3570" t="s">
        <v>72</v>
      </c>
      <c r="B3570" t="s">
        <v>73</v>
      </c>
      <c r="C3570" t="s">
        <v>74</v>
      </c>
      <c r="E3570" t="str">
        <f>"FES1162719356"</f>
        <v>FES1162719356</v>
      </c>
      <c r="F3570" s="3">
        <v>43763</v>
      </c>
      <c r="G3570">
        <v>202004</v>
      </c>
      <c r="H3570" t="s">
        <v>75</v>
      </c>
      <c r="I3570" t="s">
        <v>76</v>
      </c>
      <c r="J3570" t="s">
        <v>77</v>
      </c>
      <c r="K3570" t="s">
        <v>78</v>
      </c>
      <c r="L3570" t="s">
        <v>215</v>
      </c>
      <c r="M3570" t="s">
        <v>216</v>
      </c>
      <c r="N3570" t="s">
        <v>384</v>
      </c>
      <c r="O3570" t="s">
        <v>82</v>
      </c>
      <c r="P3570" t="str">
        <f>"2170713910                    "</f>
        <v xml:space="preserve">2170713910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8.7899999999999991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2</v>
      </c>
      <c r="BJ3570">
        <v>1.1000000000000001</v>
      </c>
      <c r="BK3570">
        <v>2</v>
      </c>
      <c r="BL3570" s="4">
        <v>50.66</v>
      </c>
      <c r="BM3570" s="4">
        <v>7.6</v>
      </c>
      <c r="BN3570" s="4">
        <v>58.26</v>
      </c>
      <c r="BO3570" s="4">
        <v>58.26</v>
      </c>
      <c r="BQ3570" t="s">
        <v>95</v>
      </c>
      <c r="BR3570" t="s">
        <v>84</v>
      </c>
      <c r="BS3570" s="3">
        <v>43766</v>
      </c>
      <c r="BT3570" s="5">
        <v>0.42708333333333331</v>
      </c>
      <c r="BU3570" t="s">
        <v>3337</v>
      </c>
      <c r="BV3570" t="s">
        <v>90</v>
      </c>
      <c r="BY3570">
        <v>5320</v>
      </c>
      <c r="CA3570" t="s">
        <v>133</v>
      </c>
      <c r="CC3570" t="s">
        <v>216</v>
      </c>
      <c r="CD3570">
        <v>3201</v>
      </c>
      <c r="CE3570" t="s">
        <v>86</v>
      </c>
      <c r="CF3570" s="3">
        <v>43767</v>
      </c>
      <c r="CI3570">
        <v>1</v>
      </c>
      <c r="CJ3570">
        <v>1</v>
      </c>
      <c r="CK3570">
        <v>21</v>
      </c>
      <c r="CL3570" t="s">
        <v>87</v>
      </c>
    </row>
    <row r="3571" spans="1:90">
      <c r="A3571" t="s">
        <v>72</v>
      </c>
      <c r="B3571" t="s">
        <v>73</v>
      </c>
      <c r="C3571" t="s">
        <v>74</v>
      </c>
      <c r="E3571" t="str">
        <f>"FES1162719427"</f>
        <v>FES1162719427</v>
      </c>
      <c r="F3571" s="3">
        <v>43763</v>
      </c>
      <c r="G3571">
        <v>202004</v>
      </c>
      <c r="H3571" t="s">
        <v>75</v>
      </c>
      <c r="I3571" t="s">
        <v>76</v>
      </c>
      <c r="J3571" t="s">
        <v>77</v>
      </c>
      <c r="K3571" t="s">
        <v>78</v>
      </c>
      <c r="L3571" t="s">
        <v>175</v>
      </c>
      <c r="M3571" t="s">
        <v>176</v>
      </c>
      <c r="N3571" t="s">
        <v>815</v>
      </c>
      <c r="O3571" t="s">
        <v>82</v>
      </c>
      <c r="P3571" t="str">
        <f>"2170712911                    "</f>
        <v xml:space="preserve">2170712911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8.7899999999999991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1.9</v>
      </c>
      <c r="BJ3571">
        <v>0.9</v>
      </c>
      <c r="BK3571">
        <v>2</v>
      </c>
      <c r="BL3571" s="4">
        <v>50.66</v>
      </c>
      <c r="BM3571" s="4">
        <v>7.6</v>
      </c>
      <c r="BN3571" s="4">
        <v>58.26</v>
      </c>
      <c r="BO3571" s="4">
        <v>58.26</v>
      </c>
      <c r="BQ3571" t="s">
        <v>95</v>
      </c>
      <c r="BR3571" t="s">
        <v>84</v>
      </c>
      <c r="BS3571" s="3">
        <v>43766</v>
      </c>
      <c r="BT3571" s="5">
        <v>0.40486111111111112</v>
      </c>
      <c r="BU3571" t="s">
        <v>3353</v>
      </c>
      <c r="BV3571" t="s">
        <v>90</v>
      </c>
      <c r="BY3571">
        <v>4584.22</v>
      </c>
      <c r="CA3571" t="s">
        <v>574</v>
      </c>
      <c r="CC3571" t="s">
        <v>176</v>
      </c>
      <c r="CD3571">
        <v>4001</v>
      </c>
      <c r="CE3571" t="s">
        <v>86</v>
      </c>
      <c r="CF3571" s="3">
        <v>43768</v>
      </c>
      <c r="CI3571">
        <v>1</v>
      </c>
      <c r="CJ3571">
        <v>1</v>
      </c>
      <c r="CK3571">
        <v>21</v>
      </c>
      <c r="CL3571" t="s">
        <v>87</v>
      </c>
    </row>
    <row r="3572" spans="1:90">
      <c r="A3572" t="s">
        <v>72</v>
      </c>
      <c r="B3572" t="s">
        <v>73</v>
      </c>
      <c r="C3572" t="s">
        <v>74</v>
      </c>
      <c r="E3572" t="str">
        <f>"FES1162719549"</f>
        <v>FES1162719549</v>
      </c>
      <c r="F3572" s="3">
        <v>43763</v>
      </c>
      <c r="G3572">
        <v>202004</v>
      </c>
      <c r="H3572" t="s">
        <v>75</v>
      </c>
      <c r="I3572" t="s">
        <v>76</v>
      </c>
      <c r="J3572" t="s">
        <v>77</v>
      </c>
      <c r="K3572" t="s">
        <v>78</v>
      </c>
      <c r="L3572" t="s">
        <v>119</v>
      </c>
      <c r="M3572" t="s">
        <v>120</v>
      </c>
      <c r="N3572" t="s">
        <v>392</v>
      </c>
      <c r="O3572" t="s">
        <v>82</v>
      </c>
      <c r="P3572" t="str">
        <f>"2170744106                    "</f>
        <v xml:space="preserve">2170744106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8.7899999999999991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0.2</v>
      </c>
      <c r="BJ3572">
        <v>1.3</v>
      </c>
      <c r="BK3572">
        <v>1.5</v>
      </c>
      <c r="BL3572" s="4">
        <v>50.66</v>
      </c>
      <c r="BM3572" s="4">
        <v>7.6</v>
      </c>
      <c r="BN3572" s="4">
        <v>58.26</v>
      </c>
      <c r="BO3572" s="4">
        <v>58.26</v>
      </c>
      <c r="BQ3572" t="s">
        <v>2265</v>
      </c>
      <c r="BR3572" t="s">
        <v>84</v>
      </c>
      <c r="BS3572" s="3">
        <v>43766</v>
      </c>
      <c r="BT3572" s="5">
        <v>0.30555555555555552</v>
      </c>
      <c r="BU3572" t="s">
        <v>3354</v>
      </c>
      <c r="BV3572" t="s">
        <v>90</v>
      </c>
      <c r="BY3572">
        <v>6520.66</v>
      </c>
      <c r="CA3572" t="s">
        <v>394</v>
      </c>
      <c r="CC3572" t="s">
        <v>120</v>
      </c>
      <c r="CD3572">
        <v>6045</v>
      </c>
      <c r="CE3572" t="s">
        <v>86</v>
      </c>
      <c r="CF3572" s="3">
        <v>43767</v>
      </c>
      <c r="CI3572">
        <v>1</v>
      </c>
      <c r="CJ3572">
        <v>1</v>
      </c>
      <c r="CK3572">
        <v>21</v>
      </c>
      <c r="CL3572" t="s">
        <v>87</v>
      </c>
    </row>
    <row r="3573" spans="1:90">
      <c r="A3573" t="s">
        <v>72</v>
      </c>
      <c r="B3573" t="s">
        <v>73</v>
      </c>
      <c r="C3573" t="s">
        <v>74</v>
      </c>
      <c r="E3573" t="str">
        <f>"FES1162719383"</f>
        <v>FES1162719383</v>
      </c>
      <c r="F3573" s="3">
        <v>43763</v>
      </c>
      <c r="G3573">
        <v>202004</v>
      </c>
      <c r="H3573" t="s">
        <v>75</v>
      </c>
      <c r="I3573" t="s">
        <v>76</v>
      </c>
      <c r="J3573" t="s">
        <v>77</v>
      </c>
      <c r="K3573" t="s">
        <v>78</v>
      </c>
      <c r="L3573" t="s">
        <v>92</v>
      </c>
      <c r="M3573" t="s">
        <v>93</v>
      </c>
      <c r="N3573" t="s">
        <v>212</v>
      </c>
      <c r="O3573" t="s">
        <v>82</v>
      </c>
      <c r="P3573" t="str">
        <f>"2170713915                    "</f>
        <v xml:space="preserve">2170713915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52.72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2</v>
      </c>
      <c r="BI3573">
        <v>11.6</v>
      </c>
      <c r="BJ3573">
        <v>3.9</v>
      </c>
      <c r="BK3573">
        <v>12</v>
      </c>
      <c r="BL3573" s="4">
        <v>303.79000000000002</v>
      </c>
      <c r="BM3573" s="4">
        <v>45.57</v>
      </c>
      <c r="BN3573" s="4">
        <v>349.36</v>
      </c>
      <c r="BO3573" s="4">
        <v>349.36</v>
      </c>
      <c r="BQ3573" t="s">
        <v>95</v>
      </c>
      <c r="BR3573" t="s">
        <v>84</v>
      </c>
      <c r="BS3573" s="3">
        <v>43766</v>
      </c>
      <c r="BT3573" s="5">
        <v>0.41666666666666669</v>
      </c>
      <c r="BU3573" t="s">
        <v>3355</v>
      </c>
      <c r="BV3573" t="s">
        <v>90</v>
      </c>
      <c r="BY3573">
        <v>19474.43</v>
      </c>
      <c r="CC3573" t="s">
        <v>93</v>
      </c>
      <c r="CD3573">
        <v>7405</v>
      </c>
      <c r="CE3573" t="s">
        <v>3356</v>
      </c>
      <c r="CF3573" s="3">
        <v>43767</v>
      </c>
      <c r="CI3573">
        <v>1</v>
      </c>
      <c r="CJ3573">
        <v>1</v>
      </c>
      <c r="CK3573">
        <v>21</v>
      </c>
      <c r="CL3573" t="s">
        <v>87</v>
      </c>
    </row>
    <row r="3574" spans="1:90">
      <c r="A3574" t="s">
        <v>72</v>
      </c>
      <c r="B3574" t="s">
        <v>73</v>
      </c>
      <c r="C3574" t="s">
        <v>74</v>
      </c>
      <c r="E3574" t="str">
        <f>"FES1162719350"</f>
        <v>FES1162719350</v>
      </c>
      <c r="F3574" s="3">
        <v>43763</v>
      </c>
      <c r="G3574">
        <v>202004</v>
      </c>
      <c r="H3574" t="s">
        <v>75</v>
      </c>
      <c r="I3574" t="s">
        <v>76</v>
      </c>
      <c r="J3574" t="s">
        <v>77</v>
      </c>
      <c r="K3574" t="s">
        <v>78</v>
      </c>
      <c r="L3574" t="s">
        <v>374</v>
      </c>
      <c r="M3574" t="s">
        <v>375</v>
      </c>
      <c r="N3574" t="s">
        <v>3357</v>
      </c>
      <c r="O3574" t="s">
        <v>82</v>
      </c>
      <c r="P3574" t="str">
        <f>"                              "</f>
        <v xml:space="preserve">          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67.05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8.4</v>
      </c>
      <c r="BJ3574">
        <v>3.7</v>
      </c>
      <c r="BK3574">
        <v>8.5</v>
      </c>
      <c r="BL3574" s="4">
        <v>386.33</v>
      </c>
      <c r="BM3574" s="4">
        <v>57.95</v>
      </c>
      <c r="BN3574" s="4">
        <v>444.28</v>
      </c>
      <c r="BO3574" s="4">
        <v>444.28</v>
      </c>
      <c r="BP3574">
        <v>2170713766</v>
      </c>
      <c r="BR3574" t="s">
        <v>84</v>
      </c>
      <c r="BS3574" s="3">
        <v>43766</v>
      </c>
      <c r="BT3574" s="5">
        <v>0.55902777777777779</v>
      </c>
      <c r="BU3574" t="s">
        <v>3358</v>
      </c>
      <c r="BV3574" t="s">
        <v>90</v>
      </c>
      <c r="BY3574">
        <v>18431.52</v>
      </c>
      <c r="CA3574" t="s">
        <v>412</v>
      </c>
      <c r="CC3574" t="s">
        <v>375</v>
      </c>
      <c r="CD3574">
        <v>4490</v>
      </c>
      <c r="CE3574" t="s">
        <v>96</v>
      </c>
      <c r="CF3574" s="3">
        <v>43768</v>
      </c>
      <c r="CI3574">
        <v>1</v>
      </c>
      <c r="CJ3574">
        <v>1</v>
      </c>
      <c r="CK3574">
        <v>23</v>
      </c>
      <c r="CL3574" t="s">
        <v>87</v>
      </c>
    </row>
    <row r="3575" spans="1:90">
      <c r="A3575" t="s">
        <v>72</v>
      </c>
      <c r="B3575" t="s">
        <v>73</v>
      </c>
      <c r="C3575" t="s">
        <v>74</v>
      </c>
      <c r="E3575" t="str">
        <f>"FES1162719440"</f>
        <v>FES1162719440</v>
      </c>
      <c r="F3575" s="3">
        <v>43763</v>
      </c>
      <c r="G3575">
        <v>202004</v>
      </c>
      <c r="H3575" t="s">
        <v>75</v>
      </c>
      <c r="I3575" t="s">
        <v>76</v>
      </c>
      <c r="J3575" t="s">
        <v>77</v>
      </c>
      <c r="K3575" t="s">
        <v>78</v>
      </c>
      <c r="L3575" t="s">
        <v>185</v>
      </c>
      <c r="M3575" t="s">
        <v>186</v>
      </c>
      <c r="N3575" t="s">
        <v>1969</v>
      </c>
      <c r="O3575" t="s">
        <v>82</v>
      </c>
      <c r="P3575" t="str">
        <f>"2170713947                    "</f>
        <v xml:space="preserve">2170713947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11.81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5</v>
      </c>
      <c r="BJ3575">
        <v>3.2</v>
      </c>
      <c r="BK3575">
        <v>5</v>
      </c>
      <c r="BL3575" s="4">
        <v>68.040000000000006</v>
      </c>
      <c r="BM3575" s="4">
        <v>10.210000000000001</v>
      </c>
      <c r="BN3575" s="4">
        <v>78.25</v>
      </c>
      <c r="BO3575" s="4">
        <v>78.25</v>
      </c>
      <c r="BR3575" t="s">
        <v>84</v>
      </c>
      <c r="BS3575" s="3">
        <v>43766</v>
      </c>
      <c r="BT3575" s="5">
        <v>0.3611111111111111</v>
      </c>
      <c r="BU3575" t="s">
        <v>3359</v>
      </c>
      <c r="BV3575" t="s">
        <v>90</v>
      </c>
      <c r="BY3575">
        <v>16108.48</v>
      </c>
      <c r="CC3575" t="s">
        <v>186</v>
      </c>
      <c r="CD3575">
        <v>1422</v>
      </c>
      <c r="CE3575" t="s">
        <v>96</v>
      </c>
      <c r="CF3575" s="3">
        <v>43767</v>
      </c>
      <c r="CI3575">
        <v>1</v>
      </c>
      <c r="CJ3575">
        <v>1</v>
      </c>
      <c r="CK3575">
        <v>22</v>
      </c>
      <c r="CL3575" t="s">
        <v>87</v>
      </c>
    </row>
    <row r="3576" spans="1:90">
      <c r="A3576" t="s">
        <v>72</v>
      </c>
      <c r="B3576" t="s">
        <v>73</v>
      </c>
      <c r="C3576" t="s">
        <v>74</v>
      </c>
      <c r="E3576" t="str">
        <f>"FES1162719519"</f>
        <v>FES1162719519</v>
      </c>
      <c r="F3576" s="3">
        <v>43763</v>
      </c>
      <c r="G3576">
        <v>202004</v>
      </c>
      <c r="H3576" t="s">
        <v>75</v>
      </c>
      <c r="I3576" t="s">
        <v>76</v>
      </c>
      <c r="J3576" t="s">
        <v>77</v>
      </c>
      <c r="K3576" t="s">
        <v>78</v>
      </c>
      <c r="L3576" t="s">
        <v>79</v>
      </c>
      <c r="M3576" t="s">
        <v>80</v>
      </c>
      <c r="N3576" t="s">
        <v>81</v>
      </c>
      <c r="O3576" t="s">
        <v>82</v>
      </c>
      <c r="P3576" t="str">
        <f>"2170714053                    "</f>
        <v xml:space="preserve">2170714053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7.69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0.7</v>
      </c>
      <c r="BJ3576">
        <v>2.2000000000000002</v>
      </c>
      <c r="BK3576">
        <v>2.5</v>
      </c>
      <c r="BL3576" s="4">
        <v>44.32</v>
      </c>
      <c r="BM3576" s="4">
        <v>6.65</v>
      </c>
      <c r="BN3576" s="4">
        <v>50.97</v>
      </c>
      <c r="BO3576" s="4">
        <v>50.97</v>
      </c>
      <c r="BQ3576" t="s">
        <v>83</v>
      </c>
      <c r="BR3576" t="s">
        <v>84</v>
      </c>
      <c r="BS3576" s="3">
        <v>43766</v>
      </c>
      <c r="BT3576" s="5">
        <v>0.39166666666666666</v>
      </c>
      <c r="BU3576" t="s">
        <v>3309</v>
      </c>
      <c r="BV3576" t="s">
        <v>90</v>
      </c>
      <c r="BY3576">
        <v>10813.82</v>
      </c>
      <c r="CC3576" t="s">
        <v>80</v>
      </c>
      <c r="CD3576">
        <v>2094</v>
      </c>
      <c r="CE3576" t="s">
        <v>96</v>
      </c>
      <c r="CF3576" s="3">
        <v>43767</v>
      </c>
      <c r="CI3576">
        <v>1</v>
      </c>
      <c r="CJ3576">
        <v>1</v>
      </c>
      <c r="CK3576">
        <v>22</v>
      </c>
      <c r="CL3576" t="s">
        <v>87</v>
      </c>
    </row>
    <row r="3577" spans="1:90">
      <c r="A3577" t="s">
        <v>72</v>
      </c>
      <c r="B3577" t="s">
        <v>73</v>
      </c>
      <c r="C3577" t="s">
        <v>74</v>
      </c>
      <c r="E3577" t="str">
        <f>"FES1162719507"</f>
        <v>FES1162719507</v>
      </c>
      <c r="F3577" s="3">
        <v>43763</v>
      </c>
      <c r="G3577">
        <v>202004</v>
      </c>
      <c r="H3577" t="s">
        <v>75</v>
      </c>
      <c r="I3577" t="s">
        <v>76</v>
      </c>
      <c r="J3577" t="s">
        <v>77</v>
      </c>
      <c r="K3577" t="s">
        <v>78</v>
      </c>
      <c r="L3577" t="s">
        <v>92</v>
      </c>
      <c r="M3577" t="s">
        <v>93</v>
      </c>
      <c r="N3577" t="s">
        <v>690</v>
      </c>
      <c r="O3577" t="s">
        <v>82</v>
      </c>
      <c r="P3577" t="str">
        <f>"2170714040                    "</f>
        <v xml:space="preserve">2170714040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8.7899999999999991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1.6</v>
      </c>
      <c r="BJ3577">
        <v>1.5</v>
      </c>
      <c r="BK3577">
        <v>2</v>
      </c>
      <c r="BL3577" s="4">
        <v>50.66</v>
      </c>
      <c r="BM3577" s="4">
        <v>7.6</v>
      </c>
      <c r="BN3577" s="4">
        <v>58.26</v>
      </c>
      <c r="BO3577" s="4">
        <v>58.26</v>
      </c>
      <c r="BQ3577" t="s">
        <v>95</v>
      </c>
      <c r="BR3577" t="s">
        <v>84</v>
      </c>
      <c r="BS3577" s="3">
        <v>43766</v>
      </c>
      <c r="BT3577" s="5">
        <v>0.4375</v>
      </c>
      <c r="BU3577" t="s">
        <v>1246</v>
      </c>
      <c r="BV3577" t="s">
        <v>90</v>
      </c>
      <c r="BY3577">
        <v>7513.32</v>
      </c>
      <c r="CC3577" t="s">
        <v>93</v>
      </c>
      <c r="CD3577">
        <v>7530</v>
      </c>
      <c r="CE3577" t="s">
        <v>86</v>
      </c>
      <c r="CF3577" s="3">
        <v>43767</v>
      </c>
      <c r="CI3577">
        <v>1</v>
      </c>
      <c r="CJ3577">
        <v>1</v>
      </c>
      <c r="CK3577">
        <v>21</v>
      </c>
      <c r="CL3577" t="s">
        <v>87</v>
      </c>
    </row>
    <row r="3578" spans="1:90">
      <c r="A3578" t="s">
        <v>72</v>
      </c>
      <c r="B3578" t="s">
        <v>73</v>
      </c>
      <c r="C3578" t="s">
        <v>74</v>
      </c>
      <c r="E3578" t="str">
        <f>"FES1162719278"</f>
        <v>FES1162719278</v>
      </c>
      <c r="F3578" s="3">
        <v>43763</v>
      </c>
      <c r="G3578">
        <v>202004</v>
      </c>
      <c r="H3578" t="s">
        <v>75</v>
      </c>
      <c r="I3578" t="s">
        <v>76</v>
      </c>
      <c r="J3578" t="s">
        <v>77</v>
      </c>
      <c r="K3578" t="s">
        <v>78</v>
      </c>
      <c r="L3578" t="s">
        <v>114</v>
      </c>
      <c r="M3578" t="s">
        <v>115</v>
      </c>
      <c r="N3578" t="s">
        <v>496</v>
      </c>
      <c r="O3578" t="s">
        <v>82</v>
      </c>
      <c r="P3578" t="str">
        <f>"217070643                     "</f>
        <v xml:space="preserve">217070643 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8.7899999999999991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1.3</v>
      </c>
      <c r="BJ3578">
        <v>1.6</v>
      </c>
      <c r="BK3578">
        <v>2</v>
      </c>
      <c r="BL3578" s="4">
        <v>50.66</v>
      </c>
      <c r="BM3578" s="4">
        <v>7.6</v>
      </c>
      <c r="BN3578" s="4">
        <v>58.26</v>
      </c>
      <c r="BO3578" s="4">
        <v>58.26</v>
      </c>
      <c r="BQ3578" t="s">
        <v>3360</v>
      </c>
      <c r="BR3578" t="s">
        <v>84</v>
      </c>
      <c r="BS3578" s="3">
        <v>43766</v>
      </c>
      <c r="BT3578" s="5">
        <v>0.3611111111111111</v>
      </c>
      <c r="BU3578" t="s">
        <v>3361</v>
      </c>
      <c r="BV3578" t="s">
        <v>90</v>
      </c>
      <c r="BY3578">
        <v>7943.57</v>
      </c>
      <c r="CC3578" t="s">
        <v>115</v>
      </c>
      <c r="CD3578">
        <v>45</v>
      </c>
      <c r="CE3578" t="s">
        <v>86</v>
      </c>
      <c r="CF3578" s="3">
        <v>43767</v>
      </c>
      <c r="CI3578">
        <v>1</v>
      </c>
      <c r="CJ3578">
        <v>1</v>
      </c>
      <c r="CK3578">
        <v>21</v>
      </c>
      <c r="CL3578" t="s">
        <v>87</v>
      </c>
    </row>
    <row r="3579" spans="1:90">
      <c r="A3579" t="s">
        <v>72</v>
      </c>
      <c r="B3579" t="s">
        <v>73</v>
      </c>
      <c r="C3579" t="s">
        <v>74</v>
      </c>
      <c r="E3579" t="str">
        <f>"FES1162719390"</f>
        <v>FES1162719390</v>
      </c>
      <c r="F3579" s="3">
        <v>43763</v>
      </c>
      <c r="G3579">
        <v>202004</v>
      </c>
      <c r="H3579" t="s">
        <v>75</v>
      </c>
      <c r="I3579" t="s">
        <v>76</v>
      </c>
      <c r="J3579" t="s">
        <v>77</v>
      </c>
      <c r="K3579" t="s">
        <v>78</v>
      </c>
      <c r="L3579" t="s">
        <v>79</v>
      </c>
      <c r="M3579" t="s">
        <v>80</v>
      </c>
      <c r="N3579" t="s">
        <v>352</v>
      </c>
      <c r="O3579" t="s">
        <v>82</v>
      </c>
      <c r="P3579" t="str">
        <f>"2170710058                    "</f>
        <v xml:space="preserve">2170710058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9.34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3.1</v>
      </c>
      <c r="BJ3579">
        <v>3.1</v>
      </c>
      <c r="BK3579">
        <v>3.5</v>
      </c>
      <c r="BL3579" s="4">
        <v>53.81</v>
      </c>
      <c r="BM3579" s="4">
        <v>8.07</v>
      </c>
      <c r="BN3579" s="4">
        <v>61.88</v>
      </c>
      <c r="BO3579" s="4">
        <v>61.88</v>
      </c>
      <c r="BQ3579" t="s">
        <v>83</v>
      </c>
      <c r="BR3579" t="s">
        <v>84</v>
      </c>
      <c r="BS3579" s="3">
        <v>43766</v>
      </c>
      <c r="BT3579" s="5">
        <v>0.33333333333333331</v>
      </c>
      <c r="BU3579" t="s">
        <v>3362</v>
      </c>
      <c r="BV3579" t="s">
        <v>90</v>
      </c>
      <c r="BY3579">
        <v>15395.02</v>
      </c>
      <c r="CA3579" t="s">
        <v>3363</v>
      </c>
      <c r="CC3579" t="s">
        <v>80</v>
      </c>
      <c r="CD3579">
        <v>2094</v>
      </c>
      <c r="CE3579" t="s">
        <v>86</v>
      </c>
      <c r="CF3579" s="3">
        <v>43767</v>
      </c>
      <c r="CI3579">
        <v>1</v>
      </c>
      <c r="CJ3579">
        <v>1</v>
      </c>
      <c r="CK3579">
        <v>22</v>
      </c>
      <c r="CL3579" t="s">
        <v>87</v>
      </c>
    </row>
    <row r="3580" spans="1:90">
      <c r="A3580" t="s">
        <v>72</v>
      </c>
      <c r="B3580" t="s">
        <v>73</v>
      </c>
      <c r="C3580" t="s">
        <v>74</v>
      </c>
      <c r="E3580" t="str">
        <f>"FES1162719534"</f>
        <v>FES1162719534</v>
      </c>
      <c r="F3580" s="3">
        <v>43763</v>
      </c>
      <c r="G3580">
        <v>202004</v>
      </c>
      <c r="H3580" t="s">
        <v>75</v>
      </c>
      <c r="I3580" t="s">
        <v>76</v>
      </c>
      <c r="J3580" t="s">
        <v>77</v>
      </c>
      <c r="K3580" t="s">
        <v>78</v>
      </c>
      <c r="L3580" t="s">
        <v>98</v>
      </c>
      <c r="M3580" t="s">
        <v>99</v>
      </c>
      <c r="N3580" t="s">
        <v>100</v>
      </c>
      <c r="O3580" t="s">
        <v>82</v>
      </c>
      <c r="P3580" t="str">
        <f>"2170714073                    "</f>
        <v xml:space="preserve">2170714073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13.19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2.6</v>
      </c>
      <c r="BJ3580">
        <v>1.1000000000000001</v>
      </c>
      <c r="BK3580">
        <v>3</v>
      </c>
      <c r="BL3580" s="4">
        <v>75.98</v>
      </c>
      <c r="BM3580" s="4">
        <v>11.4</v>
      </c>
      <c r="BN3580" s="4">
        <v>87.38</v>
      </c>
      <c r="BO3580" s="4">
        <v>87.38</v>
      </c>
      <c r="BQ3580" t="s">
        <v>101</v>
      </c>
      <c r="BR3580" t="s">
        <v>84</v>
      </c>
      <c r="BS3580" s="3">
        <v>43766</v>
      </c>
      <c r="BT3580" s="5">
        <v>0.32569444444444445</v>
      </c>
      <c r="BU3580" t="s">
        <v>3342</v>
      </c>
      <c r="BV3580" t="s">
        <v>90</v>
      </c>
      <c r="BY3580">
        <v>5744.59</v>
      </c>
      <c r="CA3580" t="s">
        <v>103</v>
      </c>
      <c r="CC3580" t="s">
        <v>99</v>
      </c>
      <c r="CD3580">
        <v>3610</v>
      </c>
      <c r="CE3580" t="s">
        <v>2255</v>
      </c>
      <c r="CF3580" s="3">
        <v>43767</v>
      </c>
      <c r="CI3580">
        <v>1</v>
      </c>
      <c r="CJ3580">
        <v>1</v>
      </c>
      <c r="CK3580">
        <v>21</v>
      </c>
      <c r="CL3580" t="s">
        <v>87</v>
      </c>
    </row>
    <row r="3581" spans="1:90">
      <c r="A3581" t="s">
        <v>72</v>
      </c>
      <c r="B3581" t="s">
        <v>73</v>
      </c>
      <c r="C3581" t="s">
        <v>74</v>
      </c>
      <c r="E3581" t="str">
        <f>"FES1162719526"</f>
        <v>FES1162719526</v>
      </c>
      <c r="F3581" s="3">
        <v>43763</v>
      </c>
      <c r="G3581">
        <v>202004</v>
      </c>
      <c r="H3581" t="s">
        <v>75</v>
      </c>
      <c r="I3581" t="s">
        <v>76</v>
      </c>
      <c r="J3581" t="s">
        <v>77</v>
      </c>
      <c r="K3581" t="s">
        <v>78</v>
      </c>
      <c r="L3581" t="s">
        <v>119</v>
      </c>
      <c r="M3581" t="s">
        <v>120</v>
      </c>
      <c r="N3581" t="s">
        <v>406</v>
      </c>
      <c r="O3581" t="s">
        <v>82</v>
      </c>
      <c r="P3581" t="str">
        <f>"2170714061                    "</f>
        <v xml:space="preserve">2170714061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17.579999999999998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3.7</v>
      </c>
      <c r="BJ3581">
        <v>1.6</v>
      </c>
      <c r="BK3581">
        <v>4</v>
      </c>
      <c r="BL3581" s="4">
        <v>101.29</v>
      </c>
      <c r="BM3581" s="4">
        <v>15.19</v>
      </c>
      <c r="BN3581" s="4">
        <v>116.48</v>
      </c>
      <c r="BO3581" s="4">
        <v>116.48</v>
      </c>
      <c r="BQ3581" t="s">
        <v>95</v>
      </c>
      <c r="BR3581" t="s">
        <v>84</v>
      </c>
      <c r="BS3581" s="3">
        <v>43766</v>
      </c>
      <c r="BT3581" s="5">
        <v>0.40208333333333335</v>
      </c>
      <c r="BU3581" t="s">
        <v>3364</v>
      </c>
      <c r="BV3581" t="s">
        <v>90</v>
      </c>
      <c r="BY3581">
        <v>8227.59</v>
      </c>
      <c r="CC3581" t="s">
        <v>120</v>
      </c>
      <c r="CD3581">
        <v>6001</v>
      </c>
      <c r="CE3581" t="s">
        <v>86</v>
      </c>
      <c r="CF3581" s="3">
        <v>43767</v>
      </c>
      <c r="CI3581">
        <v>1</v>
      </c>
      <c r="CJ3581">
        <v>1</v>
      </c>
      <c r="CK3581">
        <v>21</v>
      </c>
      <c r="CL3581" t="s">
        <v>87</v>
      </c>
    </row>
    <row r="3582" spans="1:90">
      <c r="A3582" t="s">
        <v>72</v>
      </c>
      <c r="B3582" t="s">
        <v>73</v>
      </c>
      <c r="C3582" t="s">
        <v>74</v>
      </c>
      <c r="E3582" t="str">
        <f>"FES1162719334"</f>
        <v>FES1162719334</v>
      </c>
      <c r="F3582" s="3">
        <v>43763</v>
      </c>
      <c r="G3582">
        <v>202004</v>
      </c>
      <c r="H3582" t="s">
        <v>75</v>
      </c>
      <c r="I3582" t="s">
        <v>76</v>
      </c>
      <c r="J3582" t="s">
        <v>77</v>
      </c>
      <c r="K3582" t="s">
        <v>78</v>
      </c>
      <c r="L3582" t="s">
        <v>185</v>
      </c>
      <c r="M3582" t="s">
        <v>186</v>
      </c>
      <c r="N3582" t="s">
        <v>1104</v>
      </c>
      <c r="O3582" t="s">
        <v>82</v>
      </c>
      <c r="P3582" t="str">
        <f>"2170712416                    "</f>
        <v xml:space="preserve">2170712416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15.92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7.2</v>
      </c>
      <c r="BJ3582">
        <v>1.6</v>
      </c>
      <c r="BK3582">
        <v>7.5</v>
      </c>
      <c r="BL3582" s="4">
        <v>91.75</v>
      </c>
      <c r="BM3582" s="4">
        <v>13.76</v>
      </c>
      <c r="BN3582" s="4">
        <v>105.51</v>
      </c>
      <c r="BO3582" s="4">
        <v>105.51</v>
      </c>
      <c r="BQ3582" t="s">
        <v>101</v>
      </c>
      <c r="BR3582" t="s">
        <v>84</v>
      </c>
      <c r="BS3582" s="3">
        <v>43766</v>
      </c>
      <c r="BT3582" s="5">
        <v>0.43055555555555558</v>
      </c>
      <c r="BU3582" t="s">
        <v>2254</v>
      </c>
      <c r="BV3582" t="s">
        <v>90</v>
      </c>
      <c r="BY3582">
        <v>8073.73</v>
      </c>
      <c r="CC3582" t="s">
        <v>186</v>
      </c>
      <c r="CD3582">
        <v>1401</v>
      </c>
      <c r="CE3582" t="s">
        <v>86</v>
      </c>
      <c r="CF3582" s="3">
        <v>43767</v>
      </c>
      <c r="CI3582">
        <v>1</v>
      </c>
      <c r="CJ3582">
        <v>1</v>
      </c>
      <c r="CK3582">
        <v>22</v>
      </c>
      <c r="CL3582" t="s">
        <v>87</v>
      </c>
    </row>
    <row r="3583" spans="1:90">
      <c r="A3583" t="s">
        <v>72</v>
      </c>
      <c r="B3583" t="s">
        <v>73</v>
      </c>
      <c r="C3583" t="s">
        <v>74</v>
      </c>
      <c r="E3583" t="str">
        <f>"FES1162719492"</f>
        <v>FES1162719492</v>
      </c>
      <c r="F3583" s="3">
        <v>43763</v>
      </c>
      <c r="G3583">
        <v>202004</v>
      </c>
      <c r="H3583" t="s">
        <v>75</v>
      </c>
      <c r="I3583" t="s">
        <v>76</v>
      </c>
      <c r="J3583" t="s">
        <v>77</v>
      </c>
      <c r="K3583" t="s">
        <v>78</v>
      </c>
      <c r="L3583" t="s">
        <v>98</v>
      </c>
      <c r="M3583" t="s">
        <v>99</v>
      </c>
      <c r="N3583" t="s">
        <v>681</v>
      </c>
      <c r="O3583" t="s">
        <v>82</v>
      </c>
      <c r="P3583" t="str">
        <f>"217071240                     "</f>
        <v xml:space="preserve">217071240 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17.579999999999998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3.7</v>
      </c>
      <c r="BJ3583">
        <v>3.5</v>
      </c>
      <c r="BK3583">
        <v>4</v>
      </c>
      <c r="BL3583" s="4">
        <v>101.29</v>
      </c>
      <c r="BM3583" s="4">
        <v>15.19</v>
      </c>
      <c r="BN3583" s="4">
        <v>116.48</v>
      </c>
      <c r="BO3583" s="4">
        <v>116.48</v>
      </c>
      <c r="BQ3583" t="s">
        <v>95</v>
      </c>
      <c r="BR3583" t="s">
        <v>84</v>
      </c>
      <c r="BS3583" s="3">
        <v>43766</v>
      </c>
      <c r="BT3583" s="5">
        <v>0.34027777777777773</v>
      </c>
      <c r="BU3583" t="s">
        <v>3365</v>
      </c>
      <c r="BV3583" t="s">
        <v>90</v>
      </c>
      <c r="BY3583">
        <v>17392.32</v>
      </c>
      <c r="CA3583" t="s">
        <v>453</v>
      </c>
      <c r="CC3583" t="s">
        <v>99</v>
      </c>
      <c r="CD3583">
        <v>3610</v>
      </c>
      <c r="CE3583" t="s">
        <v>2255</v>
      </c>
      <c r="CF3583" s="3">
        <v>43767</v>
      </c>
      <c r="CI3583">
        <v>1</v>
      </c>
      <c r="CJ3583">
        <v>1</v>
      </c>
      <c r="CK3583">
        <v>21</v>
      </c>
      <c r="CL3583" t="s">
        <v>87</v>
      </c>
    </row>
    <row r="3584" spans="1:90">
      <c r="A3584" t="s">
        <v>72</v>
      </c>
      <c r="B3584" t="s">
        <v>73</v>
      </c>
      <c r="C3584" t="s">
        <v>74</v>
      </c>
      <c r="E3584" t="str">
        <f>"FES1162719494"</f>
        <v>FES1162719494</v>
      </c>
      <c r="F3584" s="3">
        <v>43763</v>
      </c>
      <c r="G3584">
        <v>202004</v>
      </c>
      <c r="H3584" t="s">
        <v>75</v>
      </c>
      <c r="I3584" t="s">
        <v>76</v>
      </c>
      <c r="J3584" t="s">
        <v>77</v>
      </c>
      <c r="K3584" t="s">
        <v>78</v>
      </c>
      <c r="L3584" t="s">
        <v>175</v>
      </c>
      <c r="M3584" t="s">
        <v>176</v>
      </c>
      <c r="N3584" t="s">
        <v>1748</v>
      </c>
      <c r="O3584" t="s">
        <v>82</v>
      </c>
      <c r="P3584" t="str">
        <f>"2170713609                    "</f>
        <v xml:space="preserve">2170713609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19.78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4.2</v>
      </c>
      <c r="BJ3584">
        <v>1.9</v>
      </c>
      <c r="BK3584">
        <v>4.5</v>
      </c>
      <c r="BL3584" s="4">
        <v>113.95</v>
      </c>
      <c r="BM3584" s="4">
        <v>17.09</v>
      </c>
      <c r="BN3584" s="4">
        <v>131.04</v>
      </c>
      <c r="BO3584" s="4">
        <v>131.04</v>
      </c>
      <c r="BQ3584" t="s">
        <v>83</v>
      </c>
      <c r="BR3584" t="s">
        <v>84</v>
      </c>
      <c r="BS3584" s="3">
        <v>43766</v>
      </c>
      <c r="BT3584" s="5">
        <v>0.4375</v>
      </c>
      <c r="BU3584" t="s">
        <v>3366</v>
      </c>
      <c r="BV3584" t="s">
        <v>90</v>
      </c>
      <c r="BY3584">
        <v>9330.69</v>
      </c>
      <c r="CA3584" t="s">
        <v>1936</v>
      </c>
      <c r="CC3584" t="s">
        <v>176</v>
      </c>
      <c r="CD3584">
        <v>4072</v>
      </c>
      <c r="CE3584" t="s">
        <v>86</v>
      </c>
      <c r="CF3584" s="3">
        <v>43767</v>
      </c>
      <c r="CI3584">
        <v>1</v>
      </c>
      <c r="CJ3584">
        <v>1</v>
      </c>
      <c r="CK3584">
        <v>21</v>
      </c>
      <c r="CL3584" t="s">
        <v>87</v>
      </c>
    </row>
    <row r="3585" spans="1:90">
      <c r="A3585" t="s">
        <v>72</v>
      </c>
      <c r="B3585" t="s">
        <v>73</v>
      </c>
      <c r="C3585" t="s">
        <v>74</v>
      </c>
      <c r="E3585" t="str">
        <f>"FES1162719514"</f>
        <v>FES1162719514</v>
      </c>
      <c r="F3585" s="3">
        <v>43763</v>
      </c>
      <c r="G3585">
        <v>202004</v>
      </c>
      <c r="H3585" t="s">
        <v>75</v>
      </c>
      <c r="I3585" t="s">
        <v>76</v>
      </c>
      <c r="J3585" t="s">
        <v>77</v>
      </c>
      <c r="K3585" t="s">
        <v>78</v>
      </c>
      <c r="L3585" t="s">
        <v>92</v>
      </c>
      <c r="M3585" t="s">
        <v>93</v>
      </c>
      <c r="N3585" t="s">
        <v>426</v>
      </c>
      <c r="O3585" t="s">
        <v>82</v>
      </c>
      <c r="P3585" t="str">
        <f>"2170714047                    "</f>
        <v xml:space="preserve">2170714047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17.579999999999998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3.9</v>
      </c>
      <c r="BJ3585">
        <v>3.6</v>
      </c>
      <c r="BK3585">
        <v>4</v>
      </c>
      <c r="BL3585" s="4">
        <v>101.29</v>
      </c>
      <c r="BM3585" s="4">
        <v>15.19</v>
      </c>
      <c r="BN3585" s="4">
        <v>116.48</v>
      </c>
      <c r="BO3585" s="4">
        <v>116.48</v>
      </c>
      <c r="BQ3585" t="s">
        <v>95</v>
      </c>
      <c r="BR3585" t="s">
        <v>84</v>
      </c>
      <c r="BS3585" s="3">
        <v>43766</v>
      </c>
      <c r="BT3585" s="5">
        <v>0.41666666666666669</v>
      </c>
      <c r="BU3585" t="s">
        <v>3367</v>
      </c>
      <c r="BV3585" t="s">
        <v>90</v>
      </c>
      <c r="BY3585">
        <v>18049.36</v>
      </c>
      <c r="CC3585" t="s">
        <v>93</v>
      </c>
      <c r="CD3585">
        <v>7460</v>
      </c>
      <c r="CE3585" t="s">
        <v>86</v>
      </c>
      <c r="CF3585" s="3">
        <v>43767</v>
      </c>
      <c r="CI3585">
        <v>1</v>
      </c>
      <c r="CJ3585">
        <v>1</v>
      </c>
      <c r="CK3585">
        <v>21</v>
      </c>
      <c r="CL3585" t="s">
        <v>87</v>
      </c>
    </row>
    <row r="3586" spans="1:90">
      <c r="A3586" t="s">
        <v>72</v>
      </c>
      <c r="B3586" t="s">
        <v>73</v>
      </c>
      <c r="C3586" t="s">
        <v>74</v>
      </c>
      <c r="E3586" t="str">
        <f>"FES1162719343"</f>
        <v>FES1162719343</v>
      </c>
      <c r="F3586" s="3">
        <v>43763</v>
      </c>
      <c r="G3586">
        <v>202004</v>
      </c>
      <c r="H3586" t="s">
        <v>75</v>
      </c>
      <c r="I3586" t="s">
        <v>76</v>
      </c>
      <c r="J3586" t="s">
        <v>77</v>
      </c>
      <c r="K3586" t="s">
        <v>78</v>
      </c>
      <c r="L3586" t="s">
        <v>114</v>
      </c>
      <c r="M3586" t="s">
        <v>115</v>
      </c>
      <c r="N3586" t="s">
        <v>3104</v>
      </c>
      <c r="O3586" t="s">
        <v>82</v>
      </c>
      <c r="P3586" t="str">
        <f>"2170713439                    "</f>
        <v xml:space="preserve">2170713439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10.99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0.5</v>
      </c>
      <c r="BJ3586">
        <v>2.1</v>
      </c>
      <c r="BK3586">
        <v>2.5</v>
      </c>
      <c r="BL3586" s="4">
        <v>63.32</v>
      </c>
      <c r="BM3586" s="4">
        <v>9.5</v>
      </c>
      <c r="BN3586" s="4">
        <v>72.819999999999993</v>
      </c>
      <c r="BO3586" s="4">
        <v>72.819999999999993</v>
      </c>
      <c r="BQ3586" t="s">
        <v>83</v>
      </c>
      <c r="BR3586" t="s">
        <v>84</v>
      </c>
      <c r="BS3586" s="3">
        <v>43766</v>
      </c>
      <c r="BT3586" s="5">
        <v>0.41666666666666669</v>
      </c>
      <c r="BU3586" t="s">
        <v>3368</v>
      </c>
      <c r="BV3586" t="s">
        <v>90</v>
      </c>
      <c r="BY3586">
        <v>10701.84</v>
      </c>
      <c r="CC3586" t="s">
        <v>115</v>
      </c>
      <c r="CD3586">
        <v>200</v>
      </c>
      <c r="CE3586" t="s">
        <v>96</v>
      </c>
      <c r="CF3586" s="3">
        <v>43768</v>
      </c>
      <c r="CI3586">
        <v>1</v>
      </c>
      <c r="CJ3586">
        <v>1</v>
      </c>
      <c r="CK3586">
        <v>21</v>
      </c>
      <c r="CL3586" t="s">
        <v>87</v>
      </c>
    </row>
    <row r="3587" spans="1:90">
      <c r="A3587" t="s">
        <v>72</v>
      </c>
      <c r="B3587" t="s">
        <v>73</v>
      </c>
      <c r="C3587" t="s">
        <v>74</v>
      </c>
      <c r="E3587" t="str">
        <f>"FES1162719551"</f>
        <v>FES1162719551</v>
      </c>
      <c r="F3587" s="3">
        <v>43763</v>
      </c>
      <c r="G3587">
        <v>202004</v>
      </c>
      <c r="H3587" t="s">
        <v>75</v>
      </c>
      <c r="I3587" t="s">
        <v>76</v>
      </c>
      <c r="J3587" t="s">
        <v>77</v>
      </c>
      <c r="K3587" t="s">
        <v>78</v>
      </c>
      <c r="L3587" t="s">
        <v>199</v>
      </c>
      <c r="M3587" t="s">
        <v>200</v>
      </c>
      <c r="N3587" t="s">
        <v>746</v>
      </c>
      <c r="O3587" t="s">
        <v>82</v>
      </c>
      <c r="P3587" t="str">
        <f>"2170713846                    "</f>
        <v xml:space="preserve">2170713846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8.7899999999999991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1.8</v>
      </c>
      <c r="BJ3587">
        <v>1.6</v>
      </c>
      <c r="BK3587">
        <v>2</v>
      </c>
      <c r="BL3587" s="4">
        <v>50.66</v>
      </c>
      <c r="BM3587" s="4">
        <v>7.6</v>
      </c>
      <c r="BN3587" s="4">
        <v>58.26</v>
      </c>
      <c r="BO3587" s="4">
        <v>58.26</v>
      </c>
      <c r="BQ3587" t="s">
        <v>95</v>
      </c>
      <c r="BR3587" t="s">
        <v>84</v>
      </c>
      <c r="BS3587" s="3">
        <v>43766</v>
      </c>
      <c r="BT3587" s="5">
        <v>0.33333333333333331</v>
      </c>
      <c r="BU3587" t="s">
        <v>2499</v>
      </c>
      <c r="BV3587" t="s">
        <v>90</v>
      </c>
      <c r="BY3587">
        <v>7847.28</v>
      </c>
      <c r="CA3587" t="s">
        <v>517</v>
      </c>
      <c r="CC3587" t="s">
        <v>200</v>
      </c>
      <c r="CD3587">
        <v>5201</v>
      </c>
      <c r="CE3587" t="s">
        <v>86</v>
      </c>
      <c r="CF3587" s="3">
        <v>43768</v>
      </c>
      <c r="CI3587">
        <v>1</v>
      </c>
      <c r="CJ3587">
        <v>1</v>
      </c>
      <c r="CK3587">
        <v>21</v>
      </c>
      <c r="CL3587" t="s">
        <v>87</v>
      </c>
    </row>
    <row r="3588" spans="1:90">
      <c r="A3588" t="s">
        <v>72</v>
      </c>
      <c r="B3588" t="s">
        <v>73</v>
      </c>
      <c r="C3588" t="s">
        <v>74</v>
      </c>
      <c r="E3588" t="str">
        <f>"FES1162719127"</f>
        <v>FES1162719127</v>
      </c>
      <c r="F3588" s="3">
        <v>43763</v>
      </c>
      <c r="G3588">
        <v>202004</v>
      </c>
      <c r="H3588" t="s">
        <v>75</v>
      </c>
      <c r="I3588" t="s">
        <v>76</v>
      </c>
      <c r="J3588" t="s">
        <v>77</v>
      </c>
      <c r="K3588" t="s">
        <v>78</v>
      </c>
      <c r="L3588" t="s">
        <v>222</v>
      </c>
      <c r="M3588" t="s">
        <v>223</v>
      </c>
      <c r="N3588" t="s">
        <v>356</v>
      </c>
      <c r="O3588" t="s">
        <v>82</v>
      </c>
      <c r="P3588" t="str">
        <f>"2170711197                    "</f>
        <v xml:space="preserve">2170711197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10.99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0.5</v>
      </c>
      <c r="BJ3588">
        <v>2.2000000000000002</v>
      </c>
      <c r="BK3588">
        <v>2.5</v>
      </c>
      <c r="BL3588" s="4">
        <v>63.32</v>
      </c>
      <c r="BM3588" s="4">
        <v>9.5</v>
      </c>
      <c r="BN3588" s="4">
        <v>72.819999999999993</v>
      </c>
      <c r="BO3588" s="4">
        <v>72.819999999999993</v>
      </c>
      <c r="BQ3588" t="s">
        <v>95</v>
      </c>
      <c r="BR3588" t="s">
        <v>84</v>
      </c>
      <c r="BS3588" s="3">
        <v>43766</v>
      </c>
      <c r="BT3588" s="5">
        <v>0.34583333333333338</v>
      </c>
      <c r="BU3588" t="s">
        <v>3369</v>
      </c>
      <c r="BV3588" t="s">
        <v>90</v>
      </c>
      <c r="BY3588">
        <v>11189.34</v>
      </c>
      <c r="CA3588" t="s">
        <v>664</v>
      </c>
      <c r="CC3588" t="s">
        <v>223</v>
      </c>
      <c r="CD3588">
        <v>157</v>
      </c>
      <c r="CE3588" t="s">
        <v>96</v>
      </c>
      <c r="CF3588" s="3">
        <v>43767</v>
      </c>
      <c r="CI3588">
        <v>1</v>
      </c>
      <c r="CJ3588">
        <v>1</v>
      </c>
      <c r="CK3588">
        <v>21</v>
      </c>
      <c r="CL3588" t="s">
        <v>87</v>
      </c>
    </row>
    <row r="3589" spans="1:90">
      <c r="A3589" t="s">
        <v>72</v>
      </c>
      <c r="B3589" t="s">
        <v>73</v>
      </c>
      <c r="C3589" t="s">
        <v>74</v>
      </c>
      <c r="E3589" t="str">
        <f>"FES1162719552"</f>
        <v>FES1162719552</v>
      </c>
      <c r="F3589" s="3">
        <v>43763</v>
      </c>
      <c r="G3589">
        <v>202004</v>
      </c>
      <c r="H3589" t="s">
        <v>75</v>
      </c>
      <c r="I3589" t="s">
        <v>76</v>
      </c>
      <c r="J3589" t="s">
        <v>77</v>
      </c>
      <c r="K3589" t="s">
        <v>78</v>
      </c>
      <c r="L3589" t="s">
        <v>215</v>
      </c>
      <c r="M3589" t="s">
        <v>216</v>
      </c>
      <c r="N3589" t="s">
        <v>529</v>
      </c>
      <c r="O3589" t="s">
        <v>82</v>
      </c>
      <c r="P3589" t="str">
        <f>"217071709                     "</f>
        <v xml:space="preserve">217071709 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26.37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6</v>
      </c>
      <c r="BJ3589">
        <v>4.0999999999999996</v>
      </c>
      <c r="BK3589">
        <v>6</v>
      </c>
      <c r="BL3589" s="4">
        <v>151.91999999999999</v>
      </c>
      <c r="BM3589" s="4">
        <v>22.79</v>
      </c>
      <c r="BN3589" s="4">
        <v>174.71</v>
      </c>
      <c r="BO3589" s="4">
        <v>174.71</v>
      </c>
      <c r="BQ3589" t="s">
        <v>95</v>
      </c>
      <c r="BR3589" t="s">
        <v>84</v>
      </c>
      <c r="BS3589" s="3">
        <v>43766</v>
      </c>
      <c r="BT3589" s="5">
        <v>0.44444444444444442</v>
      </c>
      <c r="BU3589" t="s">
        <v>530</v>
      </c>
      <c r="BV3589" t="s">
        <v>87</v>
      </c>
      <c r="BW3589" t="s">
        <v>903</v>
      </c>
      <c r="BX3589" t="s">
        <v>1099</v>
      </c>
      <c r="BY3589">
        <v>20358</v>
      </c>
      <c r="CA3589" t="s">
        <v>133</v>
      </c>
      <c r="CC3589" t="s">
        <v>216</v>
      </c>
      <c r="CD3589">
        <v>3201</v>
      </c>
      <c r="CE3589" t="s">
        <v>86</v>
      </c>
      <c r="CF3589" s="3">
        <v>43767</v>
      </c>
      <c r="CI3589">
        <v>1</v>
      </c>
      <c r="CJ3589">
        <v>1</v>
      </c>
      <c r="CK3589">
        <v>21</v>
      </c>
      <c r="CL3589" t="s">
        <v>87</v>
      </c>
    </row>
    <row r="3590" spans="1:90">
      <c r="A3590" t="s">
        <v>72</v>
      </c>
      <c r="B3590" t="s">
        <v>73</v>
      </c>
      <c r="C3590" t="s">
        <v>74</v>
      </c>
      <c r="E3590" t="str">
        <f>"FES1162719286"</f>
        <v>FES1162719286</v>
      </c>
      <c r="F3590" s="3">
        <v>43763</v>
      </c>
      <c r="G3590">
        <v>202004</v>
      </c>
      <c r="H3590" t="s">
        <v>75</v>
      </c>
      <c r="I3590" t="s">
        <v>76</v>
      </c>
      <c r="J3590" t="s">
        <v>77</v>
      </c>
      <c r="K3590" t="s">
        <v>78</v>
      </c>
      <c r="L3590" t="s">
        <v>222</v>
      </c>
      <c r="M3590" t="s">
        <v>223</v>
      </c>
      <c r="N3590" t="s">
        <v>1011</v>
      </c>
      <c r="O3590" t="s">
        <v>82</v>
      </c>
      <c r="P3590" t="str">
        <f>"2170711175                    "</f>
        <v xml:space="preserve">2170711175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8.7899999999999991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0.5</v>
      </c>
      <c r="BJ3590">
        <v>1.6</v>
      </c>
      <c r="BK3590">
        <v>2</v>
      </c>
      <c r="BL3590" s="4">
        <v>50.66</v>
      </c>
      <c r="BM3590" s="4">
        <v>7.6</v>
      </c>
      <c r="BN3590" s="4">
        <v>58.26</v>
      </c>
      <c r="BO3590" s="4">
        <v>58.26</v>
      </c>
      <c r="BQ3590" t="s">
        <v>95</v>
      </c>
      <c r="BR3590" t="s">
        <v>84</v>
      </c>
      <c r="BS3590" s="3">
        <v>43766</v>
      </c>
      <c r="BT3590" s="5">
        <v>0.33680555555555558</v>
      </c>
      <c r="BU3590" t="s">
        <v>1012</v>
      </c>
      <c r="BV3590" t="s">
        <v>90</v>
      </c>
      <c r="BY3590">
        <v>7910.3</v>
      </c>
      <c r="CA3590" t="s">
        <v>664</v>
      </c>
      <c r="CC3590" t="s">
        <v>223</v>
      </c>
      <c r="CD3590">
        <v>157</v>
      </c>
      <c r="CE3590" t="s">
        <v>96</v>
      </c>
      <c r="CF3590" s="3">
        <v>43767</v>
      </c>
      <c r="CI3590">
        <v>1</v>
      </c>
      <c r="CJ3590">
        <v>1</v>
      </c>
      <c r="CK3590">
        <v>21</v>
      </c>
      <c r="CL3590" t="s">
        <v>87</v>
      </c>
    </row>
    <row r="3591" spans="1:90">
      <c r="A3591" t="s">
        <v>72</v>
      </c>
      <c r="B3591" t="s">
        <v>73</v>
      </c>
      <c r="C3591" t="s">
        <v>74</v>
      </c>
      <c r="E3591" t="str">
        <f>"FES1162719133"</f>
        <v>FES1162719133</v>
      </c>
      <c r="F3591" s="3">
        <v>43763</v>
      </c>
      <c r="G3591">
        <v>202004</v>
      </c>
      <c r="H3591" t="s">
        <v>75</v>
      </c>
      <c r="I3591" t="s">
        <v>76</v>
      </c>
      <c r="J3591" t="s">
        <v>77</v>
      </c>
      <c r="K3591" t="s">
        <v>78</v>
      </c>
      <c r="L3591" t="s">
        <v>222</v>
      </c>
      <c r="M3591" t="s">
        <v>223</v>
      </c>
      <c r="N3591" t="s">
        <v>3370</v>
      </c>
      <c r="O3591" t="s">
        <v>82</v>
      </c>
      <c r="P3591" t="str">
        <f>"2170711236                    "</f>
        <v xml:space="preserve">2170711236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8.7899999999999991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0.2</v>
      </c>
      <c r="BJ3591">
        <v>2</v>
      </c>
      <c r="BK3591">
        <v>2</v>
      </c>
      <c r="BL3591" s="4">
        <v>50.66</v>
      </c>
      <c r="BM3591" s="4">
        <v>7.6</v>
      </c>
      <c r="BN3591" s="4">
        <v>58.26</v>
      </c>
      <c r="BO3591" s="4">
        <v>58.26</v>
      </c>
      <c r="BQ3591" t="s">
        <v>3371</v>
      </c>
      <c r="BR3591" t="s">
        <v>84</v>
      </c>
      <c r="BS3591" s="3">
        <v>43766</v>
      </c>
      <c r="BT3591" s="5">
        <v>0.41319444444444442</v>
      </c>
      <c r="BU3591" t="s">
        <v>3372</v>
      </c>
      <c r="BV3591" t="s">
        <v>90</v>
      </c>
      <c r="BY3591">
        <v>9987.1200000000008</v>
      </c>
      <c r="CC3591" t="s">
        <v>223</v>
      </c>
      <c r="CD3591">
        <v>157</v>
      </c>
      <c r="CE3591" t="s">
        <v>96</v>
      </c>
      <c r="CF3591" s="3">
        <v>43767</v>
      </c>
      <c r="CI3591">
        <v>1</v>
      </c>
      <c r="CJ3591">
        <v>1</v>
      </c>
      <c r="CK3591">
        <v>21</v>
      </c>
      <c r="CL3591" t="s">
        <v>87</v>
      </c>
    </row>
    <row r="3592" spans="1:90">
      <c r="A3592" t="s">
        <v>72</v>
      </c>
      <c r="B3592" t="s">
        <v>73</v>
      </c>
      <c r="C3592" t="s">
        <v>74</v>
      </c>
      <c r="E3592" t="str">
        <f>"FES1162719532"</f>
        <v>FES1162719532</v>
      </c>
      <c r="F3592" s="3">
        <v>43763</v>
      </c>
      <c r="G3592">
        <v>202004</v>
      </c>
      <c r="H3592" t="s">
        <v>75</v>
      </c>
      <c r="I3592" t="s">
        <v>76</v>
      </c>
      <c r="J3592" t="s">
        <v>77</v>
      </c>
      <c r="K3592" t="s">
        <v>78</v>
      </c>
      <c r="L3592" t="s">
        <v>152</v>
      </c>
      <c r="M3592" t="s">
        <v>153</v>
      </c>
      <c r="N3592" t="s">
        <v>266</v>
      </c>
      <c r="O3592" t="s">
        <v>82</v>
      </c>
      <c r="P3592" t="str">
        <f>"2170714070                    "</f>
        <v xml:space="preserve">2170714070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17.04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0.2</v>
      </c>
      <c r="BJ3592">
        <v>1.8</v>
      </c>
      <c r="BK3592">
        <v>2</v>
      </c>
      <c r="BL3592" s="4">
        <v>98.16</v>
      </c>
      <c r="BM3592" s="4">
        <v>14.72</v>
      </c>
      <c r="BN3592" s="4">
        <v>112.88</v>
      </c>
      <c r="BO3592" s="4">
        <v>112.88</v>
      </c>
      <c r="BQ3592" t="s">
        <v>101</v>
      </c>
      <c r="BR3592" t="s">
        <v>84</v>
      </c>
      <c r="BS3592" s="3">
        <v>43768</v>
      </c>
      <c r="BT3592" s="5">
        <v>0.35000000000000003</v>
      </c>
      <c r="BU3592" t="s">
        <v>1286</v>
      </c>
      <c r="BV3592" t="s">
        <v>90</v>
      </c>
      <c r="BY3592">
        <v>8874.7800000000007</v>
      </c>
      <c r="CA3592" t="s">
        <v>157</v>
      </c>
      <c r="CC3592" t="s">
        <v>153</v>
      </c>
      <c r="CD3592">
        <v>6850</v>
      </c>
      <c r="CE3592" t="s">
        <v>96</v>
      </c>
      <c r="CF3592" s="3">
        <v>43769</v>
      </c>
      <c r="CI3592">
        <v>3</v>
      </c>
      <c r="CJ3592">
        <v>3</v>
      </c>
      <c r="CK3592">
        <v>23</v>
      </c>
      <c r="CL3592" t="s">
        <v>87</v>
      </c>
    </row>
    <row r="3593" spans="1:90">
      <c r="A3593" t="s">
        <v>72</v>
      </c>
      <c r="B3593" t="s">
        <v>73</v>
      </c>
      <c r="C3593" t="s">
        <v>74</v>
      </c>
      <c r="E3593" t="str">
        <f>"FES1162719326"</f>
        <v>FES1162719326</v>
      </c>
      <c r="F3593" s="3">
        <v>43763</v>
      </c>
      <c r="G3593">
        <v>202004</v>
      </c>
      <c r="H3593" t="s">
        <v>75</v>
      </c>
      <c r="I3593" t="s">
        <v>76</v>
      </c>
      <c r="J3593" t="s">
        <v>77</v>
      </c>
      <c r="K3593" t="s">
        <v>78</v>
      </c>
      <c r="L3593" t="s">
        <v>114</v>
      </c>
      <c r="M3593" t="s">
        <v>115</v>
      </c>
      <c r="N3593" t="s">
        <v>126</v>
      </c>
      <c r="O3593" t="s">
        <v>82</v>
      </c>
      <c r="P3593" t="str">
        <f>"2170712121                    "</f>
        <v xml:space="preserve">2170712121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8.7899999999999991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0.2</v>
      </c>
      <c r="BJ3593">
        <v>1.6</v>
      </c>
      <c r="BK3593">
        <v>2</v>
      </c>
      <c r="BL3593" s="4">
        <v>50.66</v>
      </c>
      <c r="BM3593" s="4">
        <v>7.6</v>
      </c>
      <c r="BN3593" s="4">
        <v>58.26</v>
      </c>
      <c r="BO3593" s="4">
        <v>58.26</v>
      </c>
      <c r="BQ3593" t="s">
        <v>95</v>
      </c>
      <c r="BR3593" t="s">
        <v>84</v>
      </c>
      <c r="BS3593" s="3">
        <v>43766</v>
      </c>
      <c r="BT3593" s="5">
        <v>0.41180555555555554</v>
      </c>
      <c r="BU3593" t="s">
        <v>2692</v>
      </c>
      <c r="BV3593" t="s">
        <v>90</v>
      </c>
      <c r="BY3593">
        <v>8154.43</v>
      </c>
      <c r="CC3593" t="s">
        <v>115</v>
      </c>
      <c r="CD3593">
        <v>200</v>
      </c>
      <c r="CE3593" t="s">
        <v>96</v>
      </c>
      <c r="CF3593" s="3">
        <v>43768</v>
      </c>
      <c r="CI3593">
        <v>1</v>
      </c>
      <c r="CJ3593">
        <v>1</v>
      </c>
      <c r="CK3593">
        <v>21</v>
      </c>
      <c r="CL3593" t="s">
        <v>87</v>
      </c>
    </row>
    <row r="3594" spans="1:90">
      <c r="A3594" t="s">
        <v>72</v>
      </c>
      <c r="B3594" t="s">
        <v>73</v>
      </c>
      <c r="C3594" t="s">
        <v>74</v>
      </c>
      <c r="E3594" t="str">
        <f>"FES1162719292"</f>
        <v>FES1162719292</v>
      </c>
      <c r="F3594" s="3">
        <v>43763</v>
      </c>
      <c r="G3594">
        <v>202004</v>
      </c>
      <c r="H3594" t="s">
        <v>75</v>
      </c>
      <c r="I3594" t="s">
        <v>76</v>
      </c>
      <c r="J3594" t="s">
        <v>77</v>
      </c>
      <c r="K3594" t="s">
        <v>78</v>
      </c>
      <c r="L3594" t="s">
        <v>601</v>
      </c>
      <c r="M3594" t="s">
        <v>602</v>
      </c>
      <c r="N3594" t="s">
        <v>1009</v>
      </c>
      <c r="O3594" t="s">
        <v>82</v>
      </c>
      <c r="P3594" t="str">
        <f>"2170711623                    "</f>
        <v xml:space="preserve">2170711623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12.36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0.2</v>
      </c>
      <c r="BJ3594">
        <v>1.5</v>
      </c>
      <c r="BK3594">
        <v>1.5</v>
      </c>
      <c r="BL3594" s="4">
        <v>71.239999999999995</v>
      </c>
      <c r="BM3594" s="4">
        <v>10.69</v>
      </c>
      <c r="BN3594" s="4">
        <v>81.93</v>
      </c>
      <c r="BO3594" s="4">
        <v>81.93</v>
      </c>
      <c r="BQ3594" t="s">
        <v>95</v>
      </c>
      <c r="BR3594" t="s">
        <v>84</v>
      </c>
      <c r="BS3594" s="3">
        <v>43766</v>
      </c>
      <c r="BT3594" s="5">
        <v>0.38541666666666669</v>
      </c>
      <c r="BU3594" t="s">
        <v>3373</v>
      </c>
      <c r="BV3594" t="s">
        <v>90</v>
      </c>
      <c r="BY3594">
        <v>7716.39</v>
      </c>
      <c r="CA3594" t="s">
        <v>1398</v>
      </c>
      <c r="CC3594" t="s">
        <v>602</v>
      </c>
      <c r="CD3594">
        <v>250</v>
      </c>
      <c r="CE3594" t="s">
        <v>96</v>
      </c>
      <c r="CF3594" s="3">
        <v>43768</v>
      </c>
      <c r="CI3594">
        <v>1</v>
      </c>
      <c r="CJ3594">
        <v>1</v>
      </c>
      <c r="CK3594">
        <v>24</v>
      </c>
      <c r="CL3594" t="s">
        <v>87</v>
      </c>
    </row>
    <row r="3595" spans="1:90">
      <c r="A3595" t="s">
        <v>72</v>
      </c>
      <c r="B3595" t="s">
        <v>73</v>
      </c>
      <c r="C3595" t="s">
        <v>74</v>
      </c>
      <c r="E3595" t="str">
        <f>"FES1162719484"</f>
        <v>FES1162719484</v>
      </c>
      <c r="F3595" s="3">
        <v>43763</v>
      </c>
      <c r="G3595">
        <v>202004</v>
      </c>
      <c r="H3595" t="s">
        <v>75</v>
      </c>
      <c r="I3595" t="s">
        <v>76</v>
      </c>
      <c r="J3595" t="s">
        <v>77</v>
      </c>
      <c r="K3595" t="s">
        <v>78</v>
      </c>
      <c r="L3595" t="s">
        <v>222</v>
      </c>
      <c r="M3595" t="s">
        <v>223</v>
      </c>
      <c r="N3595" t="s">
        <v>738</v>
      </c>
      <c r="O3595" t="s">
        <v>82</v>
      </c>
      <c r="P3595" t="str">
        <f>"2170712020                    "</f>
        <v xml:space="preserve">2170712020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8.7899999999999991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0.6</v>
      </c>
      <c r="BJ3595">
        <v>1.9</v>
      </c>
      <c r="BK3595">
        <v>2</v>
      </c>
      <c r="BL3595" s="4">
        <v>50.66</v>
      </c>
      <c r="BM3595" s="4">
        <v>7.6</v>
      </c>
      <c r="BN3595" s="4">
        <v>58.26</v>
      </c>
      <c r="BO3595" s="4">
        <v>58.26</v>
      </c>
      <c r="BQ3595" t="s">
        <v>95</v>
      </c>
      <c r="BR3595" t="s">
        <v>84</v>
      </c>
      <c r="BS3595" s="3">
        <v>43766</v>
      </c>
      <c r="BT3595" s="5">
        <v>0.3611111111111111</v>
      </c>
      <c r="BU3595" t="s">
        <v>3334</v>
      </c>
      <c r="BV3595" t="s">
        <v>90</v>
      </c>
      <c r="BY3595">
        <v>9340.6</v>
      </c>
      <c r="CA3595" t="s">
        <v>664</v>
      </c>
      <c r="CC3595" t="s">
        <v>223</v>
      </c>
      <c r="CD3595">
        <v>157</v>
      </c>
      <c r="CE3595" t="s">
        <v>96</v>
      </c>
      <c r="CF3595" s="3">
        <v>43767</v>
      </c>
      <c r="CI3595">
        <v>1</v>
      </c>
      <c r="CJ3595">
        <v>1</v>
      </c>
      <c r="CK3595">
        <v>21</v>
      </c>
      <c r="CL3595" t="s">
        <v>87</v>
      </c>
    </row>
    <row r="3596" spans="1:90">
      <c r="A3596" t="s">
        <v>72</v>
      </c>
      <c r="B3596" t="s">
        <v>73</v>
      </c>
      <c r="C3596" t="s">
        <v>74</v>
      </c>
      <c r="E3596" t="str">
        <f>"FES1162719522"</f>
        <v>FES1162719522</v>
      </c>
      <c r="F3596" s="3">
        <v>43763</v>
      </c>
      <c r="G3596">
        <v>202004</v>
      </c>
      <c r="H3596" t="s">
        <v>75</v>
      </c>
      <c r="I3596" t="s">
        <v>76</v>
      </c>
      <c r="J3596" t="s">
        <v>77</v>
      </c>
      <c r="K3596" t="s">
        <v>78</v>
      </c>
      <c r="L3596" t="s">
        <v>75</v>
      </c>
      <c r="M3596" t="s">
        <v>76</v>
      </c>
      <c r="N3596" t="s">
        <v>3374</v>
      </c>
      <c r="O3596" t="s">
        <v>82</v>
      </c>
      <c r="P3596" t="str">
        <f>"2170410506                    "</f>
        <v xml:space="preserve">2170410506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6.87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0.8</v>
      </c>
      <c r="BJ3596">
        <v>1.7</v>
      </c>
      <c r="BK3596">
        <v>2</v>
      </c>
      <c r="BL3596" s="4">
        <v>39.58</v>
      </c>
      <c r="BM3596" s="4">
        <v>5.94</v>
      </c>
      <c r="BN3596" s="4">
        <v>45.52</v>
      </c>
      <c r="BO3596" s="4">
        <v>45.52</v>
      </c>
      <c r="BR3596" t="s">
        <v>84</v>
      </c>
      <c r="BS3596" s="3">
        <v>43767</v>
      </c>
      <c r="BT3596" s="5">
        <v>0.38541666666666669</v>
      </c>
      <c r="BU3596" t="s">
        <v>3375</v>
      </c>
      <c r="BV3596" t="s">
        <v>87</v>
      </c>
      <c r="BW3596" t="s">
        <v>232</v>
      </c>
      <c r="BX3596" t="s">
        <v>240</v>
      </c>
      <c r="BY3596">
        <v>8322.6</v>
      </c>
      <c r="CA3596" t="s">
        <v>1090</v>
      </c>
      <c r="CC3596" t="s">
        <v>76</v>
      </c>
      <c r="CD3596">
        <v>1624</v>
      </c>
      <c r="CE3596" t="s">
        <v>96</v>
      </c>
      <c r="CF3596" s="3">
        <v>43768</v>
      </c>
      <c r="CI3596">
        <v>1</v>
      </c>
      <c r="CJ3596">
        <v>2</v>
      </c>
      <c r="CK3596">
        <v>22</v>
      </c>
      <c r="CL3596" t="s">
        <v>87</v>
      </c>
    </row>
    <row r="3597" spans="1:90">
      <c r="A3597" t="s">
        <v>72</v>
      </c>
      <c r="B3597" t="s">
        <v>73</v>
      </c>
      <c r="C3597" t="s">
        <v>74</v>
      </c>
      <c r="E3597" t="str">
        <f>"FES1162719441"</f>
        <v>FES1162719441</v>
      </c>
      <c r="F3597" s="3">
        <v>43763</v>
      </c>
      <c r="G3597">
        <v>202004</v>
      </c>
      <c r="H3597" t="s">
        <v>75</v>
      </c>
      <c r="I3597" t="s">
        <v>76</v>
      </c>
      <c r="J3597" t="s">
        <v>77</v>
      </c>
      <c r="K3597" t="s">
        <v>78</v>
      </c>
      <c r="L3597" t="s">
        <v>79</v>
      </c>
      <c r="M3597" t="s">
        <v>80</v>
      </c>
      <c r="N3597" t="s">
        <v>81</v>
      </c>
      <c r="O3597" t="s">
        <v>82</v>
      </c>
      <c r="P3597" t="str">
        <f>"2170713960                    "</f>
        <v xml:space="preserve">2170713960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6.87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1.5</v>
      </c>
      <c r="BJ3597">
        <v>2</v>
      </c>
      <c r="BK3597">
        <v>2</v>
      </c>
      <c r="BL3597" s="4">
        <v>39.58</v>
      </c>
      <c r="BM3597" s="4">
        <v>5.94</v>
      </c>
      <c r="BN3597" s="4">
        <v>45.52</v>
      </c>
      <c r="BO3597" s="4">
        <v>45.52</v>
      </c>
      <c r="BQ3597" t="s">
        <v>83</v>
      </c>
      <c r="BR3597" t="s">
        <v>84</v>
      </c>
      <c r="BS3597" s="3">
        <v>43766</v>
      </c>
      <c r="BT3597" s="5">
        <v>0.39097222222222222</v>
      </c>
      <c r="BU3597" t="s">
        <v>3376</v>
      </c>
      <c r="BV3597" t="s">
        <v>90</v>
      </c>
      <c r="BY3597">
        <v>9896.0400000000009</v>
      </c>
      <c r="CC3597" t="s">
        <v>80</v>
      </c>
      <c r="CD3597">
        <v>2094</v>
      </c>
      <c r="CE3597" t="s">
        <v>96</v>
      </c>
      <c r="CF3597" s="3">
        <v>43767</v>
      </c>
      <c r="CI3597">
        <v>1</v>
      </c>
      <c r="CJ3597">
        <v>1</v>
      </c>
      <c r="CK3597">
        <v>22</v>
      </c>
      <c r="CL3597" t="s">
        <v>87</v>
      </c>
    </row>
    <row r="3598" spans="1:90">
      <c r="A3598" t="s">
        <v>72</v>
      </c>
      <c r="B3598" t="s">
        <v>73</v>
      </c>
      <c r="C3598" t="s">
        <v>74</v>
      </c>
      <c r="E3598" t="str">
        <f>"FES1162719324"</f>
        <v>FES1162719324</v>
      </c>
      <c r="F3598" s="3">
        <v>43763</v>
      </c>
      <c r="G3598">
        <v>202004</v>
      </c>
      <c r="H3598" t="s">
        <v>75</v>
      </c>
      <c r="I3598" t="s">
        <v>76</v>
      </c>
      <c r="J3598" t="s">
        <v>77</v>
      </c>
      <c r="K3598" t="s">
        <v>78</v>
      </c>
      <c r="L3598" t="s">
        <v>695</v>
      </c>
      <c r="M3598" t="s">
        <v>696</v>
      </c>
      <c r="N3598" t="s">
        <v>743</v>
      </c>
      <c r="O3598" t="s">
        <v>82</v>
      </c>
      <c r="P3598" t="str">
        <f>"2170712034                    "</f>
        <v xml:space="preserve">2170712034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6.87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0.2</v>
      </c>
      <c r="BJ3598">
        <v>1.2</v>
      </c>
      <c r="BK3598">
        <v>1.5</v>
      </c>
      <c r="BL3598" s="4">
        <v>39.58</v>
      </c>
      <c r="BM3598" s="4">
        <v>5.94</v>
      </c>
      <c r="BN3598" s="4">
        <v>45.52</v>
      </c>
      <c r="BO3598" s="4">
        <v>45.52</v>
      </c>
      <c r="BQ3598" t="s">
        <v>744</v>
      </c>
      <c r="BR3598" t="s">
        <v>84</v>
      </c>
      <c r="BS3598" s="3">
        <v>43766</v>
      </c>
      <c r="BT3598" s="5">
        <v>0.40069444444444446</v>
      </c>
      <c r="BU3598" t="s">
        <v>2470</v>
      </c>
      <c r="BV3598" t="s">
        <v>90</v>
      </c>
      <c r="BY3598">
        <v>5811.26</v>
      </c>
      <c r="CA3598" t="s">
        <v>742</v>
      </c>
      <c r="CC3598" t="s">
        <v>696</v>
      </c>
      <c r="CD3598">
        <v>2163</v>
      </c>
      <c r="CE3598" t="s">
        <v>96</v>
      </c>
      <c r="CF3598" s="3">
        <v>43767</v>
      </c>
      <c r="CI3598">
        <v>1</v>
      </c>
      <c r="CJ3598">
        <v>1</v>
      </c>
      <c r="CK3598">
        <v>22</v>
      </c>
      <c r="CL3598" t="s">
        <v>87</v>
      </c>
    </row>
    <row r="3599" spans="1:90">
      <c r="A3599" t="s">
        <v>72</v>
      </c>
      <c r="B3599" t="s">
        <v>73</v>
      </c>
      <c r="C3599" t="s">
        <v>74</v>
      </c>
      <c r="E3599" t="str">
        <f>"FES1162719424"</f>
        <v>FES1162719424</v>
      </c>
      <c r="F3599" s="3">
        <v>43763</v>
      </c>
      <c r="G3599">
        <v>202004</v>
      </c>
      <c r="H3599" t="s">
        <v>75</v>
      </c>
      <c r="I3599" t="s">
        <v>76</v>
      </c>
      <c r="J3599" t="s">
        <v>77</v>
      </c>
      <c r="K3599" t="s">
        <v>78</v>
      </c>
      <c r="L3599" t="s">
        <v>92</v>
      </c>
      <c r="M3599" t="s">
        <v>93</v>
      </c>
      <c r="N3599" t="s">
        <v>81</v>
      </c>
      <c r="O3599" t="s">
        <v>82</v>
      </c>
      <c r="P3599" t="str">
        <f>"2170712176                    "</f>
        <v xml:space="preserve">2170712176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8.7899999999999991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0.2</v>
      </c>
      <c r="BJ3599">
        <v>1.7</v>
      </c>
      <c r="BK3599">
        <v>2</v>
      </c>
      <c r="BL3599" s="4">
        <v>50.66</v>
      </c>
      <c r="BM3599" s="4">
        <v>7.6</v>
      </c>
      <c r="BN3599" s="4">
        <v>58.26</v>
      </c>
      <c r="BO3599" s="4">
        <v>58.26</v>
      </c>
      <c r="BR3599" t="s">
        <v>84</v>
      </c>
      <c r="BS3599" s="3">
        <v>43766</v>
      </c>
      <c r="BT3599" s="5">
        <v>0.41666666666666669</v>
      </c>
      <c r="BU3599" t="s">
        <v>3377</v>
      </c>
      <c r="BV3599" t="s">
        <v>90</v>
      </c>
      <c r="BY3599">
        <v>8372.16</v>
      </c>
      <c r="CC3599" t="s">
        <v>93</v>
      </c>
      <c r="CD3599">
        <v>8001</v>
      </c>
      <c r="CE3599" t="s">
        <v>96</v>
      </c>
      <c r="CF3599" s="3">
        <v>43767</v>
      </c>
      <c r="CI3599">
        <v>1</v>
      </c>
      <c r="CJ3599">
        <v>1</v>
      </c>
      <c r="CK3599">
        <v>21</v>
      </c>
      <c r="CL3599" t="s">
        <v>87</v>
      </c>
    </row>
    <row r="3600" spans="1:90">
      <c r="A3600" t="s">
        <v>72</v>
      </c>
      <c r="B3600" t="s">
        <v>73</v>
      </c>
      <c r="C3600" t="s">
        <v>74</v>
      </c>
      <c r="E3600" t="str">
        <f>"FES1162719380"</f>
        <v>FES1162719380</v>
      </c>
      <c r="F3600" s="3">
        <v>43763</v>
      </c>
      <c r="G3600">
        <v>202004</v>
      </c>
      <c r="H3600" t="s">
        <v>75</v>
      </c>
      <c r="I3600" t="s">
        <v>76</v>
      </c>
      <c r="J3600" t="s">
        <v>77</v>
      </c>
      <c r="K3600" t="s">
        <v>78</v>
      </c>
      <c r="L3600" t="s">
        <v>98</v>
      </c>
      <c r="M3600" t="s">
        <v>99</v>
      </c>
      <c r="N3600" t="s">
        <v>3378</v>
      </c>
      <c r="O3600" t="s">
        <v>82</v>
      </c>
      <c r="P3600" t="str">
        <f>"2170713840                    "</f>
        <v xml:space="preserve">2170713840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8.7899999999999991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0.9</v>
      </c>
      <c r="BK3600">
        <v>1</v>
      </c>
      <c r="BL3600" s="4">
        <v>50.66</v>
      </c>
      <c r="BM3600" s="4">
        <v>7.6</v>
      </c>
      <c r="BN3600" s="4">
        <v>58.26</v>
      </c>
      <c r="BO3600" s="4">
        <v>58.26</v>
      </c>
      <c r="BQ3600" t="s">
        <v>83</v>
      </c>
      <c r="BR3600" t="s">
        <v>84</v>
      </c>
      <c r="BS3600" s="3">
        <v>43766</v>
      </c>
      <c r="BT3600" s="5">
        <v>0.32569444444444445</v>
      </c>
      <c r="BU3600" t="s">
        <v>3379</v>
      </c>
      <c r="BV3600" t="s">
        <v>90</v>
      </c>
      <c r="BY3600">
        <v>4500</v>
      </c>
      <c r="CA3600" t="s">
        <v>103</v>
      </c>
      <c r="CC3600" t="s">
        <v>99</v>
      </c>
      <c r="CD3600">
        <v>3600</v>
      </c>
      <c r="CE3600" t="s">
        <v>86</v>
      </c>
      <c r="CF3600" s="3">
        <v>43767</v>
      </c>
      <c r="CI3600">
        <v>1</v>
      </c>
      <c r="CJ3600">
        <v>1</v>
      </c>
      <c r="CK3600">
        <v>21</v>
      </c>
      <c r="CL3600" t="s">
        <v>87</v>
      </c>
    </row>
    <row r="3601" spans="1:90">
      <c r="A3601" t="s">
        <v>72</v>
      </c>
      <c r="B3601" t="s">
        <v>73</v>
      </c>
      <c r="C3601" t="s">
        <v>74</v>
      </c>
      <c r="E3601" t="str">
        <f>"FES1162719332"</f>
        <v>FES1162719332</v>
      </c>
      <c r="F3601" s="3">
        <v>43763</v>
      </c>
      <c r="G3601">
        <v>202004</v>
      </c>
      <c r="H3601" t="s">
        <v>75</v>
      </c>
      <c r="I3601" t="s">
        <v>76</v>
      </c>
      <c r="J3601" t="s">
        <v>77</v>
      </c>
      <c r="K3601" t="s">
        <v>78</v>
      </c>
      <c r="L3601" t="s">
        <v>601</v>
      </c>
      <c r="M3601" t="s">
        <v>602</v>
      </c>
      <c r="N3601" t="s">
        <v>3380</v>
      </c>
      <c r="O3601" t="s">
        <v>82</v>
      </c>
      <c r="P3601" t="str">
        <f>"2170712254                    "</f>
        <v xml:space="preserve">2170712254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12.36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0.7</v>
      </c>
      <c r="BJ3601">
        <v>1.9</v>
      </c>
      <c r="BK3601">
        <v>2</v>
      </c>
      <c r="BL3601" s="4">
        <v>71.239999999999995</v>
      </c>
      <c r="BM3601" s="4">
        <v>10.69</v>
      </c>
      <c r="BN3601" s="4">
        <v>81.93</v>
      </c>
      <c r="BO3601" s="4">
        <v>81.93</v>
      </c>
      <c r="BQ3601" t="s">
        <v>2649</v>
      </c>
      <c r="BR3601" t="s">
        <v>84</v>
      </c>
      <c r="BS3601" s="3">
        <v>43766</v>
      </c>
      <c r="BT3601" s="5">
        <v>0.3923611111111111</v>
      </c>
      <c r="BU3601" t="s">
        <v>3381</v>
      </c>
      <c r="BV3601" t="s">
        <v>90</v>
      </c>
      <c r="BY3601">
        <v>9611.43</v>
      </c>
      <c r="CA3601" t="s">
        <v>1398</v>
      </c>
      <c r="CC3601" t="s">
        <v>602</v>
      </c>
      <c r="CD3601">
        <v>250</v>
      </c>
      <c r="CE3601" t="s">
        <v>96</v>
      </c>
      <c r="CF3601" s="3">
        <v>43768</v>
      </c>
      <c r="CI3601">
        <v>1</v>
      </c>
      <c r="CJ3601">
        <v>1</v>
      </c>
      <c r="CK3601">
        <v>24</v>
      </c>
      <c r="CL3601" t="s">
        <v>87</v>
      </c>
    </row>
    <row r="3602" spans="1:90">
      <c r="A3602" t="s">
        <v>72</v>
      </c>
      <c r="B3602" t="s">
        <v>73</v>
      </c>
      <c r="C3602" t="s">
        <v>74</v>
      </c>
      <c r="E3602" t="str">
        <f>"FES1162719541"</f>
        <v>FES1162719541</v>
      </c>
      <c r="F3602" s="3">
        <v>43763</v>
      </c>
      <c r="G3602">
        <v>202004</v>
      </c>
      <c r="H3602" t="s">
        <v>75</v>
      </c>
      <c r="I3602" t="s">
        <v>76</v>
      </c>
      <c r="J3602" t="s">
        <v>77</v>
      </c>
      <c r="K3602" t="s">
        <v>78</v>
      </c>
      <c r="L3602" t="s">
        <v>114</v>
      </c>
      <c r="M3602" t="s">
        <v>115</v>
      </c>
      <c r="N3602" t="s">
        <v>148</v>
      </c>
      <c r="O3602" t="s">
        <v>82</v>
      </c>
      <c r="P3602" t="str">
        <f>"2170714082                    "</f>
        <v xml:space="preserve">2170714082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8.7899999999999991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0.2</v>
      </c>
      <c r="BJ3602">
        <v>1.4</v>
      </c>
      <c r="BK3602">
        <v>1.5</v>
      </c>
      <c r="BL3602" s="4">
        <v>50.66</v>
      </c>
      <c r="BM3602" s="4">
        <v>7.6</v>
      </c>
      <c r="BN3602" s="4">
        <v>58.26</v>
      </c>
      <c r="BO3602" s="4">
        <v>58.26</v>
      </c>
      <c r="BQ3602" t="s">
        <v>95</v>
      </c>
      <c r="BR3602" t="s">
        <v>84</v>
      </c>
      <c r="BS3602" s="3">
        <v>43766</v>
      </c>
      <c r="BT3602" s="5">
        <v>0.3888888888888889</v>
      </c>
      <c r="BU3602" t="s">
        <v>2777</v>
      </c>
      <c r="BV3602" t="s">
        <v>90</v>
      </c>
      <c r="BY3602">
        <v>6763.39</v>
      </c>
      <c r="CC3602" t="s">
        <v>115</v>
      </c>
      <c r="CD3602">
        <v>200</v>
      </c>
      <c r="CE3602" t="s">
        <v>96</v>
      </c>
      <c r="CF3602" s="3">
        <v>43768</v>
      </c>
      <c r="CI3602">
        <v>1</v>
      </c>
      <c r="CJ3602">
        <v>1</v>
      </c>
      <c r="CK3602">
        <v>21</v>
      </c>
      <c r="CL3602" t="s">
        <v>87</v>
      </c>
    </row>
    <row r="3603" spans="1:90">
      <c r="A3603" t="s">
        <v>72</v>
      </c>
      <c r="B3603" t="s">
        <v>73</v>
      </c>
      <c r="C3603" t="s">
        <v>74</v>
      </c>
      <c r="E3603" t="str">
        <f>"FES1162719531"</f>
        <v>FES1162719531</v>
      </c>
      <c r="F3603" s="3">
        <v>43763</v>
      </c>
      <c r="G3603">
        <v>202004</v>
      </c>
      <c r="H3603" t="s">
        <v>75</v>
      </c>
      <c r="I3603" t="s">
        <v>76</v>
      </c>
      <c r="J3603" t="s">
        <v>77</v>
      </c>
      <c r="K3603" t="s">
        <v>78</v>
      </c>
      <c r="L3603" t="s">
        <v>152</v>
      </c>
      <c r="M3603" t="s">
        <v>153</v>
      </c>
      <c r="N3603" t="s">
        <v>266</v>
      </c>
      <c r="O3603" t="s">
        <v>82</v>
      </c>
      <c r="P3603" t="str">
        <f>"2170714069                    "</f>
        <v xml:space="preserve">2170714069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17.04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0.2</v>
      </c>
      <c r="BJ3603">
        <v>1.1000000000000001</v>
      </c>
      <c r="BK3603">
        <v>1.5</v>
      </c>
      <c r="BL3603" s="4">
        <v>98.16</v>
      </c>
      <c r="BM3603" s="4">
        <v>14.72</v>
      </c>
      <c r="BN3603" s="4">
        <v>112.88</v>
      </c>
      <c r="BO3603" s="4">
        <v>112.88</v>
      </c>
      <c r="BQ3603" t="s">
        <v>101</v>
      </c>
      <c r="BR3603" t="s">
        <v>84</v>
      </c>
      <c r="BS3603" s="3">
        <v>43767</v>
      </c>
      <c r="BT3603" s="5">
        <v>0.37708333333333338</v>
      </c>
      <c r="BU3603" t="s">
        <v>705</v>
      </c>
      <c r="BV3603" t="s">
        <v>90</v>
      </c>
      <c r="BY3603">
        <v>5631.82</v>
      </c>
      <c r="CA3603" t="s">
        <v>157</v>
      </c>
      <c r="CC3603" t="s">
        <v>153</v>
      </c>
      <c r="CD3603">
        <v>6850</v>
      </c>
      <c r="CE3603" t="s">
        <v>96</v>
      </c>
      <c r="CF3603" s="3">
        <v>43768</v>
      </c>
      <c r="CI3603">
        <v>3</v>
      </c>
      <c r="CJ3603">
        <v>2</v>
      </c>
      <c r="CK3603">
        <v>23</v>
      </c>
      <c r="CL3603" t="s">
        <v>87</v>
      </c>
    </row>
    <row r="3604" spans="1:90">
      <c r="A3604" t="s">
        <v>72</v>
      </c>
      <c r="B3604" t="s">
        <v>73</v>
      </c>
      <c r="C3604" t="s">
        <v>74</v>
      </c>
      <c r="E3604" t="str">
        <f>"FES1162719498"</f>
        <v>FES1162719498</v>
      </c>
      <c r="F3604" s="3">
        <v>43763</v>
      </c>
      <c r="G3604">
        <v>202004</v>
      </c>
      <c r="H3604" t="s">
        <v>75</v>
      </c>
      <c r="I3604" t="s">
        <v>76</v>
      </c>
      <c r="J3604" t="s">
        <v>77</v>
      </c>
      <c r="K3604" t="s">
        <v>78</v>
      </c>
      <c r="L3604" t="s">
        <v>842</v>
      </c>
      <c r="M3604" t="s">
        <v>843</v>
      </c>
      <c r="N3604" t="s">
        <v>3382</v>
      </c>
      <c r="O3604" t="s">
        <v>82</v>
      </c>
      <c r="P3604" t="str">
        <f>"2170714026                    "</f>
        <v xml:space="preserve">2170714026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17.579999999999998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2.8</v>
      </c>
      <c r="BJ3604">
        <v>3.6</v>
      </c>
      <c r="BK3604">
        <v>4</v>
      </c>
      <c r="BL3604" s="4">
        <v>101.29</v>
      </c>
      <c r="BM3604" s="4">
        <v>15.19</v>
      </c>
      <c r="BN3604" s="4">
        <v>116.48</v>
      </c>
      <c r="BO3604" s="4">
        <v>116.48</v>
      </c>
      <c r="BQ3604" t="s">
        <v>83</v>
      </c>
      <c r="BR3604" t="s">
        <v>84</v>
      </c>
      <c r="BS3604" s="3">
        <v>43766</v>
      </c>
      <c r="BT3604" s="5">
        <v>0.40277777777777773</v>
      </c>
      <c r="BU3604" t="s">
        <v>3383</v>
      </c>
      <c r="BV3604" t="s">
        <v>90</v>
      </c>
      <c r="BY3604">
        <v>17798.310000000001</v>
      </c>
      <c r="CC3604" t="s">
        <v>843</v>
      </c>
      <c r="CD3604">
        <v>4300</v>
      </c>
      <c r="CE3604" t="s">
        <v>86</v>
      </c>
      <c r="CF3604" s="3">
        <v>43767</v>
      </c>
      <c r="CI3604">
        <v>1</v>
      </c>
      <c r="CJ3604">
        <v>1</v>
      </c>
      <c r="CK3604">
        <v>21</v>
      </c>
      <c r="CL3604" t="s">
        <v>87</v>
      </c>
    </row>
    <row r="3605" spans="1:90">
      <c r="A3605" t="s">
        <v>72</v>
      </c>
      <c r="B3605" t="s">
        <v>73</v>
      </c>
      <c r="C3605" t="s">
        <v>74</v>
      </c>
      <c r="E3605" t="str">
        <f>"FES1162719443"</f>
        <v>FES1162719443</v>
      </c>
      <c r="F3605" s="3">
        <v>43763</v>
      </c>
      <c r="G3605">
        <v>202004</v>
      </c>
      <c r="H3605" t="s">
        <v>75</v>
      </c>
      <c r="I3605" t="s">
        <v>76</v>
      </c>
      <c r="J3605" t="s">
        <v>77</v>
      </c>
      <c r="K3605" t="s">
        <v>78</v>
      </c>
      <c r="L3605" t="s">
        <v>142</v>
      </c>
      <c r="M3605" t="s">
        <v>143</v>
      </c>
      <c r="N3605" t="s">
        <v>1062</v>
      </c>
      <c r="O3605" t="s">
        <v>82</v>
      </c>
      <c r="P3605" t="str">
        <f>"2170713963                    "</f>
        <v xml:space="preserve">2170713963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19.22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6.6</v>
      </c>
      <c r="BJ3605">
        <v>9.1999999999999993</v>
      </c>
      <c r="BK3605">
        <v>9.5</v>
      </c>
      <c r="BL3605" s="4">
        <v>110.73</v>
      </c>
      <c r="BM3605" s="4">
        <v>16.61</v>
      </c>
      <c r="BN3605" s="4">
        <v>127.34</v>
      </c>
      <c r="BO3605" s="4">
        <v>127.34</v>
      </c>
      <c r="BQ3605" t="s">
        <v>95</v>
      </c>
      <c r="BR3605" t="s">
        <v>84</v>
      </c>
      <c r="BS3605" s="3">
        <v>43766</v>
      </c>
      <c r="BT3605" s="5">
        <v>0.35069444444444442</v>
      </c>
      <c r="BU3605" t="s">
        <v>3384</v>
      </c>
      <c r="BV3605" t="s">
        <v>90</v>
      </c>
      <c r="BY3605">
        <v>45771.18</v>
      </c>
      <c r="CA3605" t="s">
        <v>388</v>
      </c>
      <c r="CC3605" t="s">
        <v>143</v>
      </c>
      <c r="CD3605">
        <v>1459</v>
      </c>
      <c r="CE3605" t="s">
        <v>86</v>
      </c>
      <c r="CF3605" s="3">
        <v>43768</v>
      </c>
      <c r="CI3605">
        <v>1</v>
      </c>
      <c r="CJ3605">
        <v>1</v>
      </c>
      <c r="CK3605">
        <v>22</v>
      </c>
      <c r="CL3605" t="s">
        <v>87</v>
      </c>
    </row>
    <row r="3606" spans="1:90">
      <c r="A3606" t="s">
        <v>72</v>
      </c>
      <c r="B3606" t="s">
        <v>73</v>
      </c>
      <c r="C3606" t="s">
        <v>74</v>
      </c>
      <c r="E3606" t="str">
        <f>"FES1162719318"</f>
        <v>FES1162719318</v>
      </c>
      <c r="F3606" s="3">
        <v>43763</v>
      </c>
      <c r="G3606">
        <v>202004</v>
      </c>
      <c r="H3606" t="s">
        <v>75</v>
      </c>
      <c r="I3606" t="s">
        <v>76</v>
      </c>
      <c r="J3606" t="s">
        <v>77</v>
      </c>
      <c r="K3606" t="s">
        <v>78</v>
      </c>
      <c r="L3606" t="s">
        <v>79</v>
      </c>
      <c r="M3606" t="s">
        <v>80</v>
      </c>
      <c r="N3606" t="s">
        <v>2145</v>
      </c>
      <c r="O3606" t="s">
        <v>82</v>
      </c>
      <c r="P3606" t="str">
        <f>"2170711955                    "</f>
        <v xml:space="preserve">2170711955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6.87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0.2</v>
      </c>
      <c r="BJ3606">
        <v>1.9</v>
      </c>
      <c r="BK3606">
        <v>2</v>
      </c>
      <c r="BL3606" s="4">
        <v>39.58</v>
      </c>
      <c r="BM3606" s="4">
        <v>5.94</v>
      </c>
      <c r="BN3606" s="4">
        <v>45.52</v>
      </c>
      <c r="BO3606" s="4">
        <v>45.52</v>
      </c>
      <c r="BQ3606" t="s">
        <v>83</v>
      </c>
      <c r="BR3606" t="s">
        <v>84</v>
      </c>
      <c r="BS3606" s="3">
        <v>43768</v>
      </c>
      <c r="BT3606" s="5">
        <v>0.4236111111111111</v>
      </c>
      <c r="BU3606" t="s">
        <v>145</v>
      </c>
      <c r="BV3606" t="s">
        <v>87</v>
      </c>
      <c r="BY3606">
        <v>9369.65</v>
      </c>
      <c r="CC3606" t="s">
        <v>80</v>
      </c>
      <c r="CD3606">
        <v>2001</v>
      </c>
      <c r="CE3606" t="s">
        <v>96</v>
      </c>
      <c r="CF3606" s="3">
        <v>43769</v>
      </c>
      <c r="CI3606">
        <v>1</v>
      </c>
      <c r="CJ3606">
        <v>3</v>
      </c>
      <c r="CK3606">
        <v>22</v>
      </c>
      <c r="CL3606" t="s">
        <v>87</v>
      </c>
    </row>
    <row r="3607" spans="1:90">
      <c r="A3607" t="s">
        <v>72</v>
      </c>
      <c r="B3607" t="s">
        <v>73</v>
      </c>
      <c r="C3607" t="s">
        <v>74</v>
      </c>
      <c r="E3607" t="str">
        <f>"FES1162719483"</f>
        <v>FES1162719483</v>
      </c>
      <c r="F3607" s="3">
        <v>43763</v>
      </c>
      <c r="G3607">
        <v>202004</v>
      </c>
      <c r="H3607" t="s">
        <v>75</v>
      </c>
      <c r="I3607" t="s">
        <v>76</v>
      </c>
      <c r="J3607" t="s">
        <v>77</v>
      </c>
      <c r="K3607" t="s">
        <v>78</v>
      </c>
      <c r="L3607" t="s">
        <v>175</v>
      </c>
      <c r="M3607" t="s">
        <v>176</v>
      </c>
      <c r="N3607" t="s">
        <v>3385</v>
      </c>
      <c r="O3607" t="s">
        <v>82</v>
      </c>
      <c r="P3607" t="str">
        <f>"217071709150                  "</f>
        <v xml:space="preserve">217071709150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8.7899999999999991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0.2</v>
      </c>
      <c r="BJ3607">
        <v>1.1000000000000001</v>
      </c>
      <c r="BK3607">
        <v>1.5</v>
      </c>
      <c r="BL3607" s="4">
        <v>50.66</v>
      </c>
      <c r="BM3607" s="4">
        <v>7.6</v>
      </c>
      <c r="BN3607" s="4">
        <v>58.26</v>
      </c>
      <c r="BO3607" s="4">
        <v>58.26</v>
      </c>
      <c r="BR3607" t="s">
        <v>84</v>
      </c>
      <c r="BS3607" s="3">
        <v>43766</v>
      </c>
      <c r="BT3607" s="5">
        <v>0.36388888888888887</v>
      </c>
      <c r="BU3607" t="s">
        <v>3386</v>
      </c>
      <c r="BV3607" t="s">
        <v>90</v>
      </c>
      <c r="BY3607">
        <v>5279.04</v>
      </c>
      <c r="CA3607" t="s">
        <v>1154</v>
      </c>
      <c r="CC3607" t="s">
        <v>176</v>
      </c>
      <c r="CD3607">
        <v>4000</v>
      </c>
      <c r="CE3607" t="s">
        <v>96</v>
      </c>
      <c r="CF3607" s="3">
        <v>43767</v>
      </c>
      <c r="CI3607">
        <v>1</v>
      </c>
      <c r="CJ3607">
        <v>1</v>
      </c>
      <c r="CK3607">
        <v>21</v>
      </c>
      <c r="CL3607" t="s">
        <v>87</v>
      </c>
    </row>
    <row r="3608" spans="1:90">
      <c r="A3608" t="s">
        <v>72</v>
      </c>
      <c r="B3608" t="s">
        <v>73</v>
      </c>
      <c r="C3608" t="s">
        <v>74</v>
      </c>
      <c r="E3608" t="str">
        <f>"FES1162719416"</f>
        <v>FES1162719416</v>
      </c>
      <c r="F3608" s="3">
        <v>43763</v>
      </c>
      <c r="G3608">
        <v>202004</v>
      </c>
      <c r="H3608" t="s">
        <v>75</v>
      </c>
      <c r="I3608" t="s">
        <v>76</v>
      </c>
      <c r="J3608" t="s">
        <v>77</v>
      </c>
      <c r="K3608" t="s">
        <v>78</v>
      </c>
      <c r="L3608" t="s">
        <v>227</v>
      </c>
      <c r="M3608" t="s">
        <v>228</v>
      </c>
      <c r="N3608" t="s">
        <v>987</v>
      </c>
      <c r="O3608" t="s">
        <v>82</v>
      </c>
      <c r="P3608" t="str">
        <f>"2170711520                    "</f>
        <v xml:space="preserve">2170711520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20.88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2.1</v>
      </c>
      <c r="BJ3608">
        <v>1.6</v>
      </c>
      <c r="BK3608">
        <v>2.5</v>
      </c>
      <c r="BL3608" s="4">
        <v>120.32</v>
      </c>
      <c r="BM3608" s="4">
        <v>18.05</v>
      </c>
      <c r="BN3608" s="4">
        <v>138.37</v>
      </c>
      <c r="BO3608" s="4">
        <v>138.37</v>
      </c>
      <c r="BQ3608" t="s">
        <v>83</v>
      </c>
      <c r="BR3608" t="s">
        <v>84</v>
      </c>
      <c r="BS3608" s="3">
        <v>43766</v>
      </c>
      <c r="BT3608" s="5">
        <v>0.33333333333333331</v>
      </c>
      <c r="BU3608" t="s">
        <v>3387</v>
      </c>
      <c r="BV3608" t="s">
        <v>90</v>
      </c>
      <c r="BY3608">
        <v>8176.56</v>
      </c>
      <c r="CA3608" t="s">
        <v>465</v>
      </c>
      <c r="CC3608" t="s">
        <v>228</v>
      </c>
      <c r="CD3608">
        <v>1911</v>
      </c>
      <c r="CE3608" t="s">
        <v>86</v>
      </c>
      <c r="CF3608" s="3">
        <v>43767</v>
      </c>
      <c r="CI3608">
        <v>1</v>
      </c>
      <c r="CJ3608">
        <v>1</v>
      </c>
      <c r="CK3608">
        <v>23</v>
      </c>
      <c r="CL3608" t="s">
        <v>87</v>
      </c>
    </row>
    <row r="3609" spans="1:90">
      <c r="A3609" t="s">
        <v>72</v>
      </c>
      <c r="B3609" t="s">
        <v>73</v>
      </c>
      <c r="C3609" t="s">
        <v>74</v>
      </c>
      <c r="E3609" t="str">
        <f>"FES1162719460"</f>
        <v>FES1162719460</v>
      </c>
      <c r="F3609" s="3">
        <v>43763</v>
      </c>
      <c r="G3609">
        <v>202004</v>
      </c>
      <c r="H3609" t="s">
        <v>75</v>
      </c>
      <c r="I3609" t="s">
        <v>76</v>
      </c>
      <c r="J3609" t="s">
        <v>77</v>
      </c>
      <c r="K3609" t="s">
        <v>78</v>
      </c>
      <c r="L3609" t="s">
        <v>2170</v>
      </c>
      <c r="M3609" t="s">
        <v>2171</v>
      </c>
      <c r="N3609" t="s">
        <v>2172</v>
      </c>
      <c r="O3609" t="s">
        <v>82</v>
      </c>
      <c r="P3609" t="str">
        <f>"2170713871                    "</f>
        <v xml:space="preserve">2170713871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12.36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2</v>
      </c>
      <c r="BJ3609">
        <v>0.9</v>
      </c>
      <c r="BK3609">
        <v>2</v>
      </c>
      <c r="BL3609" s="4">
        <v>71.239999999999995</v>
      </c>
      <c r="BM3609" s="4">
        <v>10.69</v>
      </c>
      <c r="BN3609" s="4">
        <v>81.93</v>
      </c>
      <c r="BO3609" s="4">
        <v>81.93</v>
      </c>
      <c r="BQ3609" t="s">
        <v>95</v>
      </c>
      <c r="BR3609" t="s">
        <v>84</v>
      </c>
      <c r="BS3609" s="3">
        <v>43767</v>
      </c>
      <c r="BT3609" s="5">
        <v>0.60763888888888895</v>
      </c>
      <c r="BU3609" t="s">
        <v>3388</v>
      </c>
      <c r="BV3609" t="s">
        <v>87</v>
      </c>
      <c r="BY3609">
        <v>4500</v>
      </c>
      <c r="CA3609" t="s">
        <v>2174</v>
      </c>
      <c r="CC3609" t="s">
        <v>2171</v>
      </c>
      <c r="CD3609">
        <v>1028</v>
      </c>
      <c r="CE3609" t="s">
        <v>86</v>
      </c>
      <c r="CF3609" s="3">
        <v>43769</v>
      </c>
      <c r="CI3609">
        <v>1</v>
      </c>
      <c r="CJ3609">
        <v>2</v>
      </c>
      <c r="CK3609">
        <v>24</v>
      </c>
      <c r="CL3609" t="s">
        <v>87</v>
      </c>
    </row>
    <row r="3610" spans="1:90">
      <c r="A3610" t="s">
        <v>72</v>
      </c>
      <c r="B3610" t="s">
        <v>73</v>
      </c>
      <c r="C3610" t="s">
        <v>74</v>
      </c>
      <c r="E3610" t="str">
        <f>"FES1162719512"</f>
        <v>FES1162719512</v>
      </c>
      <c r="F3610" s="3">
        <v>43763</v>
      </c>
      <c r="G3610">
        <v>202004</v>
      </c>
      <c r="H3610" t="s">
        <v>75</v>
      </c>
      <c r="I3610" t="s">
        <v>76</v>
      </c>
      <c r="J3610" t="s">
        <v>77</v>
      </c>
      <c r="K3610" t="s">
        <v>78</v>
      </c>
      <c r="L3610" t="s">
        <v>119</v>
      </c>
      <c r="M3610" t="s">
        <v>120</v>
      </c>
      <c r="N3610" t="s">
        <v>121</v>
      </c>
      <c r="O3610" t="s">
        <v>82</v>
      </c>
      <c r="P3610" t="str">
        <f>"2170714046                    "</f>
        <v xml:space="preserve">2170714046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19.78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4.4000000000000004</v>
      </c>
      <c r="BJ3610">
        <v>1.5</v>
      </c>
      <c r="BK3610">
        <v>4.5</v>
      </c>
      <c r="BL3610" s="4">
        <v>113.95</v>
      </c>
      <c r="BM3610" s="4">
        <v>17.09</v>
      </c>
      <c r="BN3610" s="4">
        <v>131.04</v>
      </c>
      <c r="BO3610" s="4">
        <v>131.04</v>
      </c>
      <c r="BQ3610" t="s">
        <v>95</v>
      </c>
      <c r="BR3610" t="s">
        <v>84</v>
      </c>
      <c r="BS3610" s="3">
        <v>43766</v>
      </c>
      <c r="BT3610" s="5">
        <v>0.40277777777777773</v>
      </c>
      <c r="BU3610" t="s">
        <v>3322</v>
      </c>
      <c r="BV3610" t="s">
        <v>90</v>
      </c>
      <c r="BY3610">
        <v>7700.22</v>
      </c>
      <c r="CC3610" t="s">
        <v>120</v>
      </c>
      <c r="CD3610">
        <v>6001</v>
      </c>
      <c r="CE3610" t="s">
        <v>86</v>
      </c>
      <c r="CF3610" s="3">
        <v>43767</v>
      </c>
      <c r="CI3610">
        <v>1</v>
      </c>
      <c r="CJ3610">
        <v>1</v>
      </c>
      <c r="CK3610">
        <v>21</v>
      </c>
      <c r="CL3610" t="s">
        <v>87</v>
      </c>
    </row>
    <row r="3611" spans="1:90">
      <c r="A3611" t="s">
        <v>72</v>
      </c>
      <c r="B3611" t="s">
        <v>73</v>
      </c>
      <c r="C3611" t="s">
        <v>74</v>
      </c>
      <c r="E3611" t="str">
        <f>"FES1162719504"</f>
        <v>FES1162719504</v>
      </c>
      <c r="F3611" s="3">
        <v>43763</v>
      </c>
      <c r="G3611">
        <v>202004</v>
      </c>
      <c r="H3611" t="s">
        <v>75</v>
      </c>
      <c r="I3611" t="s">
        <v>76</v>
      </c>
      <c r="J3611" t="s">
        <v>77</v>
      </c>
      <c r="K3611" t="s">
        <v>78</v>
      </c>
      <c r="L3611" t="s">
        <v>98</v>
      </c>
      <c r="M3611" t="s">
        <v>99</v>
      </c>
      <c r="N3611" t="s">
        <v>195</v>
      </c>
      <c r="O3611" t="s">
        <v>82</v>
      </c>
      <c r="P3611" t="str">
        <f>"2170714036                    "</f>
        <v xml:space="preserve">2170714036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8.7899999999999991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0.2</v>
      </c>
      <c r="BJ3611">
        <v>1.1000000000000001</v>
      </c>
      <c r="BK3611">
        <v>1.5</v>
      </c>
      <c r="BL3611" s="4">
        <v>50.66</v>
      </c>
      <c r="BM3611" s="4">
        <v>7.6</v>
      </c>
      <c r="BN3611" s="4">
        <v>58.26</v>
      </c>
      <c r="BO3611" s="4">
        <v>58.26</v>
      </c>
      <c r="BQ3611" t="s">
        <v>196</v>
      </c>
      <c r="BR3611" t="s">
        <v>84</v>
      </c>
      <c r="BS3611" s="3">
        <v>43766</v>
      </c>
      <c r="BT3611" s="5">
        <v>0.42152777777777778</v>
      </c>
      <c r="BU3611" t="s">
        <v>3389</v>
      </c>
      <c r="BV3611" t="s">
        <v>90</v>
      </c>
      <c r="BY3611">
        <v>5302.7</v>
      </c>
      <c r="CA3611" t="s">
        <v>453</v>
      </c>
      <c r="CC3611" t="s">
        <v>99</v>
      </c>
      <c r="CD3611">
        <v>3610</v>
      </c>
      <c r="CE3611" t="s">
        <v>96</v>
      </c>
      <c r="CF3611" s="3">
        <v>43767</v>
      </c>
      <c r="CI3611">
        <v>1</v>
      </c>
      <c r="CJ3611">
        <v>1</v>
      </c>
      <c r="CK3611">
        <v>21</v>
      </c>
      <c r="CL3611" t="s">
        <v>87</v>
      </c>
    </row>
    <row r="3612" spans="1:90">
      <c r="A3612" t="s">
        <v>72</v>
      </c>
      <c r="B3612" t="s">
        <v>73</v>
      </c>
      <c r="C3612" t="s">
        <v>74</v>
      </c>
      <c r="E3612" t="str">
        <f>"FES1162719301"</f>
        <v>FES1162719301</v>
      </c>
      <c r="F3612" s="3">
        <v>43763</v>
      </c>
      <c r="G3612">
        <v>202004</v>
      </c>
      <c r="H3612" t="s">
        <v>75</v>
      </c>
      <c r="I3612" t="s">
        <v>76</v>
      </c>
      <c r="J3612" t="s">
        <v>77</v>
      </c>
      <c r="K3612" t="s">
        <v>78</v>
      </c>
      <c r="L3612" t="s">
        <v>129</v>
      </c>
      <c r="M3612" t="s">
        <v>130</v>
      </c>
      <c r="N3612" t="s">
        <v>2596</v>
      </c>
      <c r="O3612" t="s">
        <v>82</v>
      </c>
      <c r="P3612" t="str">
        <f>"2170711818                    "</f>
        <v xml:space="preserve">2170711818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6.87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0.2</v>
      </c>
      <c r="BJ3612">
        <v>1.6</v>
      </c>
      <c r="BK3612">
        <v>2</v>
      </c>
      <c r="BL3612" s="4">
        <v>39.58</v>
      </c>
      <c r="BM3612" s="4">
        <v>5.94</v>
      </c>
      <c r="BN3612" s="4">
        <v>45.52</v>
      </c>
      <c r="BO3612" s="4">
        <v>45.52</v>
      </c>
      <c r="BQ3612" t="s">
        <v>192</v>
      </c>
      <c r="BR3612" t="s">
        <v>84</v>
      </c>
      <c r="BS3612" s="3">
        <v>43766</v>
      </c>
      <c r="BT3612" s="5">
        <v>0.39999999999999997</v>
      </c>
      <c r="BU3612" t="s">
        <v>3390</v>
      </c>
      <c r="BV3612" t="s">
        <v>90</v>
      </c>
      <c r="BY3612">
        <v>8246.7900000000009</v>
      </c>
      <c r="CC3612" t="s">
        <v>130</v>
      </c>
      <c r="CD3612">
        <v>1451</v>
      </c>
      <c r="CE3612" t="s">
        <v>96</v>
      </c>
      <c r="CF3612" s="3">
        <v>43767</v>
      </c>
      <c r="CI3612">
        <v>1</v>
      </c>
      <c r="CJ3612">
        <v>1</v>
      </c>
      <c r="CK3612">
        <v>22</v>
      </c>
      <c r="CL3612" t="s">
        <v>87</v>
      </c>
    </row>
    <row r="3613" spans="1:90">
      <c r="A3613" t="s">
        <v>72</v>
      </c>
      <c r="B3613" t="s">
        <v>73</v>
      </c>
      <c r="C3613" t="s">
        <v>74</v>
      </c>
      <c r="E3613" t="str">
        <f>"FES1162719432"</f>
        <v>FES1162719432</v>
      </c>
      <c r="F3613" s="3">
        <v>43763</v>
      </c>
      <c r="G3613">
        <v>202004</v>
      </c>
      <c r="H3613" t="s">
        <v>75</v>
      </c>
      <c r="I3613" t="s">
        <v>76</v>
      </c>
      <c r="J3613" t="s">
        <v>77</v>
      </c>
      <c r="K3613" t="s">
        <v>78</v>
      </c>
      <c r="L3613" t="s">
        <v>79</v>
      </c>
      <c r="M3613" t="s">
        <v>80</v>
      </c>
      <c r="N3613" t="s">
        <v>3227</v>
      </c>
      <c r="O3613" t="s">
        <v>82</v>
      </c>
      <c r="P3613" t="str">
        <f>"2170713760                    "</f>
        <v xml:space="preserve">2170713760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6.87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0.2</v>
      </c>
      <c r="BJ3613">
        <v>1.3</v>
      </c>
      <c r="BK3613">
        <v>1.5</v>
      </c>
      <c r="BL3613" s="4">
        <v>39.58</v>
      </c>
      <c r="BM3613" s="4">
        <v>5.94</v>
      </c>
      <c r="BN3613" s="4">
        <v>45.52</v>
      </c>
      <c r="BO3613" s="4">
        <v>45.52</v>
      </c>
      <c r="BQ3613" t="s">
        <v>95</v>
      </c>
      <c r="BR3613" t="s">
        <v>84</v>
      </c>
      <c r="BS3613" s="3">
        <v>43766</v>
      </c>
      <c r="BT3613" s="5">
        <v>0.3520833333333333</v>
      </c>
      <c r="BU3613" t="s">
        <v>3391</v>
      </c>
      <c r="BV3613" t="s">
        <v>90</v>
      </c>
      <c r="BY3613">
        <v>6259.68</v>
      </c>
      <c r="CC3613" t="s">
        <v>80</v>
      </c>
      <c r="CD3613">
        <v>2094</v>
      </c>
      <c r="CE3613" t="s">
        <v>96</v>
      </c>
      <c r="CF3613" s="3">
        <v>43767</v>
      </c>
      <c r="CI3613">
        <v>1</v>
      </c>
      <c r="CJ3613">
        <v>1</v>
      </c>
      <c r="CK3613">
        <v>22</v>
      </c>
      <c r="CL3613" t="s">
        <v>87</v>
      </c>
    </row>
    <row r="3614" spans="1:90">
      <c r="A3614" t="s">
        <v>72</v>
      </c>
      <c r="B3614" t="s">
        <v>73</v>
      </c>
      <c r="C3614" t="s">
        <v>74</v>
      </c>
      <c r="E3614" t="str">
        <f>"FES1162719406"</f>
        <v>FES1162719406</v>
      </c>
      <c r="F3614" s="3">
        <v>43763</v>
      </c>
      <c r="G3614">
        <v>202004</v>
      </c>
      <c r="H3614" t="s">
        <v>75</v>
      </c>
      <c r="I3614" t="s">
        <v>76</v>
      </c>
      <c r="J3614" t="s">
        <v>77</v>
      </c>
      <c r="K3614" t="s">
        <v>78</v>
      </c>
      <c r="L3614" t="s">
        <v>185</v>
      </c>
      <c r="M3614" t="s">
        <v>186</v>
      </c>
      <c r="N3614" t="s">
        <v>2557</v>
      </c>
      <c r="O3614" t="s">
        <v>82</v>
      </c>
      <c r="P3614" t="str">
        <f>"2170711389                    "</f>
        <v xml:space="preserve">2170711389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6.87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0.7</v>
      </c>
      <c r="BJ3614">
        <v>1.2</v>
      </c>
      <c r="BK3614">
        <v>1.5</v>
      </c>
      <c r="BL3614" s="4">
        <v>39.58</v>
      </c>
      <c r="BM3614" s="4">
        <v>5.94</v>
      </c>
      <c r="BN3614" s="4">
        <v>45.52</v>
      </c>
      <c r="BO3614" s="4">
        <v>45.52</v>
      </c>
      <c r="BR3614" t="s">
        <v>84</v>
      </c>
      <c r="BS3614" s="3">
        <v>43766</v>
      </c>
      <c r="BT3614" s="5">
        <v>0.33333333333333331</v>
      </c>
      <c r="BU3614" t="s">
        <v>2444</v>
      </c>
      <c r="BV3614" t="s">
        <v>90</v>
      </c>
      <c r="BY3614">
        <v>5958.48</v>
      </c>
      <c r="CC3614" t="s">
        <v>186</v>
      </c>
      <c r="CD3614">
        <v>1428</v>
      </c>
      <c r="CE3614" t="s">
        <v>96</v>
      </c>
      <c r="CF3614" s="3">
        <v>43767</v>
      </c>
      <c r="CI3614">
        <v>1</v>
      </c>
      <c r="CJ3614">
        <v>1</v>
      </c>
      <c r="CK3614">
        <v>22</v>
      </c>
      <c r="CL3614" t="s">
        <v>87</v>
      </c>
    </row>
    <row r="3615" spans="1:90">
      <c r="A3615" t="s">
        <v>72</v>
      </c>
      <c r="B3615" t="s">
        <v>73</v>
      </c>
      <c r="C3615" t="s">
        <v>74</v>
      </c>
      <c r="E3615" t="str">
        <f>"FES1162719511"</f>
        <v>FES1162719511</v>
      </c>
      <c r="F3615" s="3">
        <v>43763</v>
      </c>
      <c r="G3615">
        <v>202004</v>
      </c>
      <c r="H3615" t="s">
        <v>75</v>
      </c>
      <c r="I3615" t="s">
        <v>76</v>
      </c>
      <c r="J3615" t="s">
        <v>77</v>
      </c>
      <c r="K3615" t="s">
        <v>78</v>
      </c>
      <c r="L3615" t="s">
        <v>75</v>
      </c>
      <c r="M3615" t="s">
        <v>76</v>
      </c>
      <c r="N3615" t="s">
        <v>933</v>
      </c>
      <c r="O3615" t="s">
        <v>82</v>
      </c>
      <c r="P3615" t="str">
        <f>"21707140403                   "</f>
        <v xml:space="preserve">21707140403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6.87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0.2</v>
      </c>
      <c r="BJ3615">
        <v>1.2</v>
      </c>
      <c r="BK3615">
        <v>1.5</v>
      </c>
      <c r="BL3615" s="4">
        <v>39.58</v>
      </c>
      <c r="BM3615" s="4">
        <v>5.94</v>
      </c>
      <c r="BN3615" s="4">
        <v>45.52</v>
      </c>
      <c r="BO3615" s="4">
        <v>45.52</v>
      </c>
      <c r="BQ3615" t="s">
        <v>95</v>
      </c>
      <c r="BR3615" t="s">
        <v>84</v>
      </c>
      <c r="BS3615" s="3">
        <v>43766</v>
      </c>
      <c r="BT3615" s="5">
        <v>0.33333333333333331</v>
      </c>
      <c r="BU3615" t="s">
        <v>934</v>
      </c>
      <c r="BV3615" t="s">
        <v>90</v>
      </c>
      <c r="BY3615">
        <v>6206.79</v>
      </c>
      <c r="CA3615" t="s">
        <v>911</v>
      </c>
      <c r="CC3615" t="s">
        <v>76</v>
      </c>
      <c r="CD3615">
        <v>1665</v>
      </c>
      <c r="CE3615" t="s">
        <v>96</v>
      </c>
      <c r="CF3615" s="3">
        <v>43767</v>
      </c>
      <c r="CI3615">
        <v>1</v>
      </c>
      <c r="CJ3615">
        <v>1</v>
      </c>
      <c r="CK3615">
        <v>22</v>
      </c>
      <c r="CL3615" t="s">
        <v>87</v>
      </c>
    </row>
    <row r="3616" spans="1:90">
      <c r="A3616" t="s">
        <v>72</v>
      </c>
      <c r="B3616" t="s">
        <v>73</v>
      </c>
      <c r="C3616" t="s">
        <v>74</v>
      </c>
      <c r="E3616" t="str">
        <f>"FES1162719304"</f>
        <v>FES1162719304</v>
      </c>
      <c r="F3616" s="3">
        <v>43763</v>
      </c>
      <c r="G3616">
        <v>202004</v>
      </c>
      <c r="H3616" t="s">
        <v>75</v>
      </c>
      <c r="I3616" t="s">
        <v>76</v>
      </c>
      <c r="J3616" t="s">
        <v>77</v>
      </c>
      <c r="K3616" t="s">
        <v>78</v>
      </c>
      <c r="L3616" t="s">
        <v>114</v>
      </c>
      <c r="M3616" t="s">
        <v>115</v>
      </c>
      <c r="N3616" t="s">
        <v>2010</v>
      </c>
      <c r="O3616" t="s">
        <v>82</v>
      </c>
      <c r="P3616" t="str">
        <f>"2170711836                    "</f>
        <v xml:space="preserve">2170711836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8.7899999999999991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0.2</v>
      </c>
      <c r="BJ3616">
        <v>0.8</v>
      </c>
      <c r="BK3616">
        <v>1</v>
      </c>
      <c r="BL3616" s="4">
        <v>50.66</v>
      </c>
      <c r="BM3616" s="4">
        <v>7.6</v>
      </c>
      <c r="BN3616" s="4">
        <v>58.26</v>
      </c>
      <c r="BO3616" s="4">
        <v>58.26</v>
      </c>
      <c r="BQ3616" t="s">
        <v>95</v>
      </c>
      <c r="BR3616" t="s">
        <v>84</v>
      </c>
      <c r="BS3616" s="3">
        <v>43766</v>
      </c>
      <c r="BT3616" s="5">
        <v>0.4236111111111111</v>
      </c>
      <c r="BU3616" t="s">
        <v>3392</v>
      </c>
      <c r="BV3616" t="s">
        <v>90</v>
      </c>
      <c r="BY3616">
        <v>3785.32</v>
      </c>
      <c r="CC3616" t="s">
        <v>115</v>
      </c>
      <c r="CD3616">
        <v>200</v>
      </c>
      <c r="CE3616" t="s">
        <v>96</v>
      </c>
      <c r="CF3616" s="3">
        <v>43768</v>
      </c>
      <c r="CI3616">
        <v>1</v>
      </c>
      <c r="CJ3616">
        <v>1</v>
      </c>
      <c r="CK3616">
        <v>21</v>
      </c>
      <c r="CL3616" t="s">
        <v>87</v>
      </c>
    </row>
    <row r="3617" spans="1:91">
      <c r="A3617" t="s">
        <v>72</v>
      </c>
      <c r="B3617" t="s">
        <v>73</v>
      </c>
      <c r="C3617" t="s">
        <v>74</v>
      </c>
      <c r="E3617" t="str">
        <f>"FES1162719348"</f>
        <v>FES1162719348</v>
      </c>
      <c r="F3617" s="3">
        <v>43763</v>
      </c>
      <c r="G3617">
        <v>202004</v>
      </c>
      <c r="H3617" t="s">
        <v>75</v>
      </c>
      <c r="I3617" t="s">
        <v>76</v>
      </c>
      <c r="J3617" t="s">
        <v>77</v>
      </c>
      <c r="K3617" t="s">
        <v>78</v>
      </c>
      <c r="L3617" t="s">
        <v>175</v>
      </c>
      <c r="M3617" t="s">
        <v>176</v>
      </c>
      <c r="N3617" t="s">
        <v>177</v>
      </c>
      <c r="O3617" t="s">
        <v>82</v>
      </c>
      <c r="P3617" t="str">
        <f>"2170713731                    "</f>
        <v xml:space="preserve">2170713731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15.38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2.8</v>
      </c>
      <c r="BJ3617">
        <v>3.2</v>
      </c>
      <c r="BK3617">
        <v>3.5</v>
      </c>
      <c r="BL3617" s="4">
        <v>88.63</v>
      </c>
      <c r="BM3617" s="4">
        <v>13.29</v>
      </c>
      <c r="BN3617" s="4">
        <v>101.92</v>
      </c>
      <c r="BO3617" s="4">
        <v>101.92</v>
      </c>
      <c r="BQ3617" t="s">
        <v>83</v>
      </c>
      <c r="BR3617" t="s">
        <v>84</v>
      </c>
      <c r="BS3617" s="3">
        <v>43766</v>
      </c>
      <c r="BT3617" s="5">
        <v>0.34791666666666665</v>
      </c>
      <c r="BU3617" t="s">
        <v>3393</v>
      </c>
      <c r="BV3617" t="s">
        <v>90</v>
      </c>
      <c r="BY3617">
        <v>16204.28</v>
      </c>
      <c r="CA3617" t="s">
        <v>128</v>
      </c>
      <c r="CC3617" t="s">
        <v>176</v>
      </c>
      <c r="CD3617">
        <v>4052</v>
      </c>
      <c r="CE3617" t="s">
        <v>86</v>
      </c>
      <c r="CF3617" s="3">
        <v>43767</v>
      </c>
      <c r="CI3617">
        <v>1</v>
      </c>
      <c r="CJ3617">
        <v>1</v>
      </c>
      <c r="CK3617">
        <v>21</v>
      </c>
      <c r="CL3617" t="s">
        <v>87</v>
      </c>
    </row>
    <row r="3618" spans="1:91">
      <c r="A3618" t="s">
        <v>72</v>
      </c>
      <c r="B3618" t="s">
        <v>73</v>
      </c>
      <c r="C3618" t="s">
        <v>74</v>
      </c>
      <c r="E3618" t="str">
        <f>"FES1162719331"</f>
        <v>FES1162719331</v>
      </c>
      <c r="F3618" s="3">
        <v>43763</v>
      </c>
      <c r="G3618">
        <v>202004</v>
      </c>
      <c r="H3618" t="s">
        <v>75</v>
      </c>
      <c r="I3618" t="s">
        <v>76</v>
      </c>
      <c r="J3618" t="s">
        <v>77</v>
      </c>
      <c r="K3618" t="s">
        <v>78</v>
      </c>
      <c r="L3618" t="s">
        <v>222</v>
      </c>
      <c r="M3618" t="s">
        <v>223</v>
      </c>
      <c r="N3618" t="s">
        <v>594</v>
      </c>
      <c r="O3618" t="s">
        <v>82</v>
      </c>
      <c r="P3618" t="str">
        <f>"2170712252                    "</f>
        <v xml:space="preserve">2170712252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8.7899999999999991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0.2</v>
      </c>
      <c r="BJ3618">
        <v>1.4</v>
      </c>
      <c r="BK3618">
        <v>1.5</v>
      </c>
      <c r="BL3618" s="4">
        <v>50.66</v>
      </c>
      <c r="BM3618" s="4">
        <v>7.6</v>
      </c>
      <c r="BN3618" s="4">
        <v>58.26</v>
      </c>
      <c r="BO3618" s="4">
        <v>58.26</v>
      </c>
      <c r="BR3618" t="s">
        <v>84</v>
      </c>
      <c r="BS3618" s="3">
        <v>43766</v>
      </c>
      <c r="BT3618" s="5">
        <v>0.41666666666666669</v>
      </c>
      <c r="BU3618" t="s">
        <v>2106</v>
      </c>
      <c r="BV3618" t="s">
        <v>90</v>
      </c>
      <c r="BY3618">
        <v>6848.89</v>
      </c>
      <c r="CC3618" t="s">
        <v>223</v>
      </c>
      <c r="CD3618">
        <v>157</v>
      </c>
      <c r="CE3618" t="s">
        <v>96</v>
      </c>
      <c r="CF3618" s="3">
        <v>43767</v>
      </c>
      <c r="CI3618">
        <v>1</v>
      </c>
      <c r="CJ3618">
        <v>1</v>
      </c>
      <c r="CK3618">
        <v>21</v>
      </c>
      <c r="CL3618" t="s">
        <v>87</v>
      </c>
    </row>
    <row r="3619" spans="1:91">
      <c r="A3619" t="s">
        <v>72</v>
      </c>
      <c r="B3619" t="s">
        <v>73</v>
      </c>
      <c r="C3619" t="s">
        <v>74</v>
      </c>
      <c r="E3619" t="str">
        <f>"FES1162719528"</f>
        <v>FES1162719528</v>
      </c>
      <c r="F3619" s="3">
        <v>43763</v>
      </c>
      <c r="G3619">
        <v>202004</v>
      </c>
      <c r="H3619" t="s">
        <v>75</v>
      </c>
      <c r="I3619" t="s">
        <v>76</v>
      </c>
      <c r="J3619" t="s">
        <v>77</v>
      </c>
      <c r="K3619" t="s">
        <v>78</v>
      </c>
      <c r="L3619" t="s">
        <v>199</v>
      </c>
      <c r="M3619" t="s">
        <v>200</v>
      </c>
      <c r="N3619" t="s">
        <v>746</v>
      </c>
      <c r="O3619" t="s">
        <v>82</v>
      </c>
      <c r="P3619" t="str">
        <f>"2170714065                    "</f>
        <v xml:space="preserve">2170714065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26.37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5.7</v>
      </c>
      <c r="BJ3619">
        <v>1.8</v>
      </c>
      <c r="BK3619">
        <v>6</v>
      </c>
      <c r="BL3619" s="4">
        <v>151.91999999999999</v>
      </c>
      <c r="BM3619" s="4">
        <v>22.79</v>
      </c>
      <c r="BN3619" s="4">
        <v>174.71</v>
      </c>
      <c r="BO3619" s="4">
        <v>174.71</v>
      </c>
      <c r="BQ3619" t="s">
        <v>95</v>
      </c>
      <c r="BR3619" t="s">
        <v>84</v>
      </c>
      <c r="BS3619" s="3">
        <v>43766</v>
      </c>
      <c r="BT3619" s="5">
        <v>0.33333333333333331</v>
      </c>
      <c r="BU3619" t="s">
        <v>2499</v>
      </c>
      <c r="BV3619" t="s">
        <v>90</v>
      </c>
      <c r="BY3619">
        <v>9025.18</v>
      </c>
      <c r="CA3619" t="s">
        <v>517</v>
      </c>
      <c r="CC3619" t="s">
        <v>200</v>
      </c>
      <c r="CD3619">
        <v>5201</v>
      </c>
      <c r="CE3619" t="s">
        <v>86</v>
      </c>
      <c r="CF3619" s="3">
        <v>43768</v>
      </c>
      <c r="CI3619">
        <v>1</v>
      </c>
      <c r="CJ3619">
        <v>1</v>
      </c>
      <c r="CK3619">
        <v>21</v>
      </c>
      <c r="CL3619" t="s">
        <v>87</v>
      </c>
    </row>
    <row r="3620" spans="1:91">
      <c r="A3620" t="s">
        <v>72</v>
      </c>
      <c r="B3620" t="s">
        <v>73</v>
      </c>
      <c r="C3620" t="s">
        <v>74</v>
      </c>
      <c r="E3620" t="str">
        <f>"FES1162719527"</f>
        <v>FES1162719527</v>
      </c>
      <c r="F3620" s="3">
        <v>43763</v>
      </c>
      <c r="G3620">
        <v>202004</v>
      </c>
      <c r="H3620" t="s">
        <v>75</v>
      </c>
      <c r="I3620" t="s">
        <v>76</v>
      </c>
      <c r="J3620" t="s">
        <v>77</v>
      </c>
      <c r="K3620" t="s">
        <v>78</v>
      </c>
      <c r="L3620" t="s">
        <v>92</v>
      </c>
      <c r="M3620" t="s">
        <v>93</v>
      </c>
      <c r="N3620" t="s">
        <v>2330</v>
      </c>
      <c r="O3620" t="s">
        <v>82</v>
      </c>
      <c r="P3620" t="str">
        <f>"2170714062                    "</f>
        <v xml:space="preserve">2170714062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8.7899999999999991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0.2</v>
      </c>
      <c r="BJ3620">
        <v>1</v>
      </c>
      <c r="BK3620">
        <v>1</v>
      </c>
      <c r="BL3620" s="4">
        <v>50.66</v>
      </c>
      <c r="BM3620" s="4">
        <v>7.6</v>
      </c>
      <c r="BN3620" s="4">
        <v>58.26</v>
      </c>
      <c r="BO3620" s="4">
        <v>58.26</v>
      </c>
      <c r="BQ3620" t="s">
        <v>258</v>
      </c>
      <c r="BR3620" t="s">
        <v>84</v>
      </c>
      <c r="BS3620" s="3">
        <v>43766</v>
      </c>
      <c r="BT3620" s="5">
        <v>0.41666666666666669</v>
      </c>
      <c r="BU3620" t="s">
        <v>3394</v>
      </c>
      <c r="BV3620" t="s">
        <v>90</v>
      </c>
      <c r="BY3620">
        <v>5177.09</v>
      </c>
      <c r="CC3620" t="s">
        <v>93</v>
      </c>
      <c r="CD3620">
        <v>7460</v>
      </c>
      <c r="CE3620" t="s">
        <v>96</v>
      </c>
      <c r="CF3620" s="3">
        <v>43767</v>
      </c>
      <c r="CI3620">
        <v>1</v>
      </c>
      <c r="CJ3620">
        <v>1</v>
      </c>
      <c r="CK3620">
        <v>21</v>
      </c>
      <c r="CL3620" t="s">
        <v>87</v>
      </c>
    </row>
    <row r="3621" spans="1:91">
      <c r="A3621" t="s">
        <v>72</v>
      </c>
      <c r="B3621" t="s">
        <v>73</v>
      </c>
      <c r="C3621" t="s">
        <v>74</v>
      </c>
      <c r="E3621" t="str">
        <f>"FES1162719503"</f>
        <v>FES1162719503</v>
      </c>
      <c r="F3621" s="3">
        <v>43763</v>
      </c>
      <c r="G3621">
        <v>202004</v>
      </c>
      <c r="H3621" t="s">
        <v>75</v>
      </c>
      <c r="I3621" t="s">
        <v>76</v>
      </c>
      <c r="J3621" t="s">
        <v>77</v>
      </c>
      <c r="K3621" t="s">
        <v>78</v>
      </c>
      <c r="L3621" t="s">
        <v>308</v>
      </c>
      <c r="M3621" t="s">
        <v>308</v>
      </c>
      <c r="N3621" t="s">
        <v>318</v>
      </c>
      <c r="O3621" t="s">
        <v>82</v>
      </c>
      <c r="P3621" t="str">
        <f>"2170714031                    "</f>
        <v xml:space="preserve">2170714031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17.04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0.5</v>
      </c>
      <c r="BJ3621">
        <v>1.3</v>
      </c>
      <c r="BK3621">
        <v>1.5</v>
      </c>
      <c r="BL3621" s="4">
        <v>98.16</v>
      </c>
      <c r="BM3621" s="4">
        <v>14.72</v>
      </c>
      <c r="BN3621" s="4">
        <v>112.88</v>
      </c>
      <c r="BO3621" s="4">
        <v>112.88</v>
      </c>
      <c r="BQ3621" t="s">
        <v>95</v>
      </c>
      <c r="BR3621" t="s">
        <v>84</v>
      </c>
      <c r="BS3621" s="3">
        <v>43766</v>
      </c>
      <c r="BT3621" s="5">
        <v>0.48472222222222222</v>
      </c>
      <c r="BU3621" t="s">
        <v>3307</v>
      </c>
      <c r="BV3621" t="s">
        <v>90</v>
      </c>
      <c r="BY3621">
        <v>6606.19</v>
      </c>
      <c r="CC3621" t="s">
        <v>308</v>
      </c>
      <c r="CD3621">
        <v>7646</v>
      </c>
      <c r="CE3621" t="s">
        <v>96</v>
      </c>
      <c r="CF3621" s="3">
        <v>43767</v>
      </c>
      <c r="CI3621">
        <v>1</v>
      </c>
      <c r="CJ3621">
        <v>1</v>
      </c>
      <c r="CK3621">
        <v>23</v>
      </c>
      <c r="CL3621" t="s">
        <v>87</v>
      </c>
    </row>
    <row r="3622" spans="1:91">
      <c r="A3622" t="s">
        <v>72</v>
      </c>
      <c r="B3622" t="s">
        <v>73</v>
      </c>
      <c r="C3622" t="s">
        <v>74</v>
      </c>
      <c r="E3622" t="str">
        <f>"FES1162719281"</f>
        <v>FES1162719281</v>
      </c>
      <c r="F3622" s="3">
        <v>43763</v>
      </c>
      <c r="G3622">
        <v>202004</v>
      </c>
      <c r="H3622" t="s">
        <v>75</v>
      </c>
      <c r="I3622" t="s">
        <v>76</v>
      </c>
      <c r="J3622" t="s">
        <v>77</v>
      </c>
      <c r="K3622" t="s">
        <v>78</v>
      </c>
      <c r="L3622" t="s">
        <v>2178</v>
      </c>
      <c r="M3622" t="s">
        <v>2179</v>
      </c>
      <c r="N3622" t="s">
        <v>2220</v>
      </c>
      <c r="O3622" t="s">
        <v>82</v>
      </c>
      <c r="P3622" t="str">
        <f>"2170709454                    "</f>
        <v xml:space="preserve">2170709454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19.78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4.0999999999999996</v>
      </c>
      <c r="BJ3622">
        <v>3.3</v>
      </c>
      <c r="BK3622">
        <v>4.5</v>
      </c>
      <c r="BL3622" s="4">
        <v>113.95</v>
      </c>
      <c r="BM3622" s="4">
        <v>17.09</v>
      </c>
      <c r="BN3622" s="4">
        <v>131.04</v>
      </c>
      <c r="BO3622" s="4">
        <v>131.04</v>
      </c>
      <c r="BQ3622" t="s">
        <v>95</v>
      </c>
      <c r="BR3622" t="s">
        <v>84</v>
      </c>
      <c r="BS3622" s="3">
        <v>43766</v>
      </c>
      <c r="BT3622" s="5">
        <v>0.48472222222222222</v>
      </c>
      <c r="BU3622" t="s">
        <v>3326</v>
      </c>
      <c r="BV3622" t="s">
        <v>90</v>
      </c>
      <c r="BY3622">
        <v>16509.490000000002</v>
      </c>
      <c r="CA3622" t="s">
        <v>133</v>
      </c>
      <c r="CC3622" t="s">
        <v>2179</v>
      </c>
      <c r="CD3622">
        <v>3310</v>
      </c>
      <c r="CE3622" t="s">
        <v>86</v>
      </c>
      <c r="CF3622" s="3">
        <v>43767</v>
      </c>
      <c r="CI3622">
        <v>1</v>
      </c>
      <c r="CJ3622">
        <v>1</v>
      </c>
      <c r="CK3622">
        <v>21</v>
      </c>
      <c r="CL3622" t="s">
        <v>87</v>
      </c>
    </row>
    <row r="3623" spans="1:91">
      <c r="A3623" t="s">
        <v>72</v>
      </c>
      <c r="B3623" t="s">
        <v>73</v>
      </c>
      <c r="C3623" t="s">
        <v>74</v>
      </c>
      <c r="E3623" t="str">
        <f>"019911311300"</f>
        <v>019911311300</v>
      </c>
      <c r="F3623" s="3">
        <v>43763</v>
      </c>
      <c r="G3623">
        <v>202004</v>
      </c>
      <c r="H3623" t="s">
        <v>92</v>
      </c>
      <c r="I3623" t="s">
        <v>93</v>
      </c>
      <c r="J3623" t="s">
        <v>151</v>
      </c>
      <c r="K3623" t="s">
        <v>78</v>
      </c>
      <c r="L3623" t="s">
        <v>175</v>
      </c>
      <c r="M3623" t="s">
        <v>176</v>
      </c>
      <c r="N3623" t="s">
        <v>3395</v>
      </c>
      <c r="O3623" t="s">
        <v>82</v>
      </c>
      <c r="P3623" t="str">
        <f>"1703                          "</f>
        <v xml:space="preserve">1703      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164.07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35.15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4.7</v>
      </c>
      <c r="BJ3623">
        <v>7.7</v>
      </c>
      <c r="BK3623">
        <v>8</v>
      </c>
      <c r="BL3623" s="4">
        <v>366.61</v>
      </c>
      <c r="BM3623" s="4">
        <v>54.99</v>
      </c>
      <c r="BN3623" s="4">
        <v>421.6</v>
      </c>
      <c r="BO3623" s="4">
        <v>421.6</v>
      </c>
      <c r="BQ3623" t="s">
        <v>3396</v>
      </c>
      <c r="BR3623" t="s">
        <v>1455</v>
      </c>
      <c r="BS3623" s="3">
        <v>43766</v>
      </c>
      <c r="BT3623" s="5">
        <v>0.3972222222222222</v>
      </c>
      <c r="BU3623" t="s">
        <v>1713</v>
      </c>
      <c r="BV3623" t="s">
        <v>90</v>
      </c>
      <c r="BY3623">
        <v>38578.559999999998</v>
      </c>
      <c r="BZ3623" t="s">
        <v>3397</v>
      </c>
      <c r="CA3623" t="s">
        <v>342</v>
      </c>
      <c r="CC3623" t="s">
        <v>176</v>
      </c>
      <c r="CD3623">
        <v>4091</v>
      </c>
      <c r="CE3623" t="s">
        <v>86</v>
      </c>
      <c r="CF3623" s="3">
        <v>43767</v>
      </c>
      <c r="CI3623">
        <v>1</v>
      </c>
      <c r="CJ3623">
        <v>1</v>
      </c>
      <c r="CK3623">
        <v>21</v>
      </c>
      <c r="CL3623" t="s">
        <v>90</v>
      </c>
      <c r="CM3623" s="5">
        <v>0.3972222222222222</v>
      </c>
    </row>
    <row r="3624" spans="1:91">
      <c r="A3624" t="s">
        <v>72</v>
      </c>
      <c r="B3624" t="s">
        <v>73</v>
      </c>
      <c r="C3624" t="s">
        <v>74</v>
      </c>
      <c r="E3624" t="str">
        <f>"FES1162719411"</f>
        <v>FES1162719411</v>
      </c>
      <c r="F3624" s="3">
        <v>43763</v>
      </c>
      <c r="G3624">
        <v>202004</v>
      </c>
      <c r="H3624" t="s">
        <v>75</v>
      </c>
      <c r="I3624" t="s">
        <v>76</v>
      </c>
      <c r="J3624" t="s">
        <v>77</v>
      </c>
      <c r="K3624" t="s">
        <v>78</v>
      </c>
      <c r="L3624" t="s">
        <v>114</v>
      </c>
      <c r="M3624" t="s">
        <v>115</v>
      </c>
      <c r="N3624" t="s">
        <v>126</v>
      </c>
      <c r="O3624" t="s">
        <v>82</v>
      </c>
      <c r="P3624" t="str">
        <f>"2170714409                    "</f>
        <v xml:space="preserve">2170714409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8.7899999999999991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0.2</v>
      </c>
      <c r="BJ3624">
        <v>1.5</v>
      </c>
      <c r="BK3624">
        <v>1.5</v>
      </c>
      <c r="BL3624" s="4">
        <v>50.66</v>
      </c>
      <c r="BM3624" s="4">
        <v>7.6</v>
      </c>
      <c r="BN3624" s="4">
        <v>58.26</v>
      </c>
      <c r="BO3624" s="4">
        <v>58.26</v>
      </c>
      <c r="BQ3624" t="s">
        <v>95</v>
      </c>
      <c r="BR3624" t="s">
        <v>84</v>
      </c>
      <c r="BS3624" s="3">
        <v>43766</v>
      </c>
      <c r="BT3624" s="5">
        <v>0.41180555555555554</v>
      </c>
      <c r="BU3624" t="s">
        <v>3398</v>
      </c>
      <c r="BV3624" t="s">
        <v>90</v>
      </c>
      <c r="BY3624">
        <v>7270.56</v>
      </c>
      <c r="CC3624" t="s">
        <v>115</v>
      </c>
      <c r="CD3624">
        <v>200</v>
      </c>
      <c r="CE3624" t="s">
        <v>96</v>
      </c>
      <c r="CF3624" s="3">
        <v>43768</v>
      </c>
      <c r="CI3624">
        <v>1</v>
      </c>
      <c r="CJ3624">
        <v>1</v>
      </c>
      <c r="CK3624">
        <v>21</v>
      </c>
      <c r="CL3624" t="s">
        <v>87</v>
      </c>
    </row>
    <row r="3625" spans="1:91">
      <c r="A3625" t="s">
        <v>72</v>
      </c>
      <c r="B3625" t="s">
        <v>73</v>
      </c>
      <c r="C3625" t="s">
        <v>74</v>
      </c>
      <c r="E3625" t="str">
        <f>"FES1162719462"</f>
        <v>FES1162719462</v>
      </c>
      <c r="F3625" s="3">
        <v>43763</v>
      </c>
      <c r="G3625">
        <v>202004</v>
      </c>
      <c r="H3625" t="s">
        <v>75</v>
      </c>
      <c r="I3625" t="s">
        <v>76</v>
      </c>
      <c r="J3625" t="s">
        <v>77</v>
      </c>
      <c r="K3625" t="s">
        <v>78</v>
      </c>
      <c r="L3625" t="s">
        <v>570</v>
      </c>
      <c r="M3625" t="s">
        <v>571</v>
      </c>
      <c r="N3625" t="s">
        <v>613</v>
      </c>
      <c r="O3625" t="s">
        <v>82</v>
      </c>
      <c r="P3625" t="str">
        <f>"2170713980                    "</f>
        <v xml:space="preserve">2170713980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43.94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5.6</v>
      </c>
      <c r="BJ3625">
        <v>9.6999999999999993</v>
      </c>
      <c r="BK3625">
        <v>10</v>
      </c>
      <c r="BL3625" s="4">
        <v>253.17</v>
      </c>
      <c r="BM3625" s="4">
        <v>37.979999999999997</v>
      </c>
      <c r="BN3625" s="4">
        <v>291.14999999999998</v>
      </c>
      <c r="BO3625" s="4">
        <v>291.14999999999998</v>
      </c>
      <c r="BQ3625" t="s">
        <v>83</v>
      </c>
      <c r="BR3625" t="s">
        <v>84</v>
      </c>
      <c r="BS3625" s="3">
        <v>43766</v>
      </c>
      <c r="BT3625" s="5">
        <v>0.34097222222222223</v>
      </c>
      <c r="BU3625" t="s">
        <v>3118</v>
      </c>
      <c r="BV3625" t="s">
        <v>90</v>
      </c>
      <c r="BY3625">
        <v>48650.18</v>
      </c>
      <c r="CA3625" t="s">
        <v>574</v>
      </c>
      <c r="CC3625" t="s">
        <v>571</v>
      </c>
      <c r="CD3625">
        <v>4026</v>
      </c>
      <c r="CE3625" t="s">
        <v>86</v>
      </c>
      <c r="CF3625" s="3">
        <v>43768</v>
      </c>
      <c r="CI3625">
        <v>1</v>
      </c>
      <c r="CJ3625">
        <v>1</v>
      </c>
      <c r="CK3625">
        <v>21</v>
      </c>
      <c r="CL3625" t="s">
        <v>87</v>
      </c>
    </row>
    <row r="3626" spans="1:91">
      <c r="A3626" t="s">
        <v>72</v>
      </c>
      <c r="B3626" t="s">
        <v>73</v>
      </c>
      <c r="C3626" t="s">
        <v>74</v>
      </c>
      <c r="E3626" t="str">
        <f>"FES1162719410"</f>
        <v>FES1162719410</v>
      </c>
      <c r="F3626" s="3">
        <v>43763</v>
      </c>
      <c r="G3626">
        <v>202004</v>
      </c>
      <c r="H3626" t="s">
        <v>75</v>
      </c>
      <c r="I3626" t="s">
        <v>76</v>
      </c>
      <c r="J3626" t="s">
        <v>77</v>
      </c>
      <c r="K3626" t="s">
        <v>78</v>
      </c>
      <c r="L3626" t="s">
        <v>79</v>
      </c>
      <c r="M3626" t="s">
        <v>80</v>
      </c>
      <c r="N3626" t="s">
        <v>1624</v>
      </c>
      <c r="O3626" t="s">
        <v>82</v>
      </c>
      <c r="P3626" t="str">
        <f>"217087114                     "</f>
        <v xml:space="preserve">217087114 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6.87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0.2</v>
      </c>
      <c r="BJ3626">
        <v>1.8</v>
      </c>
      <c r="BK3626">
        <v>2</v>
      </c>
      <c r="BL3626" s="4">
        <v>39.58</v>
      </c>
      <c r="BM3626" s="4">
        <v>5.94</v>
      </c>
      <c r="BN3626" s="4">
        <v>45.52</v>
      </c>
      <c r="BO3626" s="4">
        <v>45.52</v>
      </c>
      <c r="BQ3626" t="s">
        <v>3189</v>
      </c>
      <c r="BR3626" t="s">
        <v>84</v>
      </c>
      <c r="BS3626" s="3">
        <v>43766</v>
      </c>
      <c r="BT3626" s="5">
        <v>0.33888888888888885</v>
      </c>
      <c r="BU3626" t="s">
        <v>231</v>
      </c>
      <c r="BV3626" t="s">
        <v>90</v>
      </c>
      <c r="BY3626">
        <v>9004.9</v>
      </c>
      <c r="CC3626" t="s">
        <v>80</v>
      </c>
      <c r="CD3626">
        <v>2094</v>
      </c>
      <c r="CE3626" t="s">
        <v>96</v>
      </c>
      <c r="CF3626" s="3">
        <v>43767</v>
      </c>
      <c r="CI3626">
        <v>1</v>
      </c>
      <c r="CJ3626">
        <v>1</v>
      </c>
      <c r="CK3626">
        <v>22</v>
      </c>
      <c r="CL3626" t="s">
        <v>87</v>
      </c>
    </row>
    <row r="3627" spans="1:91">
      <c r="A3627" t="s">
        <v>72</v>
      </c>
      <c r="B3627" t="s">
        <v>73</v>
      </c>
      <c r="C3627" t="s">
        <v>74</v>
      </c>
      <c r="E3627" t="str">
        <f>"FES1162719377"</f>
        <v>FES1162719377</v>
      </c>
      <c r="F3627" s="3">
        <v>43763</v>
      </c>
      <c r="G3627">
        <v>202004</v>
      </c>
      <c r="H3627" t="s">
        <v>75</v>
      </c>
      <c r="I3627" t="s">
        <v>76</v>
      </c>
      <c r="J3627" t="s">
        <v>77</v>
      </c>
      <c r="K3627" t="s">
        <v>78</v>
      </c>
      <c r="L3627" t="s">
        <v>79</v>
      </c>
      <c r="M3627" t="s">
        <v>80</v>
      </c>
      <c r="N3627" t="s">
        <v>3200</v>
      </c>
      <c r="O3627" t="s">
        <v>82</v>
      </c>
      <c r="P3627" t="str">
        <f>"2170713752                    "</f>
        <v xml:space="preserve">2170713752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6.87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0.2</v>
      </c>
      <c r="BJ3627">
        <v>1.5</v>
      </c>
      <c r="BK3627">
        <v>1.5</v>
      </c>
      <c r="BL3627" s="4">
        <v>39.58</v>
      </c>
      <c r="BM3627" s="4">
        <v>5.94</v>
      </c>
      <c r="BN3627" s="4">
        <v>45.52</v>
      </c>
      <c r="BO3627" s="4">
        <v>45.52</v>
      </c>
      <c r="BQ3627" t="s">
        <v>83</v>
      </c>
      <c r="BR3627" t="s">
        <v>84</v>
      </c>
      <c r="BS3627" s="3">
        <v>43766</v>
      </c>
      <c r="BT3627" s="5">
        <v>0.33333333333333331</v>
      </c>
      <c r="BU3627" t="s">
        <v>3399</v>
      </c>
      <c r="BV3627" t="s">
        <v>90</v>
      </c>
      <c r="BY3627">
        <v>7274.19</v>
      </c>
      <c r="CA3627" t="s">
        <v>3363</v>
      </c>
      <c r="CC3627" t="s">
        <v>80</v>
      </c>
      <c r="CD3627">
        <v>2094</v>
      </c>
      <c r="CE3627" t="s">
        <v>96</v>
      </c>
      <c r="CF3627" s="3">
        <v>43767</v>
      </c>
      <c r="CI3627">
        <v>1</v>
      </c>
      <c r="CJ3627">
        <v>1</v>
      </c>
      <c r="CK3627">
        <v>22</v>
      </c>
      <c r="CL3627" t="s">
        <v>87</v>
      </c>
    </row>
    <row r="3628" spans="1:91">
      <c r="A3628" t="s">
        <v>72</v>
      </c>
      <c r="B3628" t="s">
        <v>73</v>
      </c>
      <c r="C3628" t="s">
        <v>74</v>
      </c>
      <c r="E3628" t="str">
        <f>"FES1162719333"</f>
        <v>FES1162719333</v>
      </c>
      <c r="F3628" s="3">
        <v>43763</v>
      </c>
      <c r="G3628">
        <v>202004</v>
      </c>
      <c r="H3628" t="s">
        <v>75</v>
      </c>
      <c r="I3628" t="s">
        <v>76</v>
      </c>
      <c r="J3628" t="s">
        <v>77</v>
      </c>
      <c r="K3628" t="s">
        <v>78</v>
      </c>
      <c r="L3628" t="s">
        <v>75</v>
      </c>
      <c r="M3628" t="s">
        <v>76</v>
      </c>
      <c r="N3628" t="s">
        <v>3400</v>
      </c>
      <c r="O3628" t="s">
        <v>82</v>
      </c>
      <c r="P3628" t="str">
        <f>"2170712293                    "</f>
        <v xml:space="preserve">2170712293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6.87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0.2</v>
      </c>
      <c r="BJ3628">
        <v>2</v>
      </c>
      <c r="BK3628">
        <v>2</v>
      </c>
      <c r="BL3628" s="4">
        <v>39.58</v>
      </c>
      <c r="BM3628" s="4">
        <v>5.94</v>
      </c>
      <c r="BN3628" s="4">
        <v>45.52</v>
      </c>
      <c r="BO3628" s="4">
        <v>45.52</v>
      </c>
      <c r="BR3628" t="s">
        <v>84</v>
      </c>
      <c r="BS3628" s="3">
        <v>43767</v>
      </c>
      <c r="BT3628" s="5">
        <v>0.41805555555555557</v>
      </c>
      <c r="BU3628" t="s">
        <v>3401</v>
      </c>
      <c r="BV3628" t="s">
        <v>87</v>
      </c>
      <c r="BW3628" t="s">
        <v>232</v>
      </c>
      <c r="BX3628" t="s">
        <v>240</v>
      </c>
      <c r="BY3628">
        <v>10124.799999999999</v>
      </c>
      <c r="CA3628" t="s">
        <v>911</v>
      </c>
      <c r="CC3628" t="s">
        <v>76</v>
      </c>
      <c r="CD3628">
        <v>1682</v>
      </c>
      <c r="CE3628" t="s">
        <v>96</v>
      </c>
      <c r="CF3628" s="3">
        <v>43768</v>
      </c>
      <c r="CI3628">
        <v>1</v>
      </c>
      <c r="CJ3628">
        <v>2</v>
      </c>
      <c r="CK3628">
        <v>22</v>
      </c>
      <c r="CL3628" t="s">
        <v>87</v>
      </c>
    </row>
    <row r="3629" spans="1:91">
      <c r="A3629" t="s">
        <v>72</v>
      </c>
      <c r="B3629" t="s">
        <v>73</v>
      </c>
      <c r="C3629" t="s">
        <v>74</v>
      </c>
      <c r="E3629" t="str">
        <f>"FES1162719436"</f>
        <v>FES1162719436</v>
      </c>
      <c r="F3629" s="3">
        <v>43763</v>
      </c>
      <c r="G3629">
        <v>202004</v>
      </c>
      <c r="H3629" t="s">
        <v>75</v>
      </c>
      <c r="I3629" t="s">
        <v>76</v>
      </c>
      <c r="J3629" t="s">
        <v>77</v>
      </c>
      <c r="K3629" t="s">
        <v>78</v>
      </c>
      <c r="L3629" t="s">
        <v>1362</v>
      </c>
      <c r="M3629" t="s">
        <v>1363</v>
      </c>
      <c r="N3629" t="s">
        <v>1364</v>
      </c>
      <c r="O3629" t="s">
        <v>82</v>
      </c>
      <c r="P3629" t="str">
        <f>"2170713958                    "</f>
        <v xml:space="preserve">2170713958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17.04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0.2</v>
      </c>
      <c r="BJ3629">
        <v>1.3</v>
      </c>
      <c r="BK3629">
        <v>1.5</v>
      </c>
      <c r="BL3629" s="4">
        <v>98.16</v>
      </c>
      <c r="BM3629" s="4">
        <v>14.72</v>
      </c>
      <c r="BN3629" s="4">
        <v>112.88</v>
      </c>
      <c r="BO3629" s="4">
        <v>112.88</v>
      </c>
      <c r="BR3629" t="s">
        <v>84</v>
      </c>
      <c r="BS3629" s="3">
        <v>43766</v>
      </c>
      <c r="BT3629" s="5">
        <v>0.37708333333333338</v>
      </c>
      <c r="BU3629" t="s">
        <v>3402</v>
      </c>
      <c r="BV3629" t="s">
        <v>90</v>
      </c>
      <c r="BY3629">
        <v>6313.78</v>
      </c>
      <c r="CA3629" t="s">
        <v>133</v>
      </c>
      <c r="CC3629" t="s">
        <v>1363</v>
      </c>
      <c r="CD3629">
        <v>9499</v>
      </c>
      <c r="CE3629" t="s">
        <v>96</v>
      </c>
      <c r="CF3629" s="3">
        <v>43768</v>
      </c>
      <c r="CI3629">
        <v>1</v>
      </c>
      <c r="CJ3629">
        <v>1</v>
      </c>
      <c r="CK3629">
        <v>23</v>
      </c>
      <c r="CL3629" t="s">
        <v>87</v>
      </c>
    </row>
    <row r="3630" spans="1:91">
      <c r="A3630" t="s">
        <v>72</v>
      </c>
      <c r="B3630" t="s">
        <v>73</v>
      </c>
      <c r="C3630" t="s">
        <v>74</v>
      </c>
      <c r="E3630" t="str">
        <f>"FES1162719381"</f>
        <v>FES1162719381</v>
      </c>
      <c r="F3630" s="3">
        <v>43763</v>
      </c>
      <c r="G3630">
        <v>202004</v>
      </c>
      <c r="H3630" t="s">
        <v>75</v>
      </c>
      <c r="I3630" t="s">
        <v>76</v>
      </c>
      <c r="J3630" t="s">
        <v>77</v>
      </c>
      <c r="K3630" t="s">
        <v>78</v>
      </c>
      <c r="L3630" t="s">
        <v>185</v>
      </c>
      <c r="M3630" t="s">
        <v>186</v>
      </c>
      <c r="N3630" t="s">
        <v>1385</v>
      </c>
      <c r="O3630" t="s">
        <v>82</v>
      </c>
      <c r="P3630" t="str">
        <f>"2170713858                    "</f>
        <v xml:space="preserve">2170713858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6.87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0.2</v>
      </c>
      <c r="BJ3630">
        <v>0.9</v>
      </c>
      <c r="BK3630">
        <v>1</v>
      </c>
      <c r="BL3630" s="4">
        <v>39.58</v>
      </c>
      <c r="BM3630" s="4">
        <v>5.94</v>
      </c>
      <c r="BN3630" s="4">
        <v>45.52</v>
      </c>
      <c r="BO3630" s="4">
        <v>45.52</v>
      </c>
      <c r="BQ3630" t="s">
        <v>95</v>
      </c>
      <c r="BR3630" t="s">
        <v>84</v>
      </c>
      <c r="BS3630" s="3">
        <v>43766</v>
      </c>
      <c r="BT3630" s="5">
        <v>0.4375</v>
      </c>
      <c r="BU3630" t="s">
        <v>3403</v>
      </c>
      <c r="BV3630" t="s">
        <v>90</v>
      </c>
      <c r="BY3630">
        <v>4327.63</v>
      </c>
      <c r="CA3630" t="s">
        <v>133</v>
      </c>
      <c r="CC3630" t="s">
        <v>186</v>
      </c>
      <c r="CD3630">
        <v>1401</v>
      </c>
      <c r="CE3630" t="s">
        <v>96</v>
      </c>
      <c r="CF3630" s="3">
        <v>43767</v>
      </c>
      <c r="CI3630">
        <v>1</v>
      </c>
      <c r="CJ3630">
        <v>1</v>
      </c>
      <c r="CK3630">
        <v>22</v>
      </c>
      <c r="CL3630" t="s">
        <v>87</v>
      </c>
    </row>
    <row r="3631" spans="1:91">
      <c r="A3631" t="s">
        <v>72</v>
      </c>
      <c r="B3631" t="s">
        <v>73</v>
      </c>
      <c r="C3631" t="s">
        <v>74</v>
      </c>
      <c r="E3631" t="str">
        <f>"FES1162719444"</f>
        <v>FES1162719444</v>
      </c>
      <c r="F3631" s="3">
        <v>43763</v>
      </c>
      <c r="G3631">
        <v>202004</v>
      </c>
      <c r="H3631" t="s">
        <v>75</v>
      </c>
      <c r="I3631" t="s">
        <v>76</v>
      </c>
      <c r="J3631" t="s">
        <v>77</v>
      </c>
      <c r="K3631" t="s">
        <v>78</v>
      </c>
      <c r="L3631" t="s">
        <v>175</v>
      </c>
      <c r="M3631" t="s">
        <v>176</v>
      </c>
      <c r="N3631" t="s">
        <v>815</v>
      </c>
      <c r="O3631" t="s">
        <v>82</v>
      </c>
      <c r="P3631" t="str">
        <f>"2170713964                    "</f>
        <v xml:space="preserve">2170713964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8.7899999999999991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1.4</v>
      </c>
      <c r="BJ3631">
        <v>1</v>
      </c>
      <c r="BK3631">
        <v>1.5</v>
      </c>
      <c r="BL3631" s="4">
        <v>50.66</v>
      </c>
      <c r="BM3631" s="4">
        <v>7.6</v>
      </c>
      <c r="BN3631" s="4">
        <v>58.26</v>
      </c>
      <c r="BO3631" s="4">
        <v>58.26</v>
      </c>
      <c r="BQ3631" t="s">
        <v>95</v>
      </c>
      <c r="BR3631" t="s">
        <v>84</v>
      </c>
      <c r="BS3631" s="3">
        <v>43766</v>
      </c>
      <c r="BT3631" s="5">
        <v>0.40486111111111112</v>
      </c>
      <c r="BU3631" t="s">
        <v>3353</v>
      </c>
      <c r="BV3631" t="s">
        <v>90</v>
      </c>
      <c r="BY3631">
        <v>5154.7700000000004</v>
      </c>
      <c r="CA3631" t="s">
        <v>574</v>
      </c>
      <c r="CC3631" t="s">
        <v>176</v>
      </c>
      <c r="CD3631">
        <v>4001</v>
      </c>
      <c r="CE3631" t="s">
        <v>86</v>
      </c>
      <c r="CF3631" s="3">
        <v>43768</v>
      </c>
      <c r="CI3631">
        <v>1</v>
      </c>
      <c r="CJ3631">
        <v>1</v>
      </c>
      <c r="CK3631">
        <v>21</v>
      </c>
      <c r="CL3631" t="s">
        <v>87</v>
      </c>
    </row>
    <row r="3632" spans="1:91">
      <c r="A3632" t="s">
        <v>72</v>
      </c>
      <c r="B3632" t="s">
        <v>73</v>
      </c>
      <c r="C3632" t="s">
        <v>74</v>
      </c>
      <c r="E3632" t="str">
        <f>"FES1162719466"</f>
        <v>FES1162719466</v>
      </c>
      <c r="F3632" s="3">
        <v>43763</v>
      </c>
      <c r="G3632">
        <v>202004</v>
      </c>
      <c r="H3632" t="s">
        <v>75</v>
      </c>
      <c r="I3632" t="s">
        <v>76</v>
      </c>
      <c r="J3632" t="s">
        <v>77</v>
      </c>
      <c r="K3632" t="s">
        <v>78</v>
      </c>
      <c r="L3632" t="s">
        <v>92</v>
      </c>
      <c r="M3632" t="s">
        <v>93</v>
      </c>
      <c r="N3632" t="s">
        <v>859</v>
      </c>
      <c r="O3632" t="s">
        <v>82</v>
      </c>
      <c r="P3632" t="str">
        <f>"2170713998                    "</f>
        <v xml:space="preserve">2170713998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24.17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5.0999999999999996</v>
      </c>
      <c r="BJ3632">
        <v>1.7</v>
      </c>
      <c r="BK3632">
        <v>5.5</v>
      </c>
      <c r="BL3632" s="4">
        <v>139.26</v>
      </c>
      <c r="BM3632" s="4">
        <v>20.89</v>
      </c>
      <c r="BN3632" s="4">
        <v>160.15</v>
      </c>
      <c r="BO3632" s="4">
        <v>160.15</v>
      </c>
      <c r="BQ3632" t="s">
        <v>860</v>
      </c>
      <c r="BR3632" t="s">
        <v>84</v>
      </c>
      <c r="BS3632" s="3">
        <v>43766</v>
      </c>
      <c r="BT3632" s="5">
        <v>0.41666666666666669</v>
      </c>
      <c r="BU3632" t="s">
        <v>3404</v>
      </c>
      <c r="BV3632" t="s">
        <v>90</v>
      </c>
      <c r="BY3632">
        <v>8739.5</v>
      </c>
      <c r="CC3632" t="s">
        <v>93</v>
      </c>
      <c r="CD3632">
        <v>7405</v>
      </c>
      <c r="CE3632" t="s">
        <v>2255</v>
      </c>
      <c r="CF3632" s="3">
        <v>43767</v>
      </c>
      <c r="CI3632">
        <v>1</v>
      </c>
      <c r="CJ3632">
        <v>1</v>
      </c>
      <c r="CK3632">
        <v>21</v>
      </c>
      <c r="CL3632" t="s">
        <v>87</v>
      </c>
    </row>
    <row r="3633" spans="1:90">
      <c r="A3633" t="s">
        <v>72</v>
      </c>
      <c r="B3633" t="s">
        <v>73</v>
      </c>
      <c r="C3633" t="s">
        <v>74</v>
      </c>
      <c r="E3633" t="str">
        <f>"FES1162719513"</f>
        <v>FES1162719513</v>
      </c>
      <c r="F3633" s="3">
        <v>43763</v>
      </c>
      <c r="G3633">
        <v>202004</v>
      </c>
      <c r="H3633" t="s">
        <v>75</v>
      </c>
      <c r="I3633" t="s">
        <v>76</v>
      </c>
      <c r="J3633" t="s">
        <v>77</v>
      </c>
      <c r="K3633" t="s">
        <v>78</v>
      </c>
      <c r="L3633" t="s">
        <v>308</v>
      </c>
      <c r="M3633" t="s">
        <v>308</v>
      </c>
      <c r="N3633" t="s">
        <v>81</v>
      </c>
      <c r="O3633" t="s">
        <v>82</v>
      </c>
      <c r="P3633" t="str">
        <f>"2170713925                    "</f>
        <v xml:space="preserve">2170713925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20.88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2.2999999999999998</v>
      </c>
      <c r="BJ3633">
        <v>1.1000000000000001</v>
      </c>
      <c r="BK3633">
        <v>2.5</v>
      </c>
      <c r="BL3633" s="4">
        <v>120.32</v>
      </c>
      <c r="BM3633" s="4">
        <v>18.05</v>
      </c>
      <c r="BN3633" s="4">
        <v>138.37</v>
      </c>
      <c r="BO3633" s="4">
        <v>138.37</v>
      </c>
      <c r="BQ3633" t="s">
        <v>83</v>
      </c>
      <c r="BR3633" t="s">
        <v>84</v>
      </c>
      <c r="BS3633" s="3">
        <v>43766</v>
      </c>
      <c r="BT3633" s="5">
        <v>0.4826388888888889</v>
      </c>
      <c r="BU3633" t="s">
        <v>548</v>
      </c>
      <c r="BV3633" t="s">
        <v>90</v>
      </c>
      <c r="BY3633">
        <v>5376.01</v>
      </c>
      <c r="CC3633" t="s">
        <v>308</v>
      </c>
      <c r="CD3633">
        <v>7646</v>
      </c>
      <c r="CE3633" t="s">
        <v>86</v>
      </c>
      <c r="CF3633" s="3">
        <v>43767</v>
      </c>
      <c r="CI3633">
        <v>1</v>
      </c>
      <c r="CJ3633">
        <v>1</v>
      </c>
      <c r="CK3633">
        <v>23</v>
      </c>
      <c r="CL3633" t="s">
        <v>87</v>
      </c>
    </row>
    <row r="3634" spans="1:90">
      <c r="A3634" t="s">
        <v>72</v>
      </c>
      <c r="B3634" t="s">
        <v>73</v>
      </c>
      <c r="C3634" t="s">
        <v>74</v>
      </c>
      <c r="E3634" t="str">
        <f>"FES1162719397"</f>
        <v>FES1162719397</v>
      </c>
      <c r="F3634" s="3">
        <v>43763</v>
      </c>
      <c r="G3634">
        <v>202004</v>
      </c>
      <c r="H3634" t="s">
        <v>75</v>
      </c>
      <c r="I3634" t="s">
        <v>76</v>
      </c>
      <c r="J3634" t="s">
        <v>77</v>
      </c>
      <c r="K3634" t="s">
        <v>78</v>
      </c>
      <c r="L3634" t="s">
        <v>114</v>
      </c>
      <c r="M3634" t="s">
        <v>115</v>
      </c>
      <c r="N3634" t="s">
        <v>1609</v>
      </c>
      <c r="O3634" t="s">
        <v>82</v>
      </c>
      <c r="P3634" t="str">
        <f>"2170711200                    "</f>
        <v xml:space="preserve">2170711200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8.7899999999999991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0.2</v>
      </c>
      <c r="BJ3634">
        <v>1.7</v>
      </c>
      <c r="BK3634">
        <v>2</v>
      </c>
      <c r="BL3634" s="4">
        <v>50.66</v>
      </c>
      <c r="BM3634" s="4">
        <v>7.6</v>
      </c>
      <c r="BN3634" s="4">
        <v>58.26</v>
      </c>
      <c r="BO3634" s="4">
        <v>58.26</v>
      </c>
      <c r="BR3634" t="s">
        <v>84</v>
      </c>
      <c r="BS3634" s="3">
        <v>43766</v>
      </c>
      <c r="BT3634" s="5">
        <v>0.33680555555555558</v>
      </c>
      <c r="BU3634" t="s">
        <v>1088</v>
      </c>
      <c r="BV3634" t="s">
        <v>90</v>
      </c>
      <c r="BY3634">
        <v>8452.2199999999993</v>
      </c>
      <c r="CA3634" t="s">
        <v>133</v>
      </c>
      <c r="CC3634" t="s">
        <v>115</v>
      </c>
      <c r="CD3634">
        <v>184</v>
      </c>
      <c r="CE3634" t="s">
        <v>96</v>
      </c>
      <c r="CF3634" s="3">
        <v>43767</v>
      </c>
      <c r="CI3634">
        <v>1</v>
      </c>
      <c r="CJ3634">
        <v>1</v>
      </c>
      <c r="CK3634">
        <v>21</v>
      </c>
      <c r="CL3634" t="s">
        <v>87</v>
      </c>
    </row>
    <row r="3635" spans="1:90">
      <c r="A3635" t="s">
        <v>72</v>
      </c>
      <c r="B3635" t="s">
        <v>73</v>
      </c>
      <c r="C3635" t="s">
        <v>74</v>
      </c>
      <c r="E3635" t="str">
        <f>"FES1162719423"</f>
        <v>FES1162719423</v>
      </c>
      <c r="F3635" s="3">
        <v>43763</v>
      </c>
      <c r="G3635">
        <v>202004</v>
      </c>
      <c r="H3635" t="s">
        <v>75</v>
      </c>
      <c r="I3635" t="s">
        <v>76</v>
      </c>
      <c r="J3635" t="s">
        <v>77</v>
      </c>
      <c r="K3635" t="s">
        <v>78</v>
      </c>
      <c r="L3635" t="s">
        <v>601</v>
      </c>
      <c r="M3635" t="s">
        <v>602</v>
      </c>
      <c r="N3635" t="s">
        <v>1217</v>
      </c>
      <c r="O3635" t="s">
        <v>82</v>
      </c>
      <c r="P3635" t="str">
        <f>"2170712018                    "</f>
        <v xml:space="preserve">2170712018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12.36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0.2</v>
      </c>
      <c r="BJ3635">
        <v>1.7</v>
      </c>
      <c r="BK3635">
        <v>2</v>
      </c>
      <c r="BL3635" s="4">
        <v>71.239999999999995</v>
      </c>
      <c r="BM3635" s="4">
        <v>10.69</v>
      </c>
      <c r="BN3635" s="4">
        <v>81.93</v>
      </c>
      <c r="BO3635" s="4">
        <v>81.93</v>
      </c>
      <c r="BQ3635" t="s">
        <v>83</v>
      </c>
      <c r="BR3635" t="s">
        <v>84</v>
      </c>
      <c r="BS3635" s="3">
        <v>43766</v>
      </c>
      <c r="BT3635" s="5">
        <v>0.3833333333333333</v>
      </c>
      <c r="BU3635" t="s">
        <v>2889</v>
      </c>
      <c r="BV3635" t="s">
        <v>90</v>
      </c>
      <c r="BY3635">
        <v>8409.67</v>
      </c>
      <c r="CA3635" t="s">
        <v>1398</v>
      </c>
      <c r="CC3635" t="s">
        <v>602</v>
      </c>
      <c r="CD3635">
        <v>250</v>
      </c>
      <c r="CE3635" t="s">
        <v>96</v>
      </c>
      <c r="CF3635" s="3">
        <v>43768</v>
      </c>
      <c r="CI3635">
        <v>1</v>
      </c>
      <c r="CJ3635">
        <v>1</v>
      </c>
      <c r="CK3635">
        <v>24</v>
      </c>
      <c r="CL3635" t="s">
        <v>87</v>
      </c>
    </row>
    <row r="3636" spans="1:90">
      <c r="A3636" t="s">
        <v>72</v>
      </c>
      <c r="B3636" t="s">
        <v>73</v>
      </c>
      <c r="C3636" t="s">
        <v>74</v>
      </c>
      <c r="E3636" t="str">
        <f>"FES1162719363"</f>
        <v>FES1162719363</v>
      </c>
      <c r="F3636" s="3">
        <v>43763</v>
      </c>
      <c r="G3636">
        <v>202004</v>
      </c>
      <c r="H3636" t="s">
        <v>75</v>
      </c>
      <c r="I3636" t="s">
        <v>76</v>
      </c>
      <c r="J3636" t="s">
        <v>77</v>
      </c>
      <c r="K3636" t="s">
        <v>78</v>
      </c>
      <c r="L3636" t="s">
        <v>215</v>
      </c>
      <c r="M3636" t="s">
        <v>216</v>
      </c>
      <c r="N3636" t="s">
        <v>780</v>
      </c>
      <c r="O3636" t="s">
        <v>82</v>
      </c>
      <c r="P3636" t="str">
        <f>"2170713921                    "</f>
        <v xml:space="preserve">2170713921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8.7899999999999991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0.8</v>
      </c>
      <c r="BJ3636">
        <v>1.5</v>
      </c>
      <c r="BK3636">
        <v>1.5</v>
      </c>
      <c r="BL3636" s="4">
        <v>50.66</v>
      </c>
      <c r="BM3636" s="4">
        <v>7.6</v>
      </c>
      <c r="BN3636" s="4">
        <v>58.26</v>
      </c>
      <c r="BO3636" s="4">
        <v>58.26</v>
      </c>
      <c r="BR3636" t="s">
        <v>84</v>
      </c>
      <c r="BS3636" s="3">
        <v>43766</v>
      </c>
      <c r="BT3636" s="5">
        <v>0.43611111111111112</v>
      </c>
      <c r="BU3636" t="s">
        <v>3405</v>
      </c>
      <c r="BV3636" t="s">
        <v>90</v>
      </c>
      <c r="BY3636">
        <v>7610.76</v>
      </c>
      <c r="CC3636" t="s">
        <v>216</v>
      </c>
      <c r="CD3636">
        <v>3200</v>
      </c>
      <c r="CE3636" t="s">
        <v>96</v>
      </c>
      <c r="CF3636" s="3">
        <v>43767</v>
      </c>
      <c r="CI3636">
        <v>1</v>
      </c>
      <c r="CJ3636">
        <v>1</v>
      </c>
      <c r="CK3636">
        <v>21</v>
      </c>
      <c r="CL3636" t="s">
        <v>87</v>
      </c>
    </row>
    <row r="3637" spans="1:90">
      <c r="A3637" t="s">
        <v>72</v>
      </c>
      <c r="B3637" t="s">
        <v>73</v>
      </c>
      <c r="C3637" t="s">
        <v>74</v>
      </c>
      <c r="E3637" t="str">
        <f>"FES1162719529"</f>
        <v>FES1162719529</v>
      </c>
      <c r="F3637" s="3">
        <v>43763</v>
      </c>
      <c r="G3637">
        <v>202004</v>
      </c>
      <c r="H3637" t="s">
        <v>75</v>
      </c>
      <c r="I3637" t="s">
        <v>76</v>
      </c>
      <c r="J3637" t="s">
        <v>77</v>
      </c>
      <c r="K3637" t="s">
        <v>78</v>
      </c>
      <c r="L3637" t="s">
        <v>92</v>
      </c>
      <c r="M3637" t="s">
        <v>93</v>
      </c>
      <c r="N3637" t="s">
        <v>97</v>
      </c>
      <c r="O3637" t="s">
        <v>82</v>
      </c>
      <c r="P3637" t="str">
        <f>"2170714068                    "</f>
        <v xml:space="preserve">2170714068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37.35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4.5999999999999996</v>
      </c>
      <c r="BJ3637">
        <v>8.4</v>
      </c>
      <c r="BK3637">
        <v>8.5</v>
      </c>
      <c r="BL3637" s="4">
        <v>215.2</v>
      </c>
      <c r="BM3637" s="4">
        <v>32.28</v>
      </c>
      <c r="BN3637" s="4">
        <v>247.48</v>
      </c>
      <c r="BO3637" s="4">
        <v>247.48</v>
      </c>
      <c r="BQ3637" t="s">
        <v>83</v>
      </c>
      <c r="BR3637" t="s">
        <v>84</v>
      </c>
      <c r="BS3637" s="3">
        <v>43766</v>
      </c>
      <c r="BT3637" s="5">
        <v>0.41666666666666669</v>
      </c>
      <c r="BU3637" t="s">
        <v>3185</v>
      </c>
      <c r="BV3637" t="s">
        <v>90</v>
      </c>
      <c r="BY3637">
        <v>42106.16</v>
      </c>
      <c r="CC3637" t="s">
        <v>93</v>
      </c>
      <c r="CD3637">
        <v>7975</v>
      </c>
      <c r="CE3637" t="s">
        <v>86</v>
      </c>
      <c r="CF3637" s="3">
        <v>43767</v>
      </c>
      <c r="CI3637">
        <v>1</v>
      </c>
      <c r="CJ3637">
        <v>1</v>
      </c>
      <c r="CK3637">
        <v>21</v>
      </c>
      <c r="CL3637" t="s">
        <v>87</v>
      </c>
    </row>
    <row r="3638" spans="1:90">
      <c r="A3638" t="s">
        <v>72</v>
      </c>
      <c r="B3638" t="s">
        <v>73</v>
      </c>
      <c r="C3638" t="s">
        <v>74</v>
      </c>
      <c r="E3638" t="str">
        <f>"FES1162719474"</f>
        <v>FES1162719474</v>
      </c>
      <c r="F3638" s="3">
        <v>43763</v>
      </c>
      <c r="G3638">
        <v>202004</v>
      </c>
      <c r="H3638" t="s">
        <v>75</v>
      </c>
      <c r="I3638" t="s">
        <v>76</v>
      </c>
      <c r="J3638" t="s">
        <v>77</v>
      </c>
      <c r="K3638" t="s">
        <v>78</v>
      </c>
      <c r="L3638" t="s">
        <v>222</v>
      </c>
      <c r="M3638" t="s">
        <v>223</v>
      </c>
      <c r="N3638" t="s">
        <v>3406</v>
      </c>
      <c r="O3638" t="s">
        <v>82</v>
      </c>
      <c r="P3638" t="str">
        <f>"2170713990                    "</f>
        <v xml:space="preserve">2170713990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15.38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1.8</v>
      </c>
      <c r="BJ3638">
        <v>3.5</v>
      </c>
      <c r="BK3638">
        <v>3.5</v>
      </c>
      <c r="BL3638" s="4">
        <v>88.63</v>
      </c>
      <c r="BM3638" s="4">
        <v>13.29</v>
      </c>
      <c r="BN3638" s="4">
        <v>101.92</v>
      </c>
      <c r="BO3638" s="4">
        <v>101.92</v>
      </c>
      <c r="BQ3638" t="s">
        <v>83</v>
      </c>
      <c r="BR3638" t="s">
        <v>84</v>
      </c>
      <c r="BS3638" s="3">
        <v>43766</v>
      </c>
      <c r="BT3638" s="5">
        <v>0.40972222222222227</v>
      </c>
      <c r="BU3638" t="s">
        <v>3407</v>
      </c>
      <c r="BV3638" t="s">
        <v>90</v>
      </c>
      <c r="BY3638">
        <v>17285</v>
      </c>
      <c r="CC3638" t="s">
        <v>223</v>
      </c>
      <c r="CD3638">
        <v>157</v>
      </c>
      <c r="CE3638" t="s">
        <v>86</v>
      </c>
      <c r="CF3638" s="3">
        <v>43767</v>
      </c>
      <c r="CI3638">
        <v>1</v>
      </c>
      <c r="CJ3638">
        <v>1</v>
      </c>
      <c r="CK3638">
        <v>21</v>
      </c>
      <c r="CL3638" t="s">
        <v>87</v>
      </c>
    </row>
    <row r="3639" spans="1:90">
      <c r="A3639" t="s">
        <v>72</v>
      </c>
      <c r="B3639" t="s">
        <v>73</v>
      </c>
      <c r="C3639" t="s">
        <v>74</v>
      </c>
      <c r="E3639" t="str">
        <f>"FES1162719523"</f>
        <v>FES1162719523</v>
      </c>
      <c r="F3639" s="3">
        <v>43763</v>
      </c>
      <c r="G3639">
        <v>202004</v>
      </c>
      <c r="H3639" t="s">
        <v>75</v>
      </c>
      <c r="I3639" t="s">
        <v>76</v>
      </c>
      <c r="J3639" t="s">
        <v>77</v>
      </c>
      <c r="K3639" t="s">
        <v>78</v>
      </c>
      <c r="L3639" t="s">
        <v>570</v>
      </c>
      <c r="M3639" t="s">
        <v>571</v>
      </c>
      <c r="N3639" t="s">
        <v>613</v>
      </c>
      <c r="O3639" t="s">
        <v>82</v>
      </c>
      <c r="P3639" t="str">
        <f>"2170714058                    "</f>
        <v xml:space="preserve">2170714058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8.7899999999999991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1.2</v>
      </c>
      <c r="BJ3639">
        <v>0.9</v>
      </c>
      <c r="BK3639">
        <v>1.5</v>
      </c>
      <c r="BL3639" s="4">
        <v>50.66</v>
      </c>
      <c r="BM3639" s="4">
        <v>7.6</v>
      </c>
      <c r="BN3639" s="4">
        <v>58.26</v>
      </c>
      <c r="BO3639" s="4">
        <v>58.26</v>
      </c>
      <c r="BQ3639" t="s">
        <v>83</v>
      </c>
      <c r="BR3639" t="s">
        <v>84</v>
      </c>
      <c r="BS3639" s="3">
        <v>43766</v>
      </c>
      <c r="BT3639" s="5">
        <v>0.34097222222222223</v>
      </c>
      <c r="BU3639" t="s">
        <v>3118</v>
      </c>
      <c r="BV3639" t="s">
        <v>90</v>
      </c>
      <c r="BY3639">
        <v>4678.3100000000004</v>
      </c>
      <c r="CA3639" t="s">
        <v>574</v>
      </c>
      <c r="CC3639" t="s">
        <v>571</v>
      </c>
      <c r="CD3639">
        <v>4026</v>
      </c>
      <c r="CE3639" t="s">
        <v>86</v>
      </c>
      <c r="CF3639" s="3">
        <v>43768</v>
      </c>
      <c r="CI3639">
        <v>1</v>
      </c>
      <c r="CJ3639">
        <v>1</v>
      </c>
      <c r="CK3639">
        <v>21</v>
      </c>
      <c r="CL3639" t="s">
        <v>87</v>
      </c>
    </row>
    <row r="3640" spans="1:90">
      <c r="A3640" t="s">
        <v>72</v>
      </c>
      <c r="B3640" t="s">
        <v>73</v>
      </c>
      <c r="C3640" t="s">
        <v>74</v>
      </c>
      <c r="E3640" t="str">
        <f>"FES1162719547"</f>
        <v>FES1162719547</v>
      </c>
      <c r="F3640" s="3">
        <v>43763</v>
      </c>
      <c r="G3640">
        <v>202004</v>
      </c>
      <c r="H3640" t="s">
        <v>75</v>
      </c>
      <c r="I3640" t="s">
        <v>76</v>
      </c>
      <c r="J3640" t="s">
        <v>77</v>
      </c>
      <c r="K3640" t="s">
        <v>78</v>
      </c>
      <c r="L3640" t="s">
        <v>92</v>
      </c>
      <c r="M3640" t="s">
        <v>93</v>
      </c>
      <c r="N3640" t="s">
        <v>859</v>
      </c>
      <c r="O3640" t="s">
        <v>82</v>
      </c>
      <c r="P3640" t="str">
        <f>"2170714096                    "</f>
        <v xml:space="preserve">2170714096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8.7899999999999991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0.2</v>
      </c>
      <c r="BJ3640">
        <v>0.9</v>
      </c>
      <c r="BK3640">
        <v>1</v>
      </c>
      <c r="BL3640" s="4">
        <v>50.66</v>
      </c>
      <c r="BM3640" s="4">
        <v>7.6</v>
      </c>
      <c r="BN3640" s="4">
        <v>58.26</v>
      </c>
      <c r="BO3640" s="4">
        <v>58.26</v>
      </c>
      <c r="BQ3640" t="s">
        <v>860</v>
      </c>
      <c r="BR3640" t="s">
        <v>84</v>
      </c>
      <c r="BS3640" s="3">
        <v>43766</v>
      </c>
      <c r="BT3640" s="5">
        <v>0.41666666666666669</v>
      </c>
      <c r="BU3640" t="s">
        <v>3408</v>
      </c>
      <c r="BV3640" t="s">
        <v>90</v>
      </c>
      <c r="BY3640">
        <v>4489.16</v>
      </c>
      <c r="CC3640" t="s">
        <v>93</v>
      </c>
      <c r="CD3640">
        <v>7405</v>
      </c>
      <c r="CE3640" t="s">
        <v>86</v>
      </c>
      <c r="CF3640" s="3">
        <v>43767</v>
      </c>
      <c r="CI3640">
        <v>1</v>
      </c>
      <c r="CJ3640">
        <v>1</v>
      </c>
      <c r="CK3640">
        <v>21</v>
      </c>
      <c r="CL3640" t="s">
        <v>87</v>
      </c>
    </row>
    <row r="3641" spans="1:90">
      <c r="A3641" t="s">
        <v>72</v>
      </c>
      <c r="B3641" t="s">
        <v>73</v>
      </c>
      <c r="C3641" t="s">
        <v>74</v>
      </c>
      <c r="E3641" t="str">
        <f>"FES1162719365"</f>
        <v>FES1162719365</v>
      </c>
      <c r="F3641" s="3">
        <v>43763</v>
      </c>
      <c r="G3641">
        <v>202004</v>
      </c>
      <c r="H3641" t="s">
        <v>75</v>
      </c>
      <c r="I3641" t="s">
        <v>76</v>
      </c>
      <c r="J3641" t="s">
        <v>77</v>
      </c>
      <c r="K3641" t="s">
        <v>78</v>
      </c>
      <c r="L3641" t="s">
        <v>114</v>
      </c>
      <c r="M3641" t="s">
        <v>115</v>
      </c>
      <c r="N3641" t="s">
        <v>670</v>
      </c>
      <c r="O3641" t="s">
        <v>82</v>
      </c>
      <c r="P3641" t="str">
        <f>"2170713923                    "</f>
        <v xml:space="preserve">2170713923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8.7899999999999991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1.1000000000000001</v>
      </c>
      <c r="BJ3641">
        <v>1.6</v>
      </c>
      <c r="BK3641">
        <v>2</v>
      </c>
      <c r="BL3641" s="4">
        <v>50.66</v>
      </c>
      <c r="BM3641" s="4">
        <v>7.6</v>
      </c>
      <c r="BN3641" s="4">
        <v>58.26</v>
      </c>
      <c r="BO3641" s="4">
        <v>58.26</v>
      </c>
      <c r="BQ3641" t="s">
        <v>851</v>
      </c>
      <c r="BR3641" t="s">
        <v>84</v>
      </c>
      <c r="BS3641" s="3">
        <v>43766</v>
      </c>
      <c r="BT3641" s="5">
        <v>0.39374999999999999</v>
      </c>
      <c r="BU3641" t="s">
        <v>3409</v>
      </c>
      <c r="BV3641" t="s">
        <v>90</v>
      </c>
      <c r="BY3641">
        <v>8239.3700000000008</v>
      </c>
      <c r="CA3641" t="s">
        <v>141</v>
      </c>
      <c r="CC3641" t="s">
        <v>115</v>
      </c>
      <c r="CD3641">
        <v>30</v>
      </c>
      <c r="CE3641" t="s">
        <v>96</v>
      </c>
      <c r="CF3641" s="3">
        <v>43767</v>
      </c>
      <c r="CI3641">
        <v>1</v>
      </c>
      <c r="CJ3641">
        <v>1</v>
      </c>
      <c r="CK3641">
        <v>21</v>
      </c>
      <c r="CL3641" t="s">
        <v>87</v>
      </c>
    </row>
    <row r="3642" spans="1:90">
      <c r="A3642" t="s">
        <v>72</v>
      </c>
      <c r="B3642" t="s">
        <v>73</v>
      </c>
      <c r="C3642" t="s">
        <v>74</v>
      </c>
      <c r="E3642" t="str">
        <f>"FES1162719502"</f>
        <v>FES1162719502</v>
      </c>
      <c r="F3642" s="3">
        <v>43763</v>
      </c>
      <c r="G3642">
        <v>202004</v>
      </c>
      <c r="H3642" t="s">
        <v>75</v>
      </c>
      <c r="I3642" t="s">
        <v>76</v>
      </c>
      <c r="J3642" t="s">
        <v>77</v>
      </c>
      <c r="K3642" t="s">
        <v>78</v>
      </c>
      <c r="L3642" t="s">
        <v>308</v>
      </c>
      <c r="M3642" t="s">
        <v>308</v>
      </c>
      <c r="N3642" t="s">
        <v>1887</v>
      </c>
      <c r="O3642" t="s">
        <v>82</v>
      </c>
      <c r="P3642" t="str">
        <f>"2170714033                    "</f>
        <v xml:space="preserve">2170714033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17.04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0.5</v>
      </c>
      <c r="BJ3642">
        <v>1.6</v>
      </c>
      <c r="BK3642">
        <v>2</v>
      </c>
      <c r="BL3642" s="4">
        <v>98.16</v>
      </c>
      <c r="BM3642" s="4">
        <v>14.72</v>
      </c>
      <c r="BN3642" s="4">
        <v>112.88</v>
      </c>
      <c r="BO3642" s="4">
        <v>112.88</v>
      </c>
      <c r="BQ3642" t="s">
        <v>785</v>
      </c>
      <c r="BR3642" t="s">
        <v>84</v>
      </c>
      <c r="BS3642" s="3">
        <v>43766</v>
      </c>
      <c r="BT3642" s="5">
        <v>0.4861111111111111</v>
      </c>
      <c r="BU3642" t="s">
        <v>3410</v>
      </c>
      <c r="BV3642" t="s">
        <v>90</v>
      </c>
      <c r="BY3642">
        <v>8136.64</v>
      </c>
      <c r="CC3642" t="s">
        <v>308</v>
      </c>
      <c r="CD3642">
        <v>7646</v>
      </c>
      <c r="CE3642" t="s">
        <v>96</v>
      </c>
      <c r="CF3642" s="3">
        <v>43767</v>
      </c>
      <c r="CI3642">
        <v>1</v>
      </c>
      <c r="CJ3642">
        <v>1</v>
      </c>
      <c r="CK3642">
        <v>23</v>
      </c>
      <c r="CL3642" t="s">
        <v>87</v>
      </c>
    </row>
    <row r="3643" spans="1:90">
      <c r="A3643" t="s">
        <v>72</v>
      </c>
      <c r="B3643" t="s">
        <v>73</v>
      </c>
      <c r="C3643" t="s">
        <v>74</v>
      </c>
      <c r="E3643" t="str">
        <f>"FES1162718853"</f>
        <v>FES1162718853</v>
      </c>
      <c r="F3643" s="3">
        <v>43763</v>
      </c>
      <c r="G3643">
        <v>202004</v>
      </c>
      <c r="H3643" t="s">
        <v>75</v>
      </c>
      <c r="I3643" t="s">
        <v>76</v>
      </c>
      <c r="J3643" t="s">
        <v>77</v>
      </c>
      <c r="K3643" t="s">
        <v>78</v>
      </c>
      <c r="L3643" t="s">
        <v>92</v>
      </c>
      <c r="M3643" t="s">
        <v>93</v>
      </c>
      <c r="N3643" t="s">
        <v>97</v>
      </c>
      <c r="O3643" t="s">
        <v>82</v>
      </c>
      <c r="P3643" t="str">
        <f>"2170713561                    "</f>
        <v xml:space="preserve">2170713561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8.7899999999999991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0.2</v>
      </c>
      <c r="BJ3643">
        <v>1.4</v>
      </c>
      <c r="BK3643">
        <v>1.5</v>
      </c>
      <c r="BL3643" s="4">
        <v>50.66</v>
      </c>
      <c r="BM3643" s="4">
        <v>7.6</v>
      </c>
      <c r="BN3643" s="4">
        <v>58.26</v>
      </c>
      <c r="BO3643" s="4">
        <v>58.26</v>
      </c>
      <c r="BQ3643" t="s">
        <v>83</v>
      </c>
      <c r="BR3643" t="s">
        <v>84</v>
      </c>
      <c r="BS3643" s="3">
        <v>43766</v>
      </c>
      <c r="BT3643" s="5">
        <v>0.41666666666666669</v>
      </c>
      <c r="BU3643" t="s">
        <v>3185</v>
      </c>
      <c r="BV3643" t="s">
        <v>90</v>
      </c>
      <c r="BY3643">
        <v>6828.87</v>
      </c>
      <c r="CC3643" t="s">
        <v>93</v>
      </c>
      <c r="CD3643">
        <v>7975</v>
      </c>
      <c r="CE3643" t="s">
        <v>96</v>
      </c>
      <c r="CF3643" s="3">
        <v>43767</v>
      </c>
      <c r="CI3643">
        <v>1</v>
      </c>
      <c r="CJ3643">
        <v>1</v>
      </c>
      <c r="CK3643">
        <v>21</v>
      </c>
      <c r="CL3643" t="s">
        <v>87</v>
      </c>
    </row>
    <row r="3644" spans="1:90">
      <c r="A3644" t="s">
        <v>72</v>
      </c>
      <c r="B3644" t="s">
        <v>73</v>
      </c>
      <c r="C3644" t="s">
        <v>74</v>
      </c>
      <c r="E3644" t="str">
        <f>"FES1162719373"</f>
        <v>FES1162719373</v>
      </c>
      <c r="F3644" s="3">
        <v>43763</v>
      </c>
      <c r="G3644">
        <v>202004</v>
      </c>
      <c r="H3644" t="s">
        <v>75</v>
      </c>
      <c r="I3644" t="s">
        <v>76</v>
      </c>
      <c r="J3644" t="s">
        <v>77</v>
      </c>
      <c r="K3644" t="s">
        <v>78</v>
      </c>
      <c r="L3644" t="s">
        <v>175</v>
      </c>
      <c r="M3644" t="s">
        <v>176</v>
      </c>
      <c r="N3644" t="s">
        <v>1634</v>
      </c>
      <c r="O3644" t="s">
        <v>82</v>
      </c>
      <c r="P3644" t="str">
        <f>"2170713936                    "</f>
        <v xml:space="preserve">2170713936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13.19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2.9</v>
      </c>
      <c r="BJ3644">
        <v>1</v>
      </c>
      <c r="BK3644">
        <v>3</v>
      </c>
      <c r="BL3644" s="4">
        <v>75.98</v>
      </c>
      <c r="BM3644" s="4">
        <v>11.4</v>
      </c>
      <c r="BN3644" s="4">
        <v>87.38</v>
      </c>
      <c r="BO3644" s="4">
        <v>87.38</v>
      </c>
      <c r="BQ3644" t="s">
        <v>83</v>
      </c>
      <c r="BR3644" t="s">
        <v>84</v>
      </c>
      <c r="BS3644" s="3">
        <v>43766</v>
      </c>
      <c r="BT3644" s="5">
        <v>0.4152777777777778</v>
      </c>
      <c r="BU3644" t="s">
        <v>2299</v>
      </c>
      <c r="BV3644" t="s">
        <v>90</v>
      </c>
      <c r="BY3644">
        <v>4784.2299999999996</v>
      </c>
      <c r="CA3644" t="s">
        <v>574</v>
      </c>
      <c r="CC3644" t="s">
        <v>176</v>
      </c>
      <c r="CD3644">
        <v>4052</v>
      </c>
      <c r="CE3644" t="s">
        <v>86</v>
      </c>
      <c r="CF3644" s="3">
        <v>43768</v>
      </c>
      <c r="CI3644">
        <v>1</v>
      </c>
      <c r="CJ3644">
        <v>1</v>
      </c>
      <c r="CK3644">
        <v>21</v>
      </c>
      <c r="CL3644" t="s">
        <v>87</v>
      </c>
    </row>
    <row r="3645" spans="1:90">
      <c r="A3645" t="s">
        <v>72</v>
      </c>
      <c r="B3645" t="s">
        <v>73</v>
      </c>
      <c r="C3645" t="s">
        <v>74</v>
      </c>
      <c r="E3645" t="str">
        <f>"FES1162719461"</f>
        <v>FES1162719461</v>
      </c>
      <c r="F3645" s="3">
        <v>43763</v>
      </c>
      <c r="G3645">
        <v>202004</v>
      </c>
      <c r="H3645" t="s">
        <v>75</v>
      </c>
      <c r="I3645" t="s">
        <v>76</v>
      </c>
      <c r="J3645" t="s">
        <v>77</v>
      </c>
      <c r="K3645" t="s">
        <v>78</v>
      </c>
      <c r="L3645" t="s">
        <v>92</v>
      </c>
      <c r="M3645" t="s">
        <v>93</v>
      </c>
      <c r="N3645" t="s">
        <v>94</v>
      </c>
      <c r="O3645" t="s">
        <v>82</v>
      </c>
      <c r="P3645" t="str">
        <f>"2170713979                    "</f>
        <v xml:space="preserve">2170713979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19.78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2.2000000000000002</v>
      </c>
      <c r="BJ3645">
        <v>4.0999999999999996</v>
      </c>
      <c r="BK3645">
        <v>4.5</v>
      </c>
      <c r="BL3645" s="4">
        <v>113.95</v>
      </c>
      <c r="BM3645" s="4">
        <v>17.09</v>
      </c>
      <c r="BN3645" s="4">
        <v>131.04</v>
      </c>
      <c r="BO3645" s="4">
        <v>131.04</v>
      </c>
      <c r="BQ3645" t="s">
        <v>95</v>
      </c>
      <c r="BR3645" t="s">
        <v>84</v>
      </c>
      <c r="BS3645" s="3">
        <v>43766</v>
      </c>
      <c r="BT3645" s="5">
        <v>0.41666666666666669</v>
      </c>
      <c r="BU3645" t="s">
        <v>3332</v>
      </c>
      <c r="BV3645" t="s">
        <v>90</v>
      </c>
      <c r="BY3645">
        <v>20386.740000000002</v>
      </c>
      <c r="CC3645" t="s">
        <v>93</v>
      </c>
      <c r="CD3645">
        <v>7441</v>
      </c>
      <c r="CE3645" t="s">
        <v>86</v>
      </c>
      <c r="CF3645" s="3">
        <v>43767</v>
      </c>
      <c r="CI3645">
        <v>1</v>
      </c>
      <c r="CJ3645">
        <v>1</v>
      </c>
      <c r="CK3645">
        <v>21</v>
      </c>
      <c r="CL3645" t="s">
        <v>87</v>
      </c>
    </row>
    <row r="3646" spans="1:90">
      <c r="A3646" t="s">
        <v>72</v>
      </c>
      <c r="B3646" t="s">
        <v>73</v>
      </c>
      <c r="C3646" t="s">
        <v>74</v>
      </c>
      <c r="E3646" t="str">
        <f>"FES1162720546"</f>
        <v>FES1162720546</v>
      </c>
      <c r="F3646" s="3">
        <v>43769</v>
      </c>
      <c r="G3646">
        <v>202004</v>
      </c>
      <c r="H3646" t="s">
        <v>75</v>
      </c>
      <c r="I3646" t="s">
        <v>76</v>
      </c>
      <c r="J3646" t="s">
        <v>77</v>
      </c>
      <c r="K3646" t="s">
        <v>78</v>
      </c>
      <c r="L3646" t="s">
        <v>142</v>
      </c>
      <c r="M3646" t="s">
        <v>143</v>
      </c>
      <c r="N3646" t="s">
        <v>611</v>
      </c>
      <c r="O3646" t="s">
        <v>82</v>
      </c>
      <c r="P3646" t="str">
        <f>"2170714972                    "</f>
        <v xml:space="preserve">2170714972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8.52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2.6</v>
      </c>
      <c r="BJ3646">
        <v>1.9</v>
      </c>
      <c r="BK3646">
        <v>3</v>
      </c>
      <c r="BL3646" s="4">
        <v>49.07</v>
      </c>
      <c r="BM3646" s="4">
        <v>7.36</v>
      </c>
      <c r="BN3646" s="4">
        <v>56.43</v>
      </c>
      <c r="BO3646" s="4">
        <v>56.43</v>
      </c>
      <c r="BQ3646" t="s">
        <v>95</v>
      </c>
      <c r="BR3646" t="s">
        <v>84</v>
      </c>
      <c r="BS3646" t="s">
        <v>85</v>
      </c>
      <c r="BY3646">
        <v>9563.4</v>
      </c>
      <c r="CC3646" t="s">
        <v>143</v>
      </c>
      <c r="CD3646">
        <v>1459</v>
      </c>
      <c r="CE3646" t="s">
        <v>96</v>
      </c>
      <c r="CI3646">
        <v>1</v>
      </c>
      <c r="CJ3646" t="s">
        <v>85</v>
      </c>
      <c r="CK3646">
        <v>22</v>
      </c>
      <c r="CL3646" t="s">
        <v>87</v>
      </c>
    </row>
    <row r="3647" spans="1:90">
      <c r="A3647" t="s">
        <v>72</v>
      </c>
      <c r="B3647" t="s">
        <v>73</v>
      </c>
      <c r="C3647" t="s">
        <v>74</v>
      </c>
      <c r="E3647" t="str">
        <f>"FES1162720581"</f>
        <v>FES1162720581</v>
      </c>
      <c r="F3647" s="3">
        <v>43769</v>
      </c>
      <c r="G3647">
        <v>202004</v>
      </c>
      <c r="H3647" t="s">
        <v>75</v>
      </c>
      <c r="I3647" t="s">
        <v>76</v>
      </c>
      <c r="J3647" t="s">
        <v>77</v>
      </c>
      <c r="K3647" t="s">
        <v>78</v>
      </c>
      <c r="L3647" t="s">
        <v>199</v>
      </c>
      <c r="M3647" t="s">
        <v>200</v>
      </c>
      <c r="N3647" t="s">
        <v>201</v>
      </c>
      <c r="O3647" t="s">
        <v>82</v>
      </c>
      <c r="P3647" t="str">
        <f>"2170711562                    "</f>
        <v xml:space="preserve">2170711562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8.7899999999999991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0.9</v>
      </c>
      <c r="BJ3647">
        <v>1.9</v>
      </c>
      <c r="BK3647">
        <v>2</v>
      </c>
      <c r="BL3647" s="4">
        <v>50.66</v>
      </c>
      <c r="BM3647" s="4">
        <v>7.6</v>
      </c>
      <c r="BN3647" s="4">
        <v>58.26</v>
      </c>
      <c r="BO3647" s="4">
        <v>58.26</v>
      </c>
      <c r="BQ3647" t="s">
        <v>83</v>
      </c>
      <c r="BR3647" t="s">
        <v>84</v>
      </c>
      <c r="BS3647" t="s">
        <v>85</v>
      </c>
      <c r="BY3647">
        <v>9374.4</v>
      </c>
      <c r="CC3647" t="s">
        <v>200</v>
      </c>
      <c r="CD3647">
        <v>5201</v>
      </c>
      <c r="CE3647" t="s">
        <v>96</v>
      </c>
      <c r="CI3647">
        <v>1</v>
      </c>
      <c r="CJ3647" t="s">
        <v>85</v>
      </c>
      <c r="CK3647">
        <v>21</v>
      </c>
      <c r="CL3647" t="s">
        <v>87</v>
      </c>
    </row>
    <row r="3648" spans="1:90">
      <c r="A3648" t="s">
        <v>72</v>
      </c>
      <c r="B3648" t="s">
        <v>73</v>
      </c>
      <c r="C3648" t="s">
        <v>74</v>
      </c>
      <c r="E3648" t="str">
        <f>"FES1162720553"</f>
        <v>FES1162720553</v>
      </c>
      <c r="F3648" s="3">
        <v>43769</v>
      </c>
      <c r="G3648">
        <v>202004</v>
      </c>
      <c r="H3648" t="s">
        <v>75</v>
      </c>
      <c r="I3648" t="s">
        <v>76</v>
      </c>
      <c r="J3648" t="s">
        <v>77</v>
      </c>
      <c r="K3648" t="s">
        <v>78</v>
      </c>
      <c r="L3648" t="s">
        <v>248</v>
      </c>
      <c r="M3648" t="s">
        <v>249</v>
      </c>
      <c r="N3648" t="s">
        <v>751</v>
      </c>
      <c r="O3648" t="s">
        <v>82</v>
      </c>
      <c r="P3648" t="str">
        <f>"2170714981                    "</f>
        <v xml:space="preserve">2170714981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6.87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0.7</v>
      </c>
      <c r="BJ3648">
        <v>1.1000000000000001</v>
      </c>
      <c r="BK3648">
        <v>1.5</v>
      </c>
      <c r="BL3648" s="4">
        <v>39.58</v>
      </c>
      <c r="BM3648" s="4">
        <v>5.94</v>
      </c>
      <c r="BN3648" s="4">
        <v>45.52</v>
      </c>
      <c r="BO3648" s="4">
        <v>45.52</v>
      </c>
      <c r="BQ3648" t="s">
        <v>95</v>
      </c>
      <c r="BR3648" t="s">
        <v>84</v>
      </c>
      <c r="BS3648" t="s">
        <v>85</v>
      </c>
      <c r="BY3648">
        <v>5734.96</v>
      </c>
      <c r="CC3648" t="s">
        <v>249</v>
      </c>
      <c r="CD3648">
        <v>1559</v>
      </c>
      <c r="CE3648" t="s">
        <v>96</v>
      </c>
      <c r="CI3648">
        <v>1</v>
      </c>
      <c r="CJ3648" t="s">
        <v>85</v>
      </c>
      <c r="CK3648">
        <v>22</v>
      </c>
      <c r="CL3648" t="s">
        <v>87</v>
      </c>
    </row>
    <row r="3649" spans="1:90">
      <c r="A3649" t="s">
        <v>72</v>
      </c>
      <c r="B3649" t="s">
        <v>73</v>
      </c>
      <c r="C3649" t="s">
        <v>74</v>
      </c>
      <c r="E3649" t="str">
        <f>"FES1162720487"</f>
        <v>FES1162720487</v>
      </c>
      <c r="F3649" s="3">
        <v>43769</v>
      </c>
      <c r="G3649">
        <v>202004</v>
      </c>
      <c r="H3649" t="s">
        <v>75</v>
      </c>
      <c r="I3649" t="s">
        <v>76</v>
      </c>
      <c r="J3649" t="s">
        <v>77</v>
      </c>
      <c r="K3649" t="s">
        <v>78</v>
      </c>
      <c r="L3649" t="s">
        <v>98</v>
      </c>
      <c r="M3649" t="s">
        <v>99</v>
      </c>
      <c r="N3649" t="s">
        <v>3411</v>
      </c>
      <c r="O3649" t="s">
        <v>82</v>
      </c>
      <c r="P3649" t="str">
        <f>"2170714904                    "</f>
        <v xml:space="preserve">2170714904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8.7899999999999991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0.7</v>
      </c>
      <c r="BJ3649">
        <v>0.3</v>
      </c>
      <c r="BK3649">
        <v>1</v>
      </c>
      <c r="BL3649" s="4">
        <v>50.66</v>
      </c>
      <c r="BM3649" s="4">
        <v>7.6</v>
      </c>
      <c r="BN3649" s="4">
        <v>58.26</v>
      </c>
      <c r="BO3649" s="4">
        <v>58.26</v>
      </c>
      <c r="BR3649" t="s">
        <v>84</v>
      </c>
      <c r="BS3649" t="s">
        <v>85</v>
      </c>
      <c r="BY3649">
        <v>1357.72</v>
      </c>
      <c r="CC3649" t="s">
        <v>99</v>
      </c>
      <c r="CD3649">
        <v>3610</v>
      </c>
      <c r="CE3649" t="s">
        <v>96</v>
      </c>
      <c r="CI3649">
        <v>1</v>
      </c>
      <c r="CJ3649" t="s">
        <v>85</v>
      </c>
      <c r="CK3649">
        <v>21</v>
      </c>
      <c r="CL3649" t="s">
        <v>87</v>
      </c>
    </row>
    <row r="3650" spans="1:90">
      <c r="A3650" t="s">
        <v>72</v>
      </c>
      <c r="B3650" t="s">
        <v>73</v>
      </c>
      <c r="C3650" t="s">
        <v>74</v>
      </c>
      <c r="E3650" t="str">
        <f>"FES1162720551"</f>
        <v>FES1162720551</v>
      </c>
      <c r="F3650" s="3">
        <v>43769</v>
      </c>
      <c r="G3650">
        <v>202004</v>
      </c>
      <c r="H3650" t="s">
        <v>75</v>
      </c>
      <c r="I3650" t="s">
        <v>76</v>
      </c>
      <c r="J3650" t="s">
        <v>77</v>
      </c>
      <c r="K3650" t="s">
        <v>78</v>
      </c>
      <c r="L3650" t="s">
        <v>199</v>
      </c>
      <c r="M3650" t="s">
        <v>200</v>
      </c>
      <c r="N3650" t="s">
        <v>746</v>
      </c>
      <c r="O3650" t="s">
        <v>82</v>
      </c>
      <c r="P3650" t="str">
        <f>"2170714978                    "</f>
        <v xml:space="preserve">2170714978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10.99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1.7</v>
      </c>
      <c r="BJ3650">
        <v>2.2000000000000002</v>
      </c>
      <c r="BK3650">
        <v>2.5</v>
      </c>
      <c r="BL3650" s="4">
        <v>63.32</v>
      </c>
      <c r="BM3650" s="4">
        <v>9.5</v>
      </c>
      <c r="BN3650" s="4">
        <v>72.819999999999993</v>
      </c>
      <c r="BO3650" s="4">
        <v>72.819999999999993</v>
      </c>
      <c r="BQ3650" t="s">
        <v>95</v>
      </c>
      <c r="BR3650" t="s">
        <v>84</v>
      </c>
      <c r="BS3650" t="s">
        <v>85</v>
      </c>
      <c r="BY3650">
        <v>10994.13</v>
      </c>
      <c r="CC3650" t="s">
        <v>200</v>
      </c>
      <c r="CD3650">
        <v>5201</v>
      </c>
      <c r="CE3650" t="s">
        <v>96</v>
      </c>
      <c r="CI3650">
        <v>1</v>
      </c>
      <c r="CJ3650" t="s">
        <v>85</v>
      </c>
      <c r="CK3650">
        <v>21</v>
      </c>
      <c r="CL3650" t="s">
        <v>87</v>
      </c>
    </row>
    <row r="3651" spans="1:90">
      <c r="A3651" t="s">
        <v>72</v>
      </c>
      <c r="B3651" t="s">
        <v>73</v>
      </c>
      <c r="C3651" t="s">
        <v>74</v>
      </c>
      <c r="E3651" t="str">
        <f>"FES1162720562"</f>
        <v>FES1162720562</v>
      </c>
      <c r="F3651" s="3">
        <v>43769</v>
      </c>
      <c r="G3651">
        <v>202004</v>
      </c>
      <c r="H3651" t="s">
        <v>75</v>
      </c>
      <c r="I3651" t="s">
        <v>76</v>
      </c>
      <c r="J3651" t="s">
        <v>77</v>
      </c>
      <c r="K3651" t="s">
        <v>78</v>
      </c>
      <c r="L3651" t="s">
        <v>185</v>
      </c>
      <c r="M3651" t="s">
        <v>186</v>
      </c>
      <c r="N3651" t="s">
        <v>761</v>
      </c>
      <c r="O3651" t="s">
        <v>82</v>
      </c>
      <c r="P3651" t="str">
        <f>"2170713284                    "</f>
        <v xml:space="preserve">2170713284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6.87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0.8</v>
      </c>
      <c r="BJ3651">
        <v>1.2</v>
      </c>
      <c r="BK3651">
        <v>1.5</v>
      </c>
      <c r="BL3651" s="4">
        <v>39.58</v>
      </c>
      <c r="BM3651" s="4">
        <v>5.94</v>
      </c>
      <c r="BN3651" s="4">
        <v>45.52</v>
      </c>
      <c r="BO3651" s="4">
        <v>45.52</v>
      </c>
      <c r="BQ3651" t="s">
        <v>762</v>
      </c>
      <c r="BR3651" t="s">
        <v>84</v>
      </c>
      <c r="BS3651" t="s">
        <v>85</v>
      </c>
      <c r="BY3651">
        <v>6042.98</v>
      </c>
      <c r="CC3651" t="s">
        <v>186</v>
      </c>
      <c r="CD3651">
        <v>1422</v>
      </c>
      <c r="CE3651" t="s">
        <v>96</v>
      </c>
      <c r="CI3651">
        <v>1</v>
      </c>
      <c r="CJ3651" t="s">
        <v>85</v>
      </c>
      <c r="CK3651">
        <v>22</v>
      </c>
      <c r="CL3651" t="s">
        <v>87</v>
      </c>
    </row>
    <row r="3652" spans="1:90">
      <c r="A3652" t="s">
        <v>72</v>
      </c>
      <c r="B3652" t="s">
        <v>73</v>
      </c>
      <c r="C3652" t="s">
        <v>74</v>
      </c>
      <c r="E3652" t="str">
        <f>"FES1162720561"</f>
        <v>FES1162720561</v>
      </c>
      <c r="F3652" s="3">
        <v>43769</v>
      </c>
      <c r="G3652">
        <v>202004</v>
      </c>
      <c r="H3652" t="s">
        <v>75</v>
      </c>
      <c r="I3652" t="s">
        <v>76</v>
      </c>
      <c r="J3652" t="s">
        <v>77</v>
      </c>
      <c r="K3652" t="s">
        <v>78</v>
      </c>
      <c r="L3652" t="s">
        <v>185</v>
      </c>
      <c r="M3652" t="s">
        <v>186</v>
      </c>
      <c r="N3652" t="s">
        <v>1930</v>
      </c>
      <c r="O3652" t="s">
        <v>82</v>
      </c>
      <c r="P3652" t="str">
        <f>"2170714319                    "</f>
        <v xml:space="preserve">2170714319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6.87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0.8</v>
      </c>
      <c r="BJ3652">
        <v>1.7</v>
      </c>
      <c r="BK3652">
        <v>2</v>
      </c>
      <c r="BL3652" s="4">
        <v>39.58</v>
      </c>
      <c r="BM3652" s="4">
        <v>5.94</v>
      </c>
      <c r="BN3652" s="4">
        <v>45.52</v>
      </c>
      <c r="BO3652" s="4">
        <v>45.52</v>
      </c>
      <c r="BR3652" t="s">
        <v>84</v>
      </c>
      <c r="BS3652" t="s">
        <v>85</v>
      </c>
      <c r="BY3652">
        <v>8409.6</v>
      </c>
      <c r="CC3652" t="s">
        <v>186</v>
      </c>
      <c r="CD3652">
        <v>1428</v>
      </c>
      <c r="CE3652" t="s">
        <v>96</v>
      </c>
      <c r="CI3652">
        <v>1</v>
      </c>
      <c r="CJ3652" t="s">
        <v>85</v>
      </c>
      <c r="CK3652">
        <v>22</v>
      </c>
      <c r="CL3652" t="s">
        <v>87</v>
      </c>
    </row>
    <row r="3653" spans="1:90">
      <c r="A3653" t="s">
        <v>72</v>
      </c>
      <c r="B3653" t="s">
        <v>73</v>
      </c>
      <c r="C3653" t="s">
        <v>74</v>
      </c>
      <c r="E3653" t="str">
        <f>"FES1162720580"</f>
        <v>FES1162720580</v>
      </c>
      <c r="F3653" s="3">
        <v>43769</v>
      </c>
      <c r="G3653">
        <v>202004</v>
      </c>
      <c r="H3653" t="s">
        <v>75</v>
      </c>
      <c r="I3653" t="s">
        <v>76</v>
      </c>
      <c r="J3653" t="s">
        <v>77</v>
      </c>
      <c r="K3653" t="s">
        <v>78</v>
      </c>
      <c r="L3653" t="s">
        <v>199</v>
      </c>
      <c r="M3653" t="s">
        <v>200</v>
      </c>
      <c r="N3653" t="s">
        <v>746</v>
      </c>
      <c r="O3653" t="s">
        <v>82</v>
      </c>
      <c r="P3653" t="str">
        <f>"2170713127                    "</f>
        <v xml:space="preserve">2170713127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35.15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7.7</v>
      </c>
      <c r="BJ3653">
        <v>3.4</v>
      </c>
      <c r="BK3653">
        <v>8</v>
      </c>
      <c r="BL3653" s="4">
        <v>202.54</v>
      </c>
      <c r="BM3653" s="4">
        <v>30.38</v>
      </c>
      <c r="BN3653" s="4">
        <v>232.92</v>
      </c>
      <c r="BO3653" s="4">
        <v>232.92</v>
      </c>
      <c r="BQ3653" t="s">
        <v>95</v>
      </c>
      <c r="BR3653" t="s">
        <v>84</v>
      </c>
      <c r="BS3653" t="s">
        <v>85</v>
      </c>
      <c r="BY3653">
        <v>16883.84</v>
      </c>
      <c r="CC3653" t="s">
        <v>200</v>
      </c>
      <c r="CD3653">
        <v>5201</v>
      </c>
      <c r="CE3653" t="s">
        <v>86</v>
      </c>
      <c r="CI3653">
        <v>1</v>
      </c>
      <c r="CJ3653" t="s">
        <v>85</v>
      </c>
      <c r="CK3653">
        <v>21</v>
      </c>
      <c r="CL3653" t="s">
        <v>87</v>
      </c>
    </row>
    <row r="3654" spans="1:90">
      <c r="A3654" t="s">
        <v>72</v>
      </c>
      <c r="B3654" t="s">
        <v>73</v>
      </c>
      <c r="C3654" t="s">
        <v>74</v>
      </c>
      <c r="E3654" t="str">
        <f>"FES1162720591"</f>
        <v>FES1162720591</v>
      </c>
      <c r="F3654" s="3">
        <v>43769</v>
      </c>
      <c r="G3654">
        <v>202004</v>
      </c>
      <c r="H3654" t="s">
        <v>75</v>
      </c>
      <c r="I3654" t="s">
        <v>76</v>
      </c>
      <c r="J3654" t="s">
        <v>77</v>
      </c>
      <c r="K3654" t="s">
        <v>78</v>
      </c>
      <c r="L3654" t="s">
        <v>308</v>
      </c>
      <c r="M3654" t="s">
        <v>308</v>
      </c>
      <c r="N3654" t="s">
        <v>318</v>
      </c>
      <c r="O3654" t="s">
        <v>82</v>
      </c>
      <c r="P3654" t="str">
        <f>"2170713194                    "</f>
        <v xml:space="preserve">2170713194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43.97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5.3</v>
      </c>
      <c r="BJ3654">
        <v>1.3</v>
      </c>
      <c r="BK3654">
        <v>5.5</v>
      </c>
      <c r="BL3654" s="4">
        <v>253.33</v>
      </c>
      <c r="BM3654" s="4">
        <v>38</v>
      </c>
      <c r="BN3654" s="4">
        <v>291.33</v>
      </c>
      <c r="BO3654" s="4">
        <v>291.33</v>
      </c>
      <c r="BQ3654" t="s">
        <v>95</v>
      </c>
      <c r="BR3654" t="s">
        <v>84</v>
      </c>
      <c r="BS3654" t="s">
        <v>85</v>
      </c>
      <c r="BY3654">
        <v>6715.8</v>
      </c>
      <c r="CC3654" t="s">
        <v>308</v>
      </c>
      <c r="CD3654">
        <v>7646</v>
      </c>
      <c r="CE3654" t="s">
        <v>86</v>
      </c>
      <c r="CI3654">
        <v>1</v>
      </c>
      <c r="CJ3654" t="s">
        <v>85</v>
      </c>
      <c r="CK3654">
        <v>23</v>
      </c>
      <c r="CL3654" t="s">
        <v>87</v>
      </c>
    </row>
    <row r="3655" spans="1:90">
      <c r="A3655" t="s">
        <v>72</v>
      </c>
      <c r="B3655" t="s">
        <v>73</v>
      </c>
      <c r="C3655" t="s">
        <v>74</v>
      </c>
      <c r="E3655" t="str">
        <f>"FES1162720606"</f>
        <v>FES1162720606</v>
      </c>
      <c r="F3655" s="3">
        <v>43769</v>
      </c>
      <c r="G3655">
        <v>202004</v>
      </c>
      <c r="H3655" t="s">
        <v>75</v>
      </c>
      <c r="I3655" t="s">
        <v>76</v>
      </c>
      <c r="J3655" t="s">
        <v>77</v>
      </c>
      <c r="K3655" t="s">
        <v>78</v>
      </c>
      <c r="L3655" t="s">
        <v>119</v>
      </c>
      <c r="M3655" t="s">
        <v>120</v>
      </c>
      <c r="N3655" t="s">
        <v>1611</v>
      </c>
      <c r="O3655" t="s">
        <v>82</v>
      </c>
      <c r="P3655" t="str">
        <f>"2170715026                    "</f>
        <v xml:space="preserve">2170715026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10.99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2.2999999999999998</v>
      </c>
      <c r="BJ3655">
        <v>1.4</v>
      </c>
      <c r="BK3655">
        <v>2.5</v>
      </c>
      <c r="BL3655" s="4">
        <v>63.32</v>
      </c>
      <c r="BM3655" s="4">
        <v>9.5</v>
      </c>
      <c r="BN3655" s="4">
        <v>72.819999999999993</v>
      </c>
      <c r="BO3655" s="4">
        <v>72.819999999999993</v>
      </c>
      <c r="BQ3655" t="s">
        <v>95</v>
      </c>
      <c r="BR3655" t="s">
        <v>84</v>
      </c>
      <c r="BS3655" t="s">
        <v>85</v>
      </c>
      <c r="BY3655">
        <v>7001.51</v>
      </c>
      <c r="CC3655" t="s">
        <v>120</v>
      </c>
      <c r="CD3655">
        <v>6001</v>
      </c>
      <c r="CE3655" t="s">
        <v>86</v>
      </c>
      <c r="CI3655">
        <v>1</v>
      </c>
      <c r="CJ3655" t="s">
        <v>85</v>
      </c>
      <c r="CK3655">
        <v>21</v>
      </c>
      <c r="CL3655" t="s">
        <v>87</v>
      </c>
    </row>
    <row r="3656" spans="1:90">
      <c r="A3656" t="s">
        <v>72</v>
      </c>
      <c r="B3656" t="s">
        <v>73</v>
      </c>
      <c r="C3656" t="s">
        <v>74</v>
      </c>
      <c r="E3656" t="str">
        <f>"FES1162720565"</f>
        <v>FES1162720565</v>
      </c>
      <c r="F3656" s="3">
        <v>43769</v>
      </c>
      <c r="G3656">
        <v>202004</v>
      </c>
      <c r="H3656" t="s">
        <v>75</v>
      </c>
      <c r="I3656" t="s">
        <v>76</v>
      </c>
      <c r="J3656" t="s">
        <v>77</v>
      </c>
      <c r="K3656" t="s">
        <v>78</v>
      </c>
      <c r="L3656" t="s">
        <v>185</v>
      </c>
      <c r="M3656" t="s">
        <v>186</v>
      </c>
      <c r="N3656" t="s">
        <v>1930</v>
      </c>
      <c r="O3656" t="s">
        <v>82</v>
      </c>
      <c r="P3656" t="str">
        <f>"2170713206                    "</f>
        <v xml:space="preserve">2170713206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26.63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13.7</v>
      </c>
      <c r="BJ3656">
        <v>4.7</v>
      </c>
      <c r="BK3656">
        <v>14</v>
      </c>
      <c r="BL3656" s="4">
        <v>153.41999999999999</v>
      </c>
      <c r="BM3656" s="4">
        <v>23.01</v>
      </c>
      <c r="BN3656" s="4">
        <v>176.43</v>
      </c>
      <c r="BO3656" s="4">
        <v>176.43</v>
      </c>
      <c r="BQ3656" t="s">
        <v>83</v>
      </c>
      <c r="BR3656" t="s">
        <v>84</v>
      </c>
      <c r="BS3656" t="s">
        <v>85</v>
      </c>
      <c r="BY3656">
        <v>23384</v>
      </c>
      <c r="CC3656" t="s">
        <v>186</v>
      </c>
      <c r="CD3656">
        <v>1428</v>
      </c>
      <c r="CE3656" t="s">
        <v>86</v>
      </c>
      <c r="CI3656">
        <v>1</v>
      </c>
      <c r="CJ3656" t="s">
        <v>85</v>
      </c>
      <c r="CK3656">
        <v>22</v>
      </c>
      <c r="CL3656" t="s">
        <v>87</v>
      </c>
    </row>
    <row r="3657" spans="1:90">
      <c r="A3657" t="s">
        <v>72</v>
      </c>
      <c r="B3657" t="s">
        <v>73</v>
      </c>
      <c r="C3657" t="s">
        <v>74</v>
      </c>
      <c r="E3657" t="str">
        <f>"FES1162720399"</f>
        <v>FES1162720399</v>
      </c>
      <c r="F3657" s="3">
        <v>43769</v>
      </c>
      <c r="G3657">
        <v>202004</v>
      </c>
      <c r="H3657" t="s">
        <v>75</v>
      </c>
      <c r="I3657" t="s">
        <v>76</v>
      </c>
      <c r="J3657" t="s">
        <v>77</v>
      </c>
      <c r="K3657" t="s">
        <v>78</v>
      </c>
      <c r="L3657" t="s">
        <v>114</v>
      </c>
      <c r="M3657" t="s">
        <v>115</v>
      </c>
      <c r="N3657" t="s">
        <v>116</v>
      </c>
      <c r="O3657" t="s">
        <v>82</v>
      </c>
      <c r="P3657" t="str">
        <f>"2170714561                    "</f>
        <v xml:space="preserve">2170714561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68.099999999999994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11.5</v>
      </c>
      <c r="BJ3657">
        <v>15.1</v>
      </c>
      <c r="BK3657">
        <v>15.5</v>
      </c>
      <c r="BL3657" s="4">
        <v>392.39</v>
      </c>
      <c r="BM3657" s="4">
        <v>58.86</v>
      </c>
      <c r="BN3657" s="4">
        <v>451.25</v>
      </c>
      <c r="BO3657" s="4">
        <v>451.25</v>
      </c>
      <c r="BQ3657" t="s">
        <v>83</v>
      </c>
      <c r="BR3657" t="s">
        <v>84</v>
      </c>
      <c r="BS3657" t="s">
        <v>85</v>
      </c>
      <c r="BY3657">
        <v>75484.5</v>
      </c>
      <c r="CC3657" t="s">
        <v>115</v>
      </c>
      <c r="CD3657">
        <v>1</v>
      </c>
      <c r="CE3657" t="s">
        <v>86</v>
      </c>
      <c r="CI3657">
        <v>1</v>
      </c>
      <c r="CJ3657" t="s">
        <v>85</v>
      </c>
      <c r="CK3657">
        <v>21</v>
      </c>
      <c r="CL3657" t="s">
        <v>87</v>
      </c>
    </row>
    <row r="3658" spans="1:90">
      <c r="A3658" t="s">
        <v>72</v>
      </c>
      <c r="B3658" t="s">
        <v>73</v>
      </c>
      <c r="C3658" t="s">
        <v>74</v>
      </c>
      <c r="E3658" t="str">
        <f>"FES1162720555"</f>
        <v>FES1162720555</v>
      </c>
      <c r="F3658" s="3">
        <v>43769</v>
      </c>
      <c r="G3658">
        <v>202004</v>
      </c>
      <c r="H3658" t="s">
        <v>75</v>
      </c>
      <c r="I3658" t="s">
        <v>76</v>
      </c>
      <c r="J3658" t="s">
        <v>77</v>
      </c>
      <c r="K3658" t="s">
        <v>78</v>
      </c>
      <c r="L3658" t="s">
        <v>175</v>
      </c>
      <c r="M3658" t="s">
        <v>176</v>
      </c>
      <c r="N3658" t="s">
        <v>340</v>
      </c>
      <c r="O3658" t="s">
        <v>82</v>
      </c>
      <c r="P3658" t="str">
        <f>"2170714983                    "</f>
        <v xml:space="preserve">2170714983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8.7899999999999991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1.4</v>
      </c>
      <c r="BJ3658">
        <v>1</v>
      </c>
      <c r="BK3658">
        <v>1.5</v>
      </c>
      <c r="BL3658" s="4">
        <v>50.66</v>
      </c>
      <c r="BM3658" s="4">
        <v>7.6</v>
      </c>
      <c r="BN3658" s="4">
        <v>58.26</v>
      </c>
      <c r="BO3658" s="4">
        <v>58.26</v>
      </c>
      <c r="BQ3658" t="s">
        <v>258</v>
      </c>
      <c r="BR3658" t="s">
        <v>84</v>
      </c>
      <c r="BS3658" t="s">
        <v>85</v>
      </c>
      <c r="BY3658">
        <v>4792.4799999999996</v>
      </c>
      <c r="CC3658" t="s">
        <v>176</v>
      </c>
      <c r="CD3658">
        <v>4000</v>
      </c>
      <c r="CE3658" t="s">
        <v>86</v>
      </c>
      <c r="CI3658">
        <v>1</v>
      </c>
      <c r="CJ3658" t="s">
        <v>85</v>
      </c>
      <c r="CK3658">
        <v>21</v>
      </c>
      <c r="CL3658" t="s">
        <v>87</v>
      </c>
    </row>
    <row r="3659" spans="1:90">
      <c r="A3659" t="s">
        <v>72</v>
      </c>
      <c r="B3659" t="s">
        <v>73</v>
      </c>
      <c r="C3659" t="s">
        <v>74</v>
      </c>
      <c r="E3659" t="str">
        <f>"FES1162720600"</f>
        <v>FES1162720600</v>
      </c>
      <c r="F3659" s="3">
        <v>43769</v>
      </c>
      <c r="G3659">
        <v>202004</v>
      </c>
      <c r="H3659" t="s">
        <v>75</v>
      </c>
      <c r="I3659" t="s">
        <v>76</v>
      </c>
      <c r="J3659" t="s">
        <v>77</v>
      </c>
      <c r="K3659" t="s">
        <v>78</v>
      </c>
      <c r="L3659" t="s">
        <v>479</v>
      </c>
      <c r="M3659" t="s">
        <v>480</v>
      </c>
      <c r="N3659" t="s">
        <v>2160</v>
      </c>
      <c r="O3659" t="s">
        <v>82</v>
      </c>
      <c r="P3659" t="str">
        <f>"2170713351                    "</f>
        <v xml:space="preserve">2170713351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18.39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2.7</v>
      </c>
      <c r="BJ3659">
        <v>1.8</v>
      </c>
      <c r="BK3659">
        <v>3</v>
      </c>
      <c r="BL3659" s="4">
        <v>105.95</v>
      </c>
      <c r="BM3659" s="4">
        <v>15.89</v>
      </c>
      <c r="BN3659" s="4">
        <v>121.84</v>
      </c>
      <c r="BO3659" s="4">
        <v>121.84</v>
      </c>
      <c r="BQ3659" t="s">
        <v>83</v>
      </c>
      <c r="BR3659" t="s">
        <v>84</v>
      </c>
      <c r="BS3659" t="s">
        <v>85</v>
      </c>
      <c r="BY3659">
        <v>9233.6</v>
      </c>
      <c r="CC3659" t="s">
        <v>480</v>
      </c>
      <c r="CD3659">
        <v>1939</v>
      </c>
      <c r="CE3659" t="s">
        <v>86</v>
      </c>
      <c r="CI3659">
        <v>1</v>
      </c>
      <c r="CJ3659" t="s">
        <v>85</v>
      </c>
      <c r="CK3659">
        <v>24</v>
      </c>
      <c r="CL3659" t="s">
        <v>87</v>
      </c>
    </row>
    <row r="3660" spans="1:90">
      <c r="A3660" t="s">
        <v>72</v>
      </c>
      <c r="B3660" t="s">
        <v>73</v>
      </c>
      <c r="C3660" t="s">
        <v>74</v>
      </c>
      <c r="E3660" t="str">
        <f>"FES1162720575"</f>
        <v>FES1162720575</v>
      </c>
      <c r="F3660" s="3">
        <v>43769</v>
      </c>
      <c r="G3660">
        <v>202004</v>
      </c>
      <c r="H3660" t="s">
        <v>75</v>
      </c>
      <c r="I3660" t="s">
        <v>76</v>
      </c>
      <c r="J3660" t="s">
        <v>77</v>
      </c>
      <c r="K3660" t="s">
        <v>78</v>
      </c>
      <c r="L3660" t="s">
        <v>601</v>
      </c>
      <c r="M3660" t="s">
        <v>602</v>
      </c>
      <c r="N3660" t="s">
        <v>2897</v>
      </c>
      <c r="O3660" t="s">
        <v>82</v>
      </c>
      <c r="P3660" t="str">
        <f>"2170713363                    "</f>
        <v xml:space="preserve">2170713363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12.36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1.7</v>
      </c>
      <c r="BJ3660">
        <v>1.6</v>
      </c>
      <c r="BK3660">
        <v>2</v>
      </c>
      <c r="BL3660" s="4">
        <v>71.239999999999995</v>
      </c>
      <c r="BM3660" s="4">
        <v>10.69</v>
      </c>
      <c r="BN3660" s="4">
        <v>81.93</v>
      </c>
      <c r="BO3660" s="4">
        <v>81.93</v>
      </c>
      <c r="BQ3660" t="s">
        <v>83</v>
      </c>
      <c r="BR3660" t="s">
        <v>84</v>
      </c>
      <c r="BS3660" t="s">
        <v>85</v>
      </c>
      <c r="BY3660">
        <v>7974.45</v>
      </c>
      <c r="CC3660" t="s">
        <v>602</v>
      </c>
      <c r="CD3660">
        <v>250</v>
      </c>
      <c r="CE3660" t="s">
        <v>86</v>
      </c>
      <c r="CI3660">
        <v>1</v>
      </c>
      <c r="CJ3660" t="s">
        <v>85</v>
      </c>
      <c r="CK3660">
        <v>24</v>
      </c>
      <c r="CL3660" t="s">
        <v>87</v>
      </c>
    </row>
    <row r="3661" spans="1:90">
      <c r="A3661" t="s">
        <v>72</v>
      </c>
      <c r="B3661" t="s">
        <v>73</v>
      </c>
      <c r="C3661" t="s">
        <v>74</v>
      </c>
      <c r="E3661" t="str">
        <f>"FES1162720494"</f>
        <v>FES1162720494</v>
      </c>
      <c r="F3661" s="3">
        <v>43769</v>
      </c>
      <c r="G3661">
        <v>202004</v>
      </c>
      <c r="H3661" t="s">
        <v>75</v>
      </c>
      <c r="I3661" t="s">
        <v>76</v>
      </c>
      <c r="J3661" t="s">
        <v>77</v>
      </c>
      <c r="K3661" t="s">
        <v>78</v>
      </c>
      <c r="L3661" t="s">
        <v>601</v>
      </c>
      <c r="M3661" t="s">
        <v>602</v>
      </c>
      <c r="N3661" t="s">
        <v>603</v>
      </c>
      <c r="O3661" t="s">
        <v>82</v>
      </c>
      <c r="P3661" t="str">
        <f>"2170714270                    "</f>
        <v xml:space="preserve">2170714270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12.36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0.9</v>
      </c>
      <c r="BJ3661">
        <v>2</v>
      </c>
      <c r="BK3661">
        <v>2</v>
      </c>
      <c r="BL3661" s="4">
        <v>71.239999999999995</v>
      </c>
      <c r="BM3661" s="4">
        <v>10.69</v>
      </c>
      <c r="BN3661" s="4">
        <v>81.93</v>
      </c>
      <c r="BO3661" s="4">
        <v>81.93</v>
      </c>
      <c r="BQ3661" t="s">
        <v>83</v>
      </c>
      <c r="BR3661" t="s">
        <v>84</v>
      </c>
      <c r="BS3661" t="s">
        <v>85</v>
      </c>
      <c r="BY3661">
        <v>9789.57</v>
      </c>
      <c r="CC3661" t="s">
        <v>602</v>
      </c>
      <c r="CD3661">
        <v>250</v>
      </c>
      <c r="CE3661" t="s">
        <v>96</v>
      </c>
      <c r="CI3661">
        <v>1</v>
      </c>
      <c r="CJ3661" t="s">
        <v>85</v>
      </c>
      <c r="CK3661">
        <v>24</v>
      </c>
      <c r="CL3661" t="s">
        <v>87</v>
      </c>
    </row>
    <row r="3662" spans="1:90">
      <c r="A3662" t="s">
        <v>72</v>
      </c>
      <c r="B3662" t="s">
        <v>73</v>
      </c>
      <c r="C3662" t="s">
        <v>74</v>
      </c>
      <c r="E3662" t="str">
        <f>"FES1162720496"</f>
        <v>FES1162720496</v>
      </c>
      <c r="F3662" s="3">
        <v>43769</v>
      </c>
      <c r="G3662">
        <v>202004</v>
      </c>
      <c r="H3662" t="s">
        <v>75</v>
      </c>
      <c r="I3662" t="s">
        <v>76</v>
      </c>
      <c r="J3662" t="s">
        <v>77</v>
      </c>
      <c r="K3662" t="s">
        <v>78</v>
      </c>
      <c r="L3662" t="s">
        <v>601</v>
      </c>
      <c r="M3662" t="s">
        <v>602</v>
      </c>
      <c r="N3662" t="s">
        <v>603</v>
      </c>
      <c r="O3662" t="s">
        <v>82</v>
      </c>
      <c r="P3662" t="str">
        <f>"2170714273                    "</f>
        <v xml:space="preserve">2170714273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18.39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0.9</v>
      </c>
      <c r="BJ3662">
        <v>2.6</v>
      </c>
      <c r="BK3662">
        <v>3</v>
      </c>
      <c r="BL3662" s="4">
        <v>105.95</v>
      </c>
      <c r="BM3662" s="4">
        <v>15.89</v>
      </c>
      <c r="BN3662" s="4">
        <v>121.84</v>
      </c>
      <c r="BO3662" s="4">
        <v>121.84</v>
      </c>
      <c r="BQ3662" t="s">
        <v>83</v>
      </c>
      <c r="BR3662" t="s">
        <v>84</v>
      </c>
      <c r="BS3662" t="s">
        <v>85</v>
      </c>
      <c r="BY3662">
        <v>12881.6</v>
      </c>
      <c r="CC3662" t="s">
        <v>602</v>
      </c>
      <c r="CD3662">
        <v>250</v>
      </c>
      <c r="CE3662" t="s">
        <v>96</v>
      </c>
      <c r="CI3662">
        <v>1</v>
      </c>
      <c r="CJ3662" t="s">
        <v>85</v>
      </c>
      <c r="CK3662">
        <v>24</v>
      </c>
      <c r="CL3662" t="s">
        <v>87</v>
      </c>
    </row>
    <row r="3663" spans="1:90">
      <c r="A3663" t="s">
        <v>72</v>
      </c>
      <c r="B3663" t="s">
        <v>73</v>
      </c>
      <c r="C3663" t="s">
        <v>74</v>
      </c>
      <c r="E3663" t="str">
        <f>"FES1162720495"</f>
        <v>FES1162720495</v>
      </c>
      <c r="F3663" s="3">
        <v>43769</v>
      </c>
      <c r="G3663">
        <v>202004</v>
      </c>
      <c r="H3663" t="s">
        <v>75</v>
      </c>
      <c r="I3663" t="s">
        <v>76</v>
      </c>
      <c r="J3663" t="s">
        <v>77</v>
      </c>
      <c r="K3663" t="s">
        <v>78</v>
      </c>
      <c r="L3663" t="s">
        <v>601</v>
      </c>
      <c r="M3663" t="s">
        <v>602</v>
      </c>
      <c r="N3663" t="s">
        <v>603</v>
      </c>
      <c r="O3663" t="s">
        <v>82</v>
      </c>
      <c r="P3663" t="str">
        <f>"217074271                     "</f>
        <v xml:space="preserve">217074271 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12.36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0.9</v>
      </c>
      <c r="BJ3663">
        <v>2</v>
      </c>
      <c r="BK3663">
        <v>2</v>
      </c>
      <c r="BL3663" s="4">
        <v>71.239999999999995</v>
      </c>
      <c r="BM3663" s="4">
        <v>10.69</v>
      </c>
      <c r="BN3663" s="4">
        <v>81.93</v>
      </c>
      <c r="BO3663" s="4">
        <v>81.93</v>
      </c>
      <c r="BQ3663" t="s">
        <v>83</v>
      </c>
      <c r="BR3663" t="s">
        <v>84</v>
      </c>
      <c r="BS3663" t="s">
        <v>85</v>
      </c>
      <c r="BY3663">
        <v>9762.01</v>
      </c>
      <c r="CC3663" t="s">
        <v>602</v>
      </c>
      <c r="CD3663">
        <v>250</v>
      </c>
      <c r="CE3663" t="s">
        <v>96</v>
      </c>
      <c r="CI3663">
        <v>1</v>
      </c>
      <c r="CJ3663" t="s">
        <v>85</v>
      </c>
      <c r="CK3663">
        <v>24</v>
      </c>
      <c r="CL3663" t="s">
        <v>87</v>
      </c>
    </row>
    <row r="3664" spans="1:90">
      <c r="A3664" t="s">
        <v>72</v>
      </c>
      <c r="B3664" t="s">
        <v>73</v>
      </c>
      <c r="C3664" t="s">
        <v>74</v>
      </c>
      <c r="E3664" t="str">
        <f>"FES1162720457"</f>
        <v>FES1162720457</v>
      </c>
      <c r="F3664" s="3">
        <v>43769</v>
      </c>
      <c r="G3664">
        <v>202004</v>
      </c>
      <c r="H3664" t="s">
        <v>75</v>
      </c>
      <c r="I3664" t="s">
        <v>76</v>
      </c>
      <c r="J3664" t="s">
        <v>77</v>
      </c>
      <c r="K3664" t="s">
        <v>78</v>
      </c>
      <c r="L3664" t="s">
        <v>506</v>
      </c>
      <c r="M3664" t="s">
        <v>507</v>
      </c>
      <c r="N3664" t="s">
        <v>3412</v>
      </c>
      <c r="O3664" t="s">
        <v>82</v>
      </c>
      <c r="P3664" t="str">
        <f>"2170714593                    "</f>
        <v xml:space="preserve">2170714593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12.36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1.2</v>
      </c>
      <c r="BK3664">
        <v>1.5</v>
      </c>
      <c r="BL3664" s="4">
        <v>71.239999999999995</v>
      </c>
      <c r="BM3664" s="4">
        <v>10.69</v>
      </c>
      <c r="BN3664" s="4">
        <v>81.93</v>
      </c>
      <c r="BO3664" s="4">
        <v>81.93</v>
      </c>
      <c r="BR3664" t="s">
        <v>84</v>
      </c>
      <c r="BS3664" t="s">
        <v>85</v>
      </c>
      <c r="BY3664">
        <v>6049.92</v>
      </c>
      <c r="CC3664" t="s">
        <v>507</v>
      </c>
      <c r="CD3664">
        <v>1748</v>
      </c>
      <c r="CE3664" t="s">
        <v>96</v>
      </c>
      <c r="CI3664">
        <v>1</v>
      </c>
      <c r="CJ3664" t="s">
        <v>85</v>
      </c>
      <c r="CK3664">
        <v>24</v>
      </c>
      <c r="CL3664" t="s">
        <v>87</v>
      </c>
    </row>
    <row r="3665" spans="1:90">
      <c r="A3665" t="s">
        <v>72</v>
      </c>
      <c r="B3665" t="s">
        <v>73</v>
      </c>
      <c r="C3665" t="s">
        <v>74</v>
      </c>
      <c r="E3665" t="str">
        <f>"FES1162720314"</f>
        <v>FES1162720314</v>
      </c>
      <c r="F3665" s="3">
        <v>43769</v>
      </c>
      <c r="G3665">
        <v>202004</v>
      </c>
      <c r="H3665" t="s">
        <v>75</v>
      </c>
      <c r="I3665" t="s">
        <v>76</v>
      </c>
      <c r="J3665" t="s">
        <v>77</v>
      </c>
      <c r="K3665" t="s">
        <v>78</v>
      </c>
      <c r="L3665" t="s">
        <v>79</v>
      </c>
      <c r="M3665" t="s">
        <v>80</v>
      </c>
      <c r="N3665" t="s">
        <v>2688</v>
      </c>
      <c r="O3665" t="s">
        <v>82</v>
      </c>
      <c r="P3665" t="str">
        <f>"2170712302                    "</f>
        <v xml:space="preserve">2170712302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6.87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1.5</v>
      </c>
      <c r="BJ3665">
        <v>1.3</v>
      </c>
      <c r="BK3665">
        <v>1.5</v>
      </c>
      <c r="BL3665" s="4">
        <v>39.58</v>
      </c>
      <c r="BM3665" s="4">
        <v>5.94</v>
      </c>
      <c r="BN3665" s="4">
        <v>45.52</v>
      </c>
      <c r="BO3665" s="4">
        <v>45.52</v>
      </c>
      <c r="BR3665" t="s">
        <v>84</v>
      </c>
      <c r="BS3665" s="3">
        <v>43770</v>
      </c>
      <c r="BT3665" s="5">
        <v>0.28125</v>
      </c>
      <c r="BU3665" t="s">
        <v>3413</v>
      </c>
      <c r="BV3665" t="s">
        <v>90</v>
      </c>
      <c r="BY3665">
        <v>6714</v>
      </c>
      <c r="CA3665" t="s">
        <v>2690</v>
      </c>
      <c r="CC3665" t="s">
        <v>80</v>
      </c>
      <c r="CD3665">
        <v>2055</v>
      </c>
      <c r="CE3665" t="s">
        <v>96</v>
      </c>
      <c r="CI3665">
        <v>1</v>
      </c>
      <c r="CJ3665">
        <v>1</v>
      </c>
      <c r="CK3665">
        <v>22</v>
      </c>
      <c r="CL3665" t="s">
        <v>87</v>
      </c>
    </row>
    <row r="3666" spans="1:90">
      <c r="A3666" t="s">
        <v>72</v>
      </c>
      <c r="B3666" t="s">
        <v>73</v>
      </c>
      <c r="C3666" t="s">
        <v>74</v>
      </c>
      <c r="E3666" t="str">
        <f>"FES1162720340"</f>
        <v>FES1162720340</v>
      </c>
      <c r="F3666" s="3">
        <v>43769</v>
      </c>
      <c r="G3666">
        <v>202004</v>
      </c>
      <c r="H3666" t="s">
        <v>75</v>
      </c>
      <c r="I3666" t="s">
        <v>76</v>
      </c>
      <c r="J3666" t="s">
        <v>77</v>
      </c>
      <c r="K3666" t="s">
        <v>78</v>
      </c>
      <c r="L3666" t="s">
        <v>119</v>
      </c>
      <c r="M3666" t="s">
        <v>120</v>
      </c>
      <c r="N3666" t="s">
        <v>1721</v>
      </c>
      <c r="O3666" t="s">
        <v>82</v>
      </c>
      <c r="P3666" t="str">
        <f>"2170712630                    "</f>
        <v xml:space="preserve">2170712630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10.99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2.1</v>
      </c>
      <c r="BJ3666">
        <v>1.6</v>
      </c>
      <c r="BK3666">
        <v>2.5</v>
      </c>
      <c r="BL3666" s="4">
        <v>63.32</v>
      </c>
      <c r="BM3666" s="4">
        <v>9.5</v>
      </c>
      <c r="BN3666" s="4">
        <v>72.819999999999993</v>
      </c>
      <c r="BO3666" s="4">
        <v>72.819999999999993</v>
      </c>
      <c r="BQ3666" t="s">
        <v>83</v>
      </c>
      <c r="BR3666" t="s">
        <v>84</v>
      </c>
      <c r="BS3666" t="s">
        <v>85</v>
      </c>
      <c r="BY3666">
        <v>8195.94</v>
      </c>
      <c r="CC3666" t="s">
        <v>120</v>
      </c>
      <c r="CD3666">
        <v>6001</v>
      </c>
      <c r="CE3666" t="s">
        <v>86</v>
      </c>
      <c r="CI3666">
        <v>1</v>
      </c>
      <c r="CJ3666" t="s">
        <v>85</v>
      </c>
      <c r="CK3666">
        <v>21</v>
      </c>
      <c r="CL3666" t="s">
        <v>87</v>
      </c>
    </row>
    <row r="3667" spans="1:90">
      <c r="A3667" t="s">
        <v>72</v>
      </c>
      <c r="B3667" t="s">
        <v>73</v>
      </c>
      <c r="C3667" t="s">
        <v>74</v>
      </c>
      <c r="E3667" t="str">
        <f>"FES1162720453"</f>
        <v>FES1162720453</v>
      </c>
      <c r="F3667" s="3">
        <v>43769</v>
      </c>
      <c r="G3667">
        <v>202004</v>
      </c>
      <c r="H3667" t="s">
        <v>75</v>
      </c>
      <c r="I3667" t="s">
        <v>76</v>
      </c>
      <c r="J3667" t="s">
        <v>77</v>
      </c>
      <c r="K3667" t="s">
        <v>78</v>
      </c>
      <c r="L3667" t="s">
        <v>134</v>
      </c>
      <c r="M3667" t="s">
        <v>135</v>
      </c>
      <c r="N3667" t="s">
        <v>3414</v>
      </c>
      <c r="O3667" t="s">
        <v>82</v>
      </c>
      <c r="P3667" t="str">
        <f>"2171714873                    "</f>
        <v xml:space="preserve">2171714873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12.36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1.3</v>
      </c>
      <c r="BJ3667">
        <v>0.7</v>
      </c>
      <c r="BK3667">
        <v>1.5</v>
      </c>
      <c r="BL3667" s="4">
        <v>71.239999999999995</v>
      </c>
      <c r="BM3667" s="4">
        <v>10.69</v>
      </c>
      <c r="BN3667" s="4">
        <v>81.93</v>
      </c>
      <c r="BO3667" s="4">
        <v>81.93</v>
      </c>
      <c r="BQ3667" t="s">
        <v>95</v>
      </c>
      <c r="BR3667" t="s">
        <v>84</v>
      </c>
      <c r="BS3667" t="s">
        <v>85</v>
      </c>
      <c r="BY3667">
        <v>3433.74</v>
      </c>
      <c r="CC3667" t="s">
        <v>135</v>
      </c>
      <c r="CD3667">
        <v>300</v>
      </c>
      <c r="CE3667" t="s">
        <v>96</v>
      </c>
      <c r="CI3667">
        <v>1</v>
      </c>
      <c r="CJ3667" t="s">
        <v>85</v>
      </c>
      <c r="CK3667">
        <v>24</v>
      </c>
      <c r="CL3667" t="s">
        <v>87</v>
      </c>
    </row>
    <row r="3668" spans="1:90">
      <c r="A3668" t="s">
        <v>72</v>
      </c>
      <c r="B3668" t="s">
        <v>73</v>
      </c>
      <c r="C3668" t="s">
        <v>74</v>
      </c>
      <c r="E3668" t="str">
        <f>"FES1162720354"</f>
        <v>FES1162720354</v>
      </c>
      <c r="F3668" s="3">
        <v>43769</v>
      </c>
      <c r="G3668">
        <v>202004</v>
      </c>
      <c r="H3668" t="s">
        <v>75</v>
      </c>
      <c r="I3668" t="s">
        <v>76</v>
      </c>
      <c r="J3668" t="s">
        <v>77</v>
      </c>
      <c r="K3668" t="s">
        <v>78</v>
      </c>
      <c r="L3668" t="s">
        <v>75</v>
      </c>
      <c r="M3668" t="s">
        <v>76</v>
      </c>
      <c r="N3668" t="s">
        <v>182</v>
      </c>
      <c r="O3668" t="s">
        <v>82</v>
      </c>
      <c r="P3668" t="str">
        <f>"2170712816                    "</f>
        <v xml:space="preserve">2170712816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6.87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0.9</v>
      </c>
      <c r="BJ3668">
        <v>1.3</v>
      </c>
      <c r="BK3668">
        <v>1.5</v>
      </c>
      <c r="BL3668" s="4">
        <v>39.58</v>
      </c>
      <c r="BM3668" s="4">
        <v>5.94</v>
      </c>
      <c r="BN3668" s="4">
        <v>45.52</v>
      </c>
      <c r="BO3668" s="4">
        <v>45.52</v>
      </c>
      <c r="BQ3668" t="s">
        <v>95</v>
      </c>
      <c r="BR3668" t="s">
        <v>84</v>
      </c>
      <c r="BS3668" t="s">
        <v>85</v>
      </c>
      <c r="BY3668">
        <v>6457.4</v>
      </c>
      <c r="CC3668" t="s">
        <v>76</v>
      </c>
      <c r="CD3668">
        <v>1600</v>
      </c>
      <c r="CE3668" t="s">
        <v>96</v>
      </c>
      <c r="CI3668">
        <v>1</v>
      </c>
      <c r="CJ3668" t="s">
        <v>85</v>
      </c>
      <c r="CK3668">
        <v>22</v>
      </c>
      <c r="CL3668" t="s">
        <v>87</v>
      </c>
    </row>
    <row r="3669" spans="1:90">
      <c r="A3669" t="s">
        <v>72</v>
      </c>
      <c r="B3669" t="s">
        <v>73</v>
      </c>
      <c r="C3669" t="s">
        <v>74</v>
      </c>
      <c r="E3669" t="str">
        <f>"FES1162720328"</f>
        <v>FES1162720328</v>
      </c>
      <c r="F3669" s="3">
        <v>43769</v>
      </c>
      <c r="G3669">
        <v>202004</v>
      </c>
      <c r="H3669" t="s">
        <v>75</v>
      </c>
      <c r="I3669" t="s">
        <v>76</v>
      </c>
      <c r="J3669" t="s">
        <v>77</v>
      </c>
      <c r="K3669" t="s">
        <v>78</v>
      </c>
      <c r="L3669" t="s">
        <v>75</v>
      </c>
      <c r="M3669" t="s">
        <v>76</v>
      </c>
      <c r="N3669" t="s">
        <v>1833</v>
      </c>
      <c r="O3669" t="s">
        <v>82</v>
      </c>
      <c r="P3669" t="str">
        <f>"21707124901                   "</f>
        <v xml:space="preserve">21707124901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7.69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1.2</v>
      </c>
      <c r="BJ3669">
        <v>2.5</v>
      </c>
      <c r="BK3669">
        <v>2.5</v>
      </c>
      <c r="BL3669" s="4">
        <v>44.32</v>
      </c>
      <c r="BM3669" s="4">
        <v>6.65</v>
      </c>
      <c r="BN3669" s="4">
        <v>50.97</v>
      </c>
      <c r="BO3669" s="4">
        <v>50.97</v>
      </c>
      <c r="BQ3669" t="s">
        <v>1834</v>
      </c>
      <c r="BR3669" t="s">
        <v>84</v>
      </c>
      <c r="BS3669" t="s">
        <v>85</v>
      </c>
      <c r="BY3669">
        <v>12712.56</v>
      </c>
      <c r="CC3669" t="s">
        <v>76</v>
      </c>
      <c r="CD3669">
        <v>1600</v>
      </c>
      <c r="CE3669" t="s">
        <v>96</v>
      </c>
      <c r="CI3669">
        <v>1</v>
      </c>
      <c r="CJ3669" t="s">
        <v>85</v>
      </c>
      <c r="CK3669">
        <v>22</v>
      </c>
      <c r="CL3669" t="s">
        <v>87</v>
      </c>
    </row>
    <row r="3670" spans="1:90">
      <c r="A3670" t="s">
        <v>72</v>
      </c>
      <c r="B3670" t="s">
        <v>73</v>
      </c>
      <c r="C3670" t="s">
        <v>74</v>
      </c>
      <c r="E3670" t="str">
        <f>"FES1162720388"</f>
        <v>FES1162720388</v>
      </c>
      <c r="F3670" s="3">
        <v>43769</v>
      </c>
      <c r="G3670">
        <v>202004</v>
      </c>
      <c r="H3670" t="s">
        <v>75</v>
      </c>
      <c r="I3670" t="s">
        <v>76</v>
      </c>
      <c r="J3670" t="s">
        <v>77</v>
      </c>
      <c r="K3670" t="s">
        <v>78</v>
      </c>
      <c r="L3670" t="s">
        <v>185</v>
      </c>
      <c r="M3670" t="s">
        <v>186</v>
      </c>
      <c r="N3670" t="s">
        <v>1623</v>
      </c>
      <c r="O3670" t="s">
        <v>82</v>
      </c>
      <c r="P3670" t="str">
        <f>"2170713920                    "</f>
        <v xml:space="preserve">2170713920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7.69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2.1</v>
      </c>
      <c r="BK3670">
        <v>2.5</v>
      </c>
      <c r="BL3670" s="4">
        <v>44.32</v>
      </c>
      <c r="BM3670" s="4">
        <v>6.65</v>
      </c>
      <c r="BN3670" s="4">
        <v>50.97</v>
      </c>
      <c r="BO3670" s="4">
        <v>50.97</v>
      </c>
      <c r="BQ3670" t="s">
        <v>101</v>
      </c>
      <c r="BR3670" t="s">
        <v>84</v>
      </c>
      <c r="BS3670" t="s">
        <v>85</v>
      </c>
      <c r="BY3670">
        <v>10636.56</v>
      </c>
      <c r="CC3670" t="s">
        <v>186</v>
      </c>
      <c r="CD3670">
        <v>1401</v>
      </c>
      <c r="CE3670" t="s">
        <v>96</v>
      </c>
      <c r="CI3670">
        <v>1</v>
      </c>
      <c r="CJ3670" t="s">
        <v>85</v>
      </c>
      <c r="CK3670">
        <v>22</v>
      </c>
      <c r="CL3670" t="s">
        <v>87</v>
      </c>
    </row>
    <row r="3671" spans="1:90">
      <c r="A3671" t="s">
        <v>72</v>
      </c>
      <c r="B3671" t="s">
        <v>73</v>
      </c>
      <c r="C3671" t="s">
        <v>74</v>
      </c>
      <c r="E3671" t="str">
        <f>"FES1162720312"</f>
        <v>FES1162720312</v>
      </c>
      <c r="F3671" s="3">
        <v>43769</v>
      </c>
      <c r="G3671">
        <v>202004</v>
      </c>
      <c r="H3671" t="s">
        <v>75</v>
      </c>
      <c r="I3671" t="s">
        <v>76</v>
      </c>
      <c r="J3671" t="s">
        <v>77</v>
      </c>
      <c r="K3671" t="s">
        <v>78</v>
      </c>
      <c r="L3671" t="s">
        <v>75</v>
      </c>
      <c r="M3671" t="s">
        <v>76</v>
      </c>
      <c r="N3671" t="s">
        <v>857</v>
      </c>
      <c r="O3671" t="s">
        <v>82</v>
      </c>
      <c r="P3671" t="str">
        <f>"2170712196                    "</f>
        <v xml:space="preserve">2170712196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6.87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1</v>
      </c>
      <c r="BK3671">
        <v>1</v>
      </c>
      <c r="BL3671" s="4">
        <v>39.58</v>
      </c>
      <c r="BM3671" s="4">
        <v>5.94</v>
      </c>
      <c r="BN3671" s="4">
        <v>45.52</v>
      </c>
      <c r="BO3671" s="4">
        <v>45.52</v>
      </c>
      <c r="BR3671" t="s">
        <v>84</v>
      </c>
      <c r="BS3671" s="3">
        <v>43770</v>
      </c>
      <c r="BT3671" s="5">
        <v>0.3215277777777778</v>
      </c>
      <c r="BU3671" t="s">
        <v>3415</v>
      </c>
      <c r="BV3671" t="s">
        <v>90</v>
      </c>
      <c r="BY3671">
        <v>4846.32</v>
      </c>
      <c r="CA3671" t="s">
        <v>1090</v>
      </c>
      <c r="CC3671" t="s">
        <v>76</v>
      </c>
      <c r="CD3671">
        <v>1624</v>
      </c>
      <c r="CE3671" t="s">
        <v>96</v>
      </c>
      <c r="CI3671">
        <v>1</v>
      </c>
      <c r="CJ3671">
        <v>1</v>
      </c>
      <c r="CK3671">
        <v>22</v>
      </c>
      <c r="CL3671" t="s">
        <v>87</v>
      </c>
    </row>
    <row r="3672" spans="1:90">
      <c r="A3672" t="s">
        <v>72</v>
      </c>
      <c r="B3672" t="s">
        <v>73</v>
      </c>
      <c r="C3672" t="s">
        <v>74</v>
      </c>
      <c r="E3672" t="str">
        <f>"FES1162720344"</f>
        <v>FES1162720344</v>
      </c>
      <c r="F3672" s="3">
        <v>43769</v>
      </c>
      <c r="G3672">
        <v>202004</v>
      </c>
      <c r="H3672" t="s">
        <v>75</v>
      </c>
      <c r="I3672" t="s">
        <v>76</v>
      </c>
      <c r="J3672" t="s">
        <v>77</v>
      </c>
      <c r="K3672" t="s">
        <v>78</v>
      </c>
      <c r="L3672" t="s">
        <v>92</v>
      </c>
      <c r="M3672" t="s">
        <v>93</v>
      </c>
      <c r="N3672" t="s">
        <v>1073</v>
      </c>
      <c r="O3672" t="s">
        <v>82</v>
      </c>
      <c r="P3672" t="str">
        <f>"2170712661                    "</f>
        <v xml:space="preserve">2170712661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8.7899999999999991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0.9</v>
      </c>
      <c r="BJ3672">
        <v>1.2</v>
      </c>
      <c r="BK3672">
        <v>1.5</v>
      </c>
      <c r="BL3672" s="4">
        <v>50.66</v>
      </c>
      <c r="BM3672" s="4">
        <v>7.6</v>
      </c>
      <c r="BN3672" s="4">
        <v>58.26</v>
      </c>
      <c r="BO3672" s="4">
        <v>58.26</v>
      </c>
      <c r="BQ3672" t="s">
        <v>1074</v>
      </c>
      <c r="BR3672" t="s">
        <v>84</v>
      </c>
      <c r="BS3672" t="s">
        <v>85</v>
      </c>
      <c r="BY3672">
        <v>6188.4</v>
      </c>
      <c r="CC3672" t="s">
        <v>93</v>
      </c>
      <c r="CD3672">
        <v>7800</v>
      </c>
      <c r="CE3672" t="s">
        <v>96</v>
      </c>
      <c r="CI3672">
        <v>1</v>
      </c>
      <c r="CJ3672" t="s">
        <v>85</v>
      </c>
      <c r="CK3672">
        <v>21</v>
      </c>
      <c r="CL3672" t="s">
        <v>87</v>
      </c>
    </row>
    <row r="3673" spans="1:90">
      <c r="A3673" t="s">
        <v>72</v>
      </c>
      <c r="B3673" t="s">
        <v>73</v>
      </c>
      <c r="C3673" t="s">
        <v>74</v>
      </c>
      <c r="E3673" t="str">
        <f>"FES1162720309"</f>
        <v>FES1162720309</v>
      </c>
      <c r="F3673" s="3">
        <v>43769</v>
      </c>
      <c r="G3673">
        <v>202004</v>
      </c>
      <c r="H3673" t="s">
        <v>75</v>
      </c>
      <c r="I3673" t="s">
        <v>76</v>
      </c>
      <c r="J3673" t="s">
        <v>77</v>
      </c>
      <c r="K3673" t="s">
        <v>78</v>
      </c>
      <c r="L3673" t="s">
        <v>185</v>
      </c>
      <c r="M3673" t="s">
        <v>186</v>
      </c>
      <c r="N3673" t="s">
        <v>3416</v>
      </c>
      <c r="O3673" t="s">
        <v>82</v>
      </c>
      <c r="P3673" t="str">
        <f>"2170711801                    "</f>
        <v xml:space="preserve">2170711801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8.52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2.5</v>
      </c>
      <c r="BJ3673">
        <v>2.8</v>
      </c>
      <c r="BK3673">
        <v>3</v>
      </c>
      <c r="BL3673" s="4">
        <v>49.07</v>
      </c>
      <c r="BM3673" s="4">
        <v>7.36</v>
      </c>
      <c r="BN3673" s="4">
        <v>56.43</v>
      </c>
      <c r="BO3673" s="4">
        <v>56.43</v>
      </c>
      <c r="BQ3673" t="s">
        <v>3417</v>
      </c>
      <c r="BR3673" t="s">
        <v>84</v>
      </c>
      <c r="BS3673" t="s">
        <v>85</v>
      </c>
      <c r="BY3673">
        <v>13811.67</v>
      </c>
      <c r="CC3673" t="s">
        <v>186</v>
      </c>
      <c r="CD3673">
        <v>1401</v>
      </c>
      <c r="CE3673" t="s">
        <v>96</v>
      </c>
      <c r="CI3673">
        <v>1</v>
      </c>
      <c r="CJ3673" t="s">
        <v>85</v>
      </c>
      <c r="CK3673">
        <v>22</v>
      </c>
      <c r="CL3673" t="s">
        <v>87</v>
      </c>
    </row>
    <row r="3674" spans="1:90">
      <c r="A3674" t="s">
        <v>72</v>
      </c>
      <c r="B3674" t="s">
        <v>73</v>
      </c>
      <c r="C3674" t="s">
        <v>74</v>
      </c>
      <c r="E3674" t="str">
        <f>"FES1162720295"</f>
        <v>FES1162720295</v>
      </c>
      <c r="F3674" s="3">
        <v>43769</v>
      </c>
      <c r="G3674">
        <v>202004</v>
      </c>
      <c r="H3674" t="s">
        <v>75</v>
      </c>
      <c r="I3674" t="s">
        <v>76</v>
      </c>
      <c r="J3674" t="s">
        <v>77</v>
      </c>
      <c r="K3674" t="s">
        <v>78</v>
      </c>
      <c r="L3674" t="s">
        <v>119</v>
      </c>
      <c r="M3674" t="s">
        <v>120</v>
      </c>
      <c r="N3674" t="s">
        <v>714</v>
      </c>
      <c r="O3674" t="s">
        <v>82</v>
      </c>
      <c r="P3674" t="str">
        <f>"2170714588                    "</f>
        <v xml:space="preserve">2170714588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8.7899999999999991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1.9</v>
      </c>
      <c r="BJ3674">
        <v>0.9</v>
      </c>
      <c r="BK3674">
        <v>2</v>
      </c>
      <c r="BL3674" s="4">
        <v>50.66</v>
      </c>
      <c r="BM3674" s="4">
        <v>7.6</v>
      </c>
      <c r="BN3674" s="4">
        <v>58.26</v>
      </c>
      <c r="BO3674" s="4">
        <v>58.26</v>
      </c>
      <c r="BQ3674" t="s">
        <v>95</v>
      </c>
      <c r="BR3674" t="s">
        <v>84</v>
      </c>
      <c r="BS3674" t="s">
        <v>85</v>
      </c>
      <c r="BY3674">
        <v>4483.05</v>
      </c>
      <c r="CC3674" t="s">
        <v>120</v>
      </c>
      <c r="CD3674">
        <v>6012</v>
      </c>
      <c r="CE3674" t="s">
        <v>86</v>
      </c>
      <c r="CI3674">
        <v>1</v>
      </c>
      <c r="CJ3674" t="s">
        <v>85</v>
      </c>
      <c r="CK3674">
        <v>21</v>
      </c>
      <c r="CL3674" t="s">
        <v>87</v>
      </c>
    </row>
    <row r="3675" spans="1:90">
      <c r="A3675" t="s">
        <v>72</v>
      </c>
      <c r="B3675" t="s">
        <v>73</v>
      </c>
      <c r="C3675" t="s">
        <v>74</v>
      </c>
      <c r="E3675" t="str">
        <f>"FES1162720349"</f>
        <v>FES1162720349</v>
      </c>
      <c r="F3675" s="3">
        <v>43769</v>
      </c>
      <c r="G3675">
        <v>202004</v>
      </c>
      <c r="H3675" t="s">
        <v>75</v>
      </c>
      <c r="I3675" t="s">
        <v>76</v>
      </c>
      <c r="J3675" t="s">
        <v>77</v>
      </c>
      <c r="K3675" t="s">
        <v>78</v>
      </c>
      <c r="L3675" t="s">
        <v>241</v>
      </c>
      <c r="M3675" t="s">
        <v>242</v>
      </c>
      <c r="N3675" t="s">
        <v>243</v>
      </c>
      <c r="O3675" t="s">
        <v>82</v>
      </c>
      <c r="P3675" t="str">
        <f>"2170712756                    "</f>
        <v xml:space="preserve">2170712756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10.99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1.4</v>
      </c>
      <c r="BJ3675">
        <v>2.1</v>
      </c>
      <c r="BK3675">
        <v>2.5</v>
      </c>
      <c r="BL3675" s="4">
        <v>63.32</v>
      </c>
      <c r="BM3675" s="4">
        <v>9.5</v>
      </c>
      <c r="BN3675" s="4">
        <v>72.819999999999993</v>
      </c>
      <c r="BO3675" s="4">
        <v>72.819999999999993</v>
      </c>
      <c r="BQ3675" t="s">
        <v>1920</v>
      </c>
      <c r="BR3675" t="s">
        <v>84</v>
      </c>
      <c r="BS3675" t="s">
        <v>85</v>
      </c>
      <c r="BY3675">
        <v>10529.09</v>
      </c>
      <c r="CC3675" t="s">
        <v>242</v>
      </c>
      <c r="CD3675">
        <v>7599</v>
      </c>
      <c r="CE3675" t="s">
        <v>96</v>
      </c>
      <c r="CI3675">
        <v>1</v>
      </c>
      <c r="CJ3675" t="s">
        <v>85</v>
      </c>
      <c r="CK3675">
        <v>21</v>
      </c>
      <c r="CL3675" t="s">
        <v>87</v>
      </c>
    </row>
    <row r="3676" spans="1:90">
      <c r="A3676" t="s">
        <v>72</v>
      </c>
      <c r="B3676" t="s">
        <v>73</v>
      </c>
      <c r="C3676" t="s">
        <v>74</v>
      </c>
      <c r="E3676" t="str">
        <f>"FES1162720321"</f>
        <v>FES1162720321</v>
      </c>
      <c r="F3676" s="3">
        <v>43769</v>
      </c>
      <c r="G3676">
        <v>202004</v>
      </c>
      <c r="H3676" t="s">
        <v>75</v>
      </c>
      <c r="I3676" t="s">
        <v>76</v>
      </c>
      <c r="J3676" t="s">
        <v>77</v>
      </c>
      <c r="K3676" t="s">
        <v>78</v>
      </c>
      <c r="L3676" t="s">
        <v>162</v>
      </c>
      <c r="M3676" t="s">
        <v>163</v>
      </c>
      <c r="N3676" t="s">
        <v>166</v>
      </c>
      <c r="O3676" t="s">
        <v>82</v>
      </c>
      <c r="P3676" t="str">
        <f>"2170712401                    "</f>
        <v xml:space="preserve">2170712401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17.04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0.8</v>
      </c>
      <c r="BJ3676">
        <v>1.3</v>
      </c>
      <c r="BK3676">
        <v>1.5</v>
      </c>
      <c r="BL3676" s="4">
        <v>98.16</v>
      </c>
      <c r="BM3676" s="4">
        <v>14.72</v>
      </c>
      <c r="BN3676" s="4">
        <v>112.88</v>
      </c>
      <c r="BO3676" s="4">
        <v>112.88</v>
      </c>
      <c r="BQ3676" t="s">
        <v>95</v>
      </c>
      <c r="BR3676" t="s">
        <v>84</v>
      </c>
      <c r="BS3676" t="s">
        <v>85</v>
      </c>
      <c r="BY3676">
        <v>6651.43</v>
      </c>
      <c r="CC3676" t="s">
        <v>163</v>
      </c>
      <c r="CD3676">
        <v>7130</v>
      </c>
      <c r="CE3676" t="s">
        <v>96</v>
      </c>
      <c r="CI3676">
        <v>1</v>
      </c>
      <c r="CJ3676" t="s">
        <v>85</v>
      </c>
      <c r="CK3676">
        <v>23</v>
      </c>
      <c r="CL3676" t="s">
        <v>87</v>
      </c>
    </row>
    <row r="3677" spans="1:90">
      <c r="A3677" t="s">
        <v>72</v>
      </c>
      <c r="B3677" t="s">
        <v>73</v>
      </c>
      <c r="C3677" t="s">
        <v>74</v>
      </c>
      <c r="E3677" t="str">
        <f>"FES1162720307"</f>
        <v>FES1162720307</v>
      </c>
      <c r="F3677" s="3">
        <v>43769</v>
      </c>
      <c r="G3677">
        <v>202004</v>
      </c>
      <c r="H3677" t="s">
        <v>75</v>
      </c>
      <c r="I3677" t="s">
        <v>76</v>
      </c>
      <c r="J3677" t="s">
        <v>77</v>
      </c>
      <c r="K3677" t="s">
        <v>78</v>
      </c>
      <c r="L3677" t="s">
        <v>92</v>
      </c>
      <c r="M3677" t="s">
        <v>93</v>
      </c>
      <c r="N3677" t="s">
        <v>2926</v>
      </c>
      <c r="O3677" t="s">
        <v>82</v>
      </c>
      <c r="P3677" t="str">
        <f>"2170711627                    "</f>
        <v xml:space="preserve">2170711627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8.7899999999999991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1.4</v>
      </c>
      <c r="BJ3677">
        <v>1.8</v>
      </c>
      <c r="BK3677">
        <v>2</v>
      </c>
      <c r="BL3677" s="4">
        <v>50.66</v>
      </c>
      <c r="BM3677" s="4">
        <v>7.6</v>
      </c>
      <c r="BN3677" s="4">
        <v>58.26</v>
      </c>
      <c r="BO3677" s="4">
        <v>58.26</v>
      </c>
      <c r="BQ3677" t="s">
        <v>192</v>
      </c>
      <c r="BR3677" t="s">
        <v>84</v>
      </c>
      <c r="BS3677" t="s">
        <v>85</v>
      </c>
      <c r="BY3677">
        <v>8770.06</v>
      </c>
      <c r="CC3677" t="s">
        <v>93</v>
      </c>
      <c r="CD3677">
        <v>7580</v>
      </c>
      <c r="CE3677" t="s">
        <v>96</v>
      </c>
      <c r="CI3677">
        <v>1</v>
      </c>
      <c r="CJ3677" t="s">
        <v>85</v>
      </c>
      <c r="CK3677">
        <v>21</v>
      </c>
      <c r="CL3677" t="s">
        <v>87</v>
      </c>
    </row>
    <row r="3678" spans="1:90">
      <c r="A3678" t="s">
        <v>72</v>
      </c>
      <c r="B3678" t="s">
        <v>73</v>
      </c>
      <c r="C3678" t="s">
        <v>74</v>
      </c>
      <c r="E3678" t="str">
        <f>"FES1162720341"</f>
        <v>FES1162720341</v>
      </c>
      <c r="F3678" s="3">
        <v>43769</v>
      </c>
      <c r="G3678">
        <v>202004</v>
      </c>
      <c r="H3678" t="s">
        <v>75</v>
      </c>
      <c r="I3678" t="s">
        <v>76</v>
      </c>
      <c r="J3678" t="s">
        <v>77</v>
      </c>
      <c r="K3678" t="s">
        <v>78</v>
      </c>
      <c r="L3678" t="s">
        <v>79</v>
      </c>
      <c r="M3678" t="s">
        <v>80</v>
      </c>
      <c r="N3678" t="s">
        <v>3418</v>
      </c>
      <c r="O3678" t="s">
        <v>82</v>
      </c>
      <c r="P3678" t="str">
        <f>"2170712636                    "</f>
        <v xml:space="preserve">2170712636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6.87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1.3</v>
      </c>
      <c r="BK3678">
        <v>1.5</v>
      </c>
      <c r="BL3678" s="4">
        <v>39.58</v>
      </c>
      <c r="BM3678" s="4">
        <v>5.94</v>
      </c>
      <c r="BN3678" s="4">
        <v>45.52</v>
      </c>
      <c r="BO3678" s="4">
        <v>45.52</v>
      </c>
      <c r="BR3678" t="s">
        <v>84</v>
      </c>
      <c r="BS3678" t="s">
        <v>85</v>
      </c>
      <c r="BY3678">
        <v>6597.36</v>
      </c>
      <c r="CC3678" t="s">
        <v>80</v>
      </c>
      <c r="CD3678">
        <v>2043</v>
      </c>
      <c r="CE3678" t="s">
        <v>96</v>
      </c>
      <c r="CI3678">
        <v>1</v>
      </c>
      <c r="CJ3678" t="s">
        <v>85</v>
      </c>
      <c r="CK3678">
        <v>22</v>
      </c>
      <c r="CL3678" t="s">
        <v>87</v>
      </c>
    </row>
    <row r="3679" spans="1:90">
      <c r="A3679" t="s">
        <v>72</v>
      </c>
      <c r="B3679" t="s">
        <v>73</v>
      </c>
      <c r="C3679" t="s">
        <v>74</v>
      </c>
      <c r="E3679" t="str">
        <f>"FES1162720326"</f>
        <v>FES1162720326</v>
      </c>
      <c r="F3679" s="3">
        <v>43769</v>
      </c>
      <c r="G3679">
        <v>202004</v>
      </c>
      <c r="H3679" t="s">
        <v>75</v>
      </c>
      <c r="I3679" t="s">
        <v>76</v>
      </c>
      <c r="J3679" t="s">
        <v>77</v>
      </c>
      <c r="K3679" t="s">
        <v>78</v>
      </c>
      <c r="L3679" t="s">
        <v>92</v>
      </c>
      <c r="M3679" t="s">
        <v>93</v>
      </c>
      <c r="N3679" t="s">
        <v>3419</v>
      </c>
      <c r="O3679" t="s">
        <v>82</v>
      </c>
      <c r="P3679" t="str">
        <f>"2170712476                    "</f>
        <v xml:space="preserve">2170712476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8.7899999999999991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0.8</v>
      </c>
      <c r="BJ3679">
        <v>1.5</v>
      </c>
      <c r="BK3679">
        <v>1.5</v>
      </c>
      <c r="BL3679" s="4">
        <v>50.66</v>
      </c>
      <c r="BM3679" s="4">
        <v>7.6</v>
      </c>
      <c r="BN3679" s="4">
        <v>58.26</v>
      </c>
      <c r="BO3679" s="4">
        <v>58.26</v>
      </c>
      <c r="BQ3679" t="s">
        <v>83</v>
      </c>
      <c r="BR3679" t="s">
        <v>84</v>
      </c>
      <c r="BS3679" t="s">
        <v>85</v>
      </c>
      <c r="BY3679">
        <v>7511.7</v>
      </c>
      <c r="CC3679" t="s">
        <v>93</v>
      </c>
      <c r="CD3679">
        <v>7500</v>
      </c>
      <c r="CE3679" t="s">
        <v>96</v>
      </c>
      <c r="CI3679">
        <v>1</v>
      </c>
      <c r="CJ3679" t="s">
        <v>85</v>
      </c>
      <c r="CK3679">
        <v>21</v>
      </c>
      <c r="CL3679" t="s">
        <v>87</v>
      </c>
    </row>
    <row r="3680" spans="1:90">
      <c r="A3680" t="s">
        <v>72</v>
      </c>
      <c r="B3680" t="s">
        <v>73</v>
      </c>
      <c r="C3680" t="s">
        <v>74</v>
      </c>
      <c r="E3680" t="str">
        <f>"FES1162720427"</f>
        <v>FES1162720427</v>
      </c>
      <c r="F3680" s="3">
        <v>43769</v>
      </c>
      <c r="G3680">
        <v>202004</v>
      </c>
      <c r="H3680" t="s">
        <v>75</v>
      </c>
      <c r="I3680" t="s">
        <v>76</v>
      </c>
      <c r="J3680" t="s">
        <v>77</v>
      </c>
      <c r="K3680" t="s">
        <v>78</v>
      </c>
      <c r="L3680" t="s">
        <v>92</v>
      </c>
      <c r="M3680" t="s">
        <v>93</v>
      </c>
      <c r="N3680" t="s">
        <v>3420</v>
      </c>
      <c r="O3680" t="s">
        <v>82</v>
      </c>
      <c r="P3680" t="str">
        <f>"2170714642                    "</f>
        <v xml:space="preserve">2170714642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8.7899999999999991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0.8</v>
      </c>
      <c r="BJ3680">
        <v>1</v>
      </c>
      <c r="BK3680">
        <v>1</v>
      </c>
      <c r="BL3680" s="4">
        <v>50.66</v>
      </c>
      <c r="BM3680" s="4">
        <v>7.6</v>
      </c>
      <c r="BN3680" s="4">
        <v>58.26</v>
      </c>
      <c r="BO3680" s="4">
        <v>58.26</v>
      </c>
      <c r="BQ3680" t="s">
        <v>101</v>
      </c>
      <c r="BR3680" t="s">
        <v>84</v>
      </c>
      <c r="BS3680" t="s">
        <v>85</v>
      </c>
      <c r="BY3680">
        <v>4904.8999999999996</v>
      </c>
      <c r="CC3680" t="s">
        <v>93</v>
      </c>
      <c r="CD3680">
        <v>7800</v>
      </c>
      <c r="CE3680" t="s">
        <v>96</v>
      </c>
      <c r="CI3680">
        <v>1</v>
      </c>
      <c r="CJ3680" t="s">
        <v>85</v>
      </c>
      <c r="CK3680">
        <v>21</v>
      </c>
      <c r="CL3680" t="s">
        <v>87</v>
      </c>
    </row>
    <row r="3681" spans="1:90">
      <c r="A3681" t="s">
        <v>72</v>
      </c>
      <c r="B3681" t="s">
        <v>73</v>
      </c>
      <c r="C3681" t="s">
        <v>74</v>
      </c>
      <c r="E3681" t="str">
        <f>"FES1162720330"</f>
        <v>FES1162720330</v>
      </c>
      <c r="F3681" s="3">
        <v>43769</v>
      </c>
      <c r="G3681">
        <v>202004</v>
      </c>
      <c r="H3681" t="s">
        <v>75</v>
      </c>
      <c r="I3681" t="s">
        <v>76</v>
      </c>
      <c r="J3681" t="s">
        <v>77</v>
      </c>
      <c r="K3681" t="s">
        <v>78</v>
      </c>
      <c r="L3681" t="s">
        <v>119</v>
      </c>
      <c r="M3681" t="s">
        <v>120</v>
      </c>
      <c r="N3681" t="s">
        <v>1917</v>
      </c>
      <c r="O3681" t="s">
        <v>82</v>
      </c>
      <c r="P3681" t="str">
        <f>"2170712552                    "</f>
        <v xml:space="preserve">2170712552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19.78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4.3</v>
      </c>
      <c r="BJ3681">
        <v>3.6</v>
      </c>
      <c r="BK3681">
        <v>4.5</v>
      </c>
      <c r="BL3681" s="4">
        <v>113.95</v>
      </c>
      <c r="BM3681" s="4">
        <v>17.09</v>
      </c>
      <c r="BN3681" s="4">
        <v>131.04</v>
      </c>
      <c r="BO3681" s="4">
        <v>131.04</v>
      </c>
      <c r="BQ3681" t="s">
        <v>83</v>
      </c>
      <c r="BR3681" t="s">
        <v>84</v>
      </c>
      <c r="BS3681" t="s">
        <v>85</v>
      </c>
      <c r="BY3681">
        <v>17856</v>
      </c>
      <c r="CC3681" t="s">
        <v>120</v>
      </c>
      <c r="CD3681">
        <v>6001</v>
      </c>
      <c r="CE3681" t="s">
        <v>86</v>
      </c>
      <c r="CI3681">
        <v>1</v>
      </c>
      <c r="CJ3681" t="s">
        <v>85</v>
      </c>
      <c r="CK3681">
        <v>21</v>
      </c>
      <c r="CL3681" t="s">
        <v>87</v>
      </c>
    </row>
    <row r="3682" spans="1:90">
      <c r="A3682" t="s">
        <v>72</v>
      </c>
      <c r="B3682" t="s">
        <v>73</v>
      </c>
      <c r="C3682" t="s">
        <v>74</v>
      </c>
      <c r="E3682" t="str">
        <f>"FES1162720450"</f>
        <v>FES1162720450</v>
      </c>
      <c r="F3682" s="3">
        <v>43769</v>
      </c>
      <c r="G3682">
        <v>202004</v>
      </c>
      <c r="H3682" t="s">
        <v>75</v>
      </c>
      <c r="I3682" t="s">
        <v>76</v>
      </c>
      <c r="J3682" t="s">
        <v>77</v>
      </c>
      <c r="K3682" t="s">
        <v>78</v>
      </c>
      <c r="L3682" t="s">
        <v>175</v>
      </c>
      <c r="M3682" t="s">
        <v>176</v>
      </c>
      <c r="N3682" t="s">
        <v>340</v>
      </c>
      <c r="O3682" t="s">
        <v>82</v>
      </c>
      <c r="P3682" t="str">
        <f>"2170714869                    "</f>
        <v xml:space="preserve">2170714869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46.13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5.6</v>
      </c>
      <c r="BJ3682">
        <v>10.199999999999999</v>
      </c>
      <c r="BK3682">
        <v>10.5</v>
      </c>
      <c r="BL3682" s="4">
        <v>265.82</v>
      </c>
      <c r="BM3682" s="4">
        <v>39.869999999999997</v>
      </c>
      <c r="BN3682" s="4">
        <v>305.69</v>
      </c>
      <c r="BO3682" s="4">
        <v>305.69</v>
      </c>
      <c r="BQ3682" t="s">
        <v>258</v>
      </c>
      <c r="BR3682" t="s">
        <v>84</v>
      </c>
      <c r="BS3682" t="s">
        <v>85</v>
      </c>
      <c r="BY3682">
        <v>51225.599999999999</v>
      </c>
      <c r="CC3682" t="s">
        <v>176</v>
      </c>
      <c r="CD3682">
        <v>4000</v>
      </c>
      <c r="CE3682" t="s">
        <v>86</v>
      </c>
      <c r="CI3682">
        <v>1</v>
      </c>
      <c r="CJ3682" t="s">
        <v>85</v>
      </c>
      <c r="CK3682">
        <v>21</v>
      </c>
      <c r="CL3682" t="s">
        <v>87</v>
      </c>
    </row>
    <row r="3683" spans="1:90">
      <c r="A3683" t="s">
        <v>72</v>
      </c>
      <c r="B3683" t="s">
        <v>73</v>
      </c>
      <c r="C3683" t="s">
        <v>74</v>
      </c>
      <c r="E3683" t="str">
        <f>"FES1162720544"</f>
        <v>FES1162720544</v>
      </c>
      <c r="F3683" s="3">
        <v>43769</v>
      </c>
      <c r="G3683">
        <v>202004</v>
      </c>
      <c r="H3683" t="s">
        <v>75</v>
      </c>
      <c r="I3683" t="s">
        <v>76</v>
      </c>
      <c r="J3683" t="s">
        <v>77</v>
      </c>
      <c r="K3683" t="s">
        <v>78</v>
      </c>
      <c r="L3683" t="s">
        <v>2178</v>
      </c>
      <c r="M3683" t="s">
        <v>2179</v>
      </c>
      <c r="N3683" t="s">
        <v>2551</v>
      </c>
      <c r="O3683" t="s">
        <v>82</v>
      </c>
      <c r="P3683" t="str">
        <f>"2170714965                    "</f>
        <v xml:space="preserve">2170714965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17.579999999999998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3</v>
      </c>
      <c r="BJ3683">
        <v>4</v>
      </c>
      <c r="BK3683">
        <v>4</v>
      </c>
      <c r="BL3683" s="4">
        <v>101.29</v>
      </c>
      <c r="BM3683" s="4">
        <v>15.19</v>
      </c>
      <c r="BN3683" s="4">
        <v>116.48</v>
      </c>
      <c r="BO3683" s="4">
        <v>116.48</v>
      </c>
      <c r="BQ3683" t="s">
        <v>101</v>
      </c>
      <c r="BR3683" t="s">
        <v>84</v>
      </c>
      <c r="BS3683" t="s">
        <v>85</v>
      </c>
      <c r="BY3683">
        <v>19815.939999999999</v>
      </c>
      <c r="CC3683" t="s">
        <v>2179</v>
      </c>
      <c r="CD3683">
        <v>3310</v>
      </c>
      <c r="CE3683" t="s">
        <v>86</v>
      </c>
      <c r="CI3683">
        <v>1</v>
      </c>
      <c r="CJ3683" t="s">
        <v>85</v>
      </c>
      <c r="CK3683">
        <v>21</v>
      </c>
      <c r="CL3683" t="s">
        <v>87</v>
      </c>
    </row>
    <row r="3684" spans="1:90">
      <c r="A3684" t="s">
        <v>72</v>
      </c>
      <c r="B3684" t="s">
        <v>73</v>
      </c>
      <c r="C3684" t="s">
        <v>74</v>
      </c>
      <c r="E3684" t="str">
        <f>"FES1162720579"</f>
        <v>FES1162720579</v>
      </c>
      <c r="F3684" s="3">
        <v>43769</v>
      </c>
      <c r="G3684">
        <v>202004</v>
      </c>
      <c r="H3684" t="s">
        <v>75</v>
      </c>
      <c r="I3684" t="s">
        <v>76</v>
      </c>
      <c r="J3684" t="s">
        <v>77</v>
      </c>
      <c r="K3684" t="s">
        <v>78</v>
      </c>
      <c r="L3684" t="s">
        <v>1570</v>
      </c>
      <c r="M3684" t="s">
        <v>1571</v>
      </c>
      <c r="N3684" t="s">
        <v>1572</v>
      </c>
      <c r="O3684" t="s">
        <v>82</v>
      </c>
      <c r="P3684" t="str">
        <f>"2170713322                    "</f>
        <v xml:space="preserve">2170713322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12.36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1</v>
      </c>
      <c r="BK3684">
        <v>1</v>
      </c>
      <c r="BL3684" s="4">
        <v>71.239999999999995</v>
      </c>
      <c r="BM3684" s="4">
        <v>10.69</v>
      </c>
      <c r="BN3684" s="4">
        <v>81.93</v>
      </c>
      <c r="BO3684" s="4">
        <v>81.93</v>
      </c>
      <c r="BQ3684" t="s">
        <v>83</v>
      </c>
      <c r="BR3684" t="s">
        <v>84</v>
      </c>
      <c r="BS3684" t="s">
        <v>85</v>
      </c>
      <c r="BY3684">
        <v>4997.68</v>
      </c>
      <c r="CC3684" t="s">
        <v>1571</v>
      </c>
      <c r="CD3684">
        <v>2410</v>
      </c>
      <c r="CE3684" t="s">
        <v>96</v>
      </c>
      <c r="CI3684">
        <v>1</v>
      </c>
      <c r="CJ3684" t="s">
        <v>85</v>
      </c>
      <c r="CK3684">
        <v>24</v>
      </c>
      <c r="CL3684" t="s">
        <v>87</v>
      </c>
    </row>
    <row r="3685" spans="1:90">
      <c r="A3685" t="s">
        <v>72</v>
      </c>
      <c r="B3685" t="s">
        <v>73</v>
      </c>
      <c r="C3685" t="s">
        <v>74</v>
      </c>
      <c r="E3685" t="str">
        <f>"FES1162720538"</f>
        <v>FES1162720538</v>
      </c>
      <c r="F3685" s="3">
        <v>43769</v>
      </c>
      <c r="G3685">
        <v>202004</v>
      </c>
      <c r="H3685" t="s">
        <v>75</v>
      </c>
      <c r="I3685" t="s">
        <v>76</v>
      </c>
      <c r="J3685" t="s">
        <v>77</v>
      </c>
      <c r="K3685" t="s">
        <v>78</v>
      </c>
      <c r="L3685" t="s">
        <v>175</v>
      </c>
      <c r="M3685" t="s">
        <v>176</v>
      </c>
      <c r="N3685" t="s">
        <v>177</v>
      </c>
      <c r="O3685" t="s">
        <v>82</v>
      </c>
      <c r="P3685" t="str">
        <f>"2170714959                    "</f>
        <v xml:space="preserve">2170714959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10.99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1.3</v>
      </c>
      <c r="BJ3685">
        <v>2.2000000000000002</v>
      </c>
      <c r="BK3685">
        <v>2.5</v>
      </c>
      <c r="BL3685" s="4">
        <v>63.32</v>
      </c>
      <c r="BM3685" s="4">
        <v>9.5</v>
      </c>
      <c r="BN3685" s="4">
        <v>72.819999999999993</v>
      </c>
      <c r="BO3685" s="4">
        <v>72.819999999999993</v>
      </c>
      <c r="BQ3685" t="s">
        <v>83</v>
      </c>
      <c r="BR3685" t="s">
        <v>84</v>
      </c>
      <c r="BS3685" t="s">
        <v>85</v>
      </c>
      <c r="BY3685">
        <v>10900.82</v>
      </c>
      <c r="CC3685" t="s">
        <v>176</v>
      </c>
      <c r="CD3685">
        <v>4052</v>
      </c>
      <c r="CE3685" t="s">
        <v>86</v>
      </c>
      <c r="CI3685">
        <v>1</v>
      </c>
      <c r="CJ3685" t="s">
        <v>85</v>
      </c>
      <c r="CK3685">
        <v>21</v>
      </c>
      <c r="CL3685" t="s">
        <v>87</v>
      </c>
    </row>
    <row r="3686" spans="1:90">
      <c r="A3686" t="s">
        <v>72</v>
      </c>
      <c r="B3686" t="s">
        <v>73</v>
      </c>
      <c r="C3686" t="s">
        <v>74</v>
      </c>
      <c r="E3686" t="str">
        <f>"FES1162720567"</f>
        <v>FES1162720567</v>
      </c>
      <c r="F3686" s="3">
        <v>43769</v>
      </c>
      <c r="G3686">
        <v>202004</v>
      </c>
      <c r="H3686" t="s">
        <v>75</v>
      </c>
      <c r="I3686" t="s">
        <v>76</v>
      </c>
      <c r="J3686" t="s">
        <v>77</v>
      </c>
      <c r="K3686" t="s">
        <v>78</v>
      </c>
      <c r="L3686" t="s">
        <v>695</v>
      </c>
      <c r="M3686" t="s">
        <v>696</v>
      </c>
      <c r="N3686" t="s">
        <v>2338</v>
      </c>
      <c r="O3686" t="s">
        <v>82</v>
      </c>
      <c r="P3686" t="str">
        <f>"21707136043                   "</f>
        <v xml:space="preserve">21707136043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6.87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0.9</v>
      </c>
      <c r="BJ3686">
        <v>0.6</v>
      </c>
      <c r="BK3686">
        <v>1</v>
      </c>
      <c r="BL3686" s="4">
        <v>39.58</v>
      </c>
      <c r="BM3686" s="4">
        <v>5.94</v>
      </c>
      <c r="BN3686" s="4">
        <v>45.52</v>
      </c>
      <c r="BO3686" s="4">
        <v>45.52</v>
      </c>
      <c r="BR3686" t="s">
        <v>84</v>
      </c>
      <c r="BS3686" s="3">
        <v>43770</v>
      </c>
      <c r="BT3686" s="5">
        <v>0.32569444444444445</v>
      </c>
      <c r="BU3686" t="s">
        <v>2388</v>
      </c>
      <c r="BV3686" t="s">
        <v>90</v>
      </c>
      <c r="BY3686">
        <v>2924.18</v>
      </c>
      <c r="CA3686" t="s">
        <v>1948</v>
      </c>
      <c r="CC3686" t="s">
        <v>696</v>
      </c>
      <c r="CD3686">
        <v>2194</v>
      </c>
      <c r="CE3686" t="s">
        <v>96</v>
      </c>
      <c r="CI3686">
        <v>1</v>
      </c>
      <c r="CJ3686">
        <v>1</v>
      </c>
      <c r="CK3686">
        <v>22</v>
      </c>
      <c r="CL3686" t="s">
        <v>87</v>
      </c>
    </row>
    <row r="3687" spans="1:90">
      <c r="A3687" t="s">
        <v>72</v>
      </c>
      <c r="B3687" t="s">
        <v>73</v>
      </c>
      <c r="C3687" t="s">
        <v>74</v>
      </c>
      <c r="E3687" t="str">
        <f>"FES1162720594"</f>
        <v>FES1162720594</v>
      </c>
      <c r="F3687" s="3">
        <v>43769</v>
      </c>
      <c r="G3687">
        <v>202004</v>
      </c>
      <c r="H3687" t="s">
        <v>75</v>
      </c>
      <c r="I3687" t="s">
        <v>76</v>
      </c>
      <c r="J3687" t="s">
        <v>77</v>
      </c>
      <c r="K3687" t="s">
        <v>78</v>
      </c>
      <c r="L3687" t="s">
        <v>479</v>
      </c>
      <c r="M3687" t="s">
        <v>480</v>
      </c>
      <c r="N3687" t="s">
        <v>1022</v>
      </c>
      <c r="O3687" t="s">
        <v>82</v>
      </c>
      <c r="P3687" t="str">
        <f>"2170713300                    "</f>
        <v xml:space="preserve">2170713300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12.36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0.7</v>
      </c>
      <c r="BJ3687">
        <v>0.5</v>
      </c>
      <c r="BK3687">
        <v>1</v>
      </c>
      <c r="BL3687" s="4">
        <v>71.239999999999995</v>
      </c>
      <c r="BM3687" s="4">
        <v>10.69</v>
      </c>
      <c r="BN3687" s="4">
        <v>81.93</v>
      </c>
      <c r="BO3687" s="4">
        <v>81.93</v>
      </c>
      <c r="BQ3687" t="s">
        <v>83</v>
      </c>
      <c r="BR3687" t="s">
        <v>84</v>
      </c>
      <c r="BS3687" t="s">
        <v>85</v>
      </c>
      <c r="BY3687">
        <v>2305.08</v>
      </c>
      <c r="CC3687" t="s">
        <v>480</v>
      </c>
      <c r="CD3687">
        <v>1961</v>
      </c>
      <c r="CE3687" t="s">
        <v>96</v>
      </c>
      <c r="CI3687">
        <v>1</v>
      </c>
      <c r="CJ3687" t="s">
        <v>85</v>
      </c>
      <c r="CK3687">
        <v>24</v>
      </c>
      <c r="CL3687" t="s">
        <v>87</v>
      </c>
    </row>
    <row r="3688" spans="1:90">
      <c r="A3688" t="s">
        <v>72</v>
      </c>
      <c r="B3688" t="s">
        <v>73</v>
      </c>
      <c r="C3688" t="s">
        <v>74</v>
      </c>
      <c r="E3688" t="str">
        <f>"FES1162720367"</f>
        <v>FES1162720367</v>
      </c>
      <c r="F3688" s="3">
        <v>43769</v>
      </c>
      <c r="G3688">
        <v>202004</v>
      </c>
      <c r="H3688" t="s">
        <v>75</v>
      </c>
      <c r="I3688" t="s">
        <v>76</v>
      </c>
      <c r="J3688" t="s">
        <v>77</v>
      </c>
      <c r="K3688" t="s">
        <v>78</v>
      </c>
      <c r="L3688" t="s">
        <v>162</v>
      </c>
      <c r="M3688" t="s">
        <v>163</v>
      </c>
      <c r="N3688" t="s">
        <v>164</v>
      </c>
      <c r="O3688" t="s">
        <v>82</v>
      </c>
      <c r="P3688" t="str">
        <f>"2170712950                    "</f>
        <v xml:space="preserve">2170712950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17.04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1.7</v>
      </c>
      <c r="BK3688">
        <v>2</v>
      </c>
      <c r="BL3688" s="4">
        <v>98.16</v>
      </c>
      <c r="BM3688" s="4">
        <v>14.72</v>
      </c>
      <c r="BN3688" s="4">
        <v>112.88</v>
      </c>
      <c r="BO3688" s="4">
        <v>112.88</v>
      </c>
      <c r="BQ3688" t="s">
        <v>83</v>
      </c>
      <c r="BR3688" t="s">
        <v>84</v>
      </c>
      <c r="BS3688" t="s">
        <v>85</v>
      </c>
      <c r="BY3688">
        <v>8533.76</v>
      </c>
      <c r="CC3688" t="s">
        <v>163</v>
      </c>
      <c r="CD3688">
        <v>7130</v>
      </c>
      <c r="CE3688" t="s">
        <v>96</v>
      </c>
      <c r="CI3688">
        <v>1</v>
      </c>
      <c r="CJ3688" t="s">
        <v>85</v>
      </c>
      <c r="CK3688">
        <v>23</v>
      </c>
      <c r="CL3688" t="s">
        <v>87</v>
      </c>
    </row>
    <row r="3689" spans="1:90">
      <c r="A3689" t="s">
        <v>72</v>
      </c>
      <c r="B3689" t="s">
        <v>73</v>
      </c>
      <c r="C3689" t="s">
        <v>74</v>
      </c>
      <c r="E3689" t="str">
        <f>"FES1162720417"</f>
        <v>FES1162720417</v>
      </c>
      <c r="F3689" s="3">
        <v>43769</v>
      </c>
      <c r="G3689">
        <v>202004</v>
      </c>
      <c r="H3689" t="s">
        <v>75</v>
      </c>
      <c r="I3689" t="s">
        <v>76</v>
      </c>
      <c r="J3689" t="s">
        <v>77</v>
      </c>
      <c r="K3689" t="s">
        <v>78</v>
      </c>
      <c r="L3689" t="s">
        <v>119</v>
      </c>
      <c r="M3689" t="s">
        <v>120</v>
      </c>
      <c r="N3689" t="s">
        <v>220</v>
      </c>
      <c r="O3689" t="s">
        <v>82</v>
      </c>
      <c r="P3689" t="str">
        <f>"2170712835                    "</f>
        <v xml:space="preserve">2170712835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8.7899999999999991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0.8</v>
      </c>
      <c r="BJ3689">
        <v>1.5</v>
      </c>
      <c r="BK3689">
        <v>1.5</v>
      </c>
      <c r="BL3689" s="4">
        <v>50.66</v>
      </c>
      <c r="BM3689" s="4">
        <v>7.6</v>
      </c>
      <c r="BN3689" s="4">
        <v>58.26</v>
      </c>
      <c r="BO3689" s="4">
        <v>58.26</v>
      </c>
      <c r="BQ3689" t="s">
        <v>95</v>
      </c>
      <c r="BR3689" t="s">
        <v>84</v>
      </c>
      <c r="BS3689" t="s">
        <v>85</v>
      </c>
      <c r="BY3689">
        <v>7471.62</v>
      </c>
      <c r="CC3689" t="s">
        <v>120</v>
      </c>
      <c r="CD3689">
        <v>6001</v>
      </c>
      <c r="CE3689" t="s">
        <v>96</v>
      </c>
      <c r="CI3689">
        <v>1</v>
      </c>
      <c r="CJ3689" t="s">
        <v>85</v>
      </c>
      <c r="CK3689">
        <v>21</v>
      </c>
      <c r="CL3689" t="s">
        <v>87</v>
      </c>
    </row>
    <row r="3690" spans="1:90">
      <c r="A3690" t="s">
        <v>72</v>
      </c>
      <c r="B3690" t="s">
        <v>73</v>
      </c>
      <c r="C3690" t="s">
        <v>74</v>
      </c>
      <c r="E3690" t="str">
        <f>"FES1162720396"</f>
        <v>FES1162720396</v>
      </c>
      <c r="F3690" s="3">
        <v>43769</v>
      </c>
      <c r="G3690">
        <v>202004</v>
      </c>
      <c r="H3690" t="s">
        <v>75</v>
      </c>
      <c r="I3690" t="s">
        <v>76</v>
      </c>
      <c r="J3690" t="s">
        <v>77</v>
      </c>
      <c r="K3690" t="s">
        <v>78</v>
      </c>
      <c r="L3690" t="s">
        <v>215</v>
      </c>
      <c r="M3690" t="s">
        <v>216</v>
      </c>
      <c r="N3690" t="s">
        <v>850</v>
      </c>
      <c r="O3690" t="s">
        <v>82</v>
      </c>
      <c r="P3690" t="str">
        <f>"2170714468                    "</f>
        <v xml:space="preserve">2170714468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10.99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2.1</v>
      </c>
      <c r="BJ3690">
        <v>1</v>
      </c>
      <c r="BK3690">
        <v>2.5</v>
      </c>
      <c r="BL3690" s="4">
        <v>63.32</v>
      </c>
      <c r="BM3690" s="4">
        <v>9.5</v>
      </c>
      <c r="BN3690" s="4">
        <v>72.819999999999993</v>
      </c>
      <c r="BO3690" s="4">
        <v>72.819999999999993</v>
      </c>
      <c r="BQ3690" t="s">
        <v>83</v>
      </c>
      <c r="BR3690" t="s">
        <v>84</v>
      </c>
      <c r="BS3690" t="s">
        <v>85</v>
      </c>
      <c r="BY3690">
        <v>4780.88</v>
      </c>
      <c r="CC3690" t="s">
        <v>216</v>
      </c>
      <c r="CD3690">
        <v>3201</v>
      </c>
      <c r="CE3690" t="s">
        <v>86</v>
      </c>
      <c r="CI3690">
        <v>1</v>
      </c>
      <c r="CJ3690" t="s">
        <v>85</v>
      </c>
      <c r="CK3690">
        <v>21</v>
      </c>
      <c r="CL3690" t="s">
        <v>87</v>
      </c>
    </row>
    <row r="3691" spans="1:90">
      <c r="A3691" t="s">
        <v>72</v>
      </c>
      <c r="B3691" t="s">
        <v>73</v>
      </c>
      <c r="C3691" t="s">
        <v>74</v>
      </c>
      <c r="E3691" t="str">
        <f>"FES1162720310"</f>
        <v>FES1162720310</v>
      </c>
      <c r="F3691" s="3">
        <v>43769</v>
      </c>
      <c r="G3691">
        <v>202004</v>
      </c>
      <c r="H3691" t="s">
        <v>75</v>
      </c>
      <c r="I3691" t="s">
        <v>76</v>
      </c>
      <c r="J3691" t="s">
        <v>77</v>
      </c>
      <c r="K3691" t="s">
        <v>78</v>
      </c>
      <c r="L3691" t="s">
        <v>215</v>
      </c>
      <c r="M3691" t="s">
        <v>216</v>
      </c>
      <c r="N3691" t="s">
        <v>384</v>
      </c>
      <c r="O3691" t="s">
        <v>82</v>
      </c>
      <c r="P3691" t="str">
        <f>"2170711977                    "</f>
        <v xml:space="preserve">2170711977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81.28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18.399999999999999</v>
      </c>
      <c r="BJ3691">
        <v>10.7</v>
      </c>
      <c r="BK3691">
        <v>18.5</v>
      </c>
      <c r="BL3691" s="4">
        <v>468.33</v>
      </c>
      <c r="BM3691" s="4">
        <v>70.25</v>
      </c>
      <c r="BN3691" s="4">
        <v>538.58000000000004</v>
      </c>
      <c r="BO3691" s="4">
        <v>538.58000000000004</v>
      </c>
      <c r="BQ3691" t="s">
        <v>95</v>
      </c>
      <c r="BR3691" t="s">
        <v>84</v>
      </c>
      <c r="BS3691" t="s">
        <v>85</v>
      </c>
      <c r="BY3691">
        <v>53578.559999999998</v>
      </c>
      <c r="CC3691" t="s">
        <v>216</v>
      </c>
      <c r="CD3691">
        <v>3201</v>
      </c>
      <c r="CE3691" t="s">
        <v>86</v>
      </c>
      <c r="CI3691">
        <v>1</v>
      </c>
      <c r="CJ3691" t="s">
        <v>85</v>
      </c>
      <c r="CK3691">
        <v>21</v>
      </c>
      <c r="CL3691" t="s">
        <v>87</v>
      </c>
    </row>
    <row r="3692" spans="1:90">
      <c r="A3692" t="s">
        <v>72</v>
      </c>
      <c r="B3692" t="s">
        <v>73</v>
      </c>
      <c r="C3692" t="s">
        <v>74</v>
      </c>
      <c r="E3692" t="str">
        <f>"FES1162720380"</f>
        <v>FES1162720380</v>
      </c>
      <c r="F3692" s="3">
        <v>43769</v>
      </c>
      <c r="G3692">
        <v>202004</v>
      </c>
      <c r="H3692" t="s">
        <v>75</v>
      </c>
      <c r="I3692" t="s">
        <v>76</v>
      </c>
      <c r="J3692" t="s">
        <v>77</v>
      </c>
      <c r="K3692" t="s">
        <v>78</v>
      </c>
      <c r="L3692" t="s">
        <v>326</v>
      </c>
      <c r="M3692" t="s">
        <v>327</v>
      </c>
      <c r="N3692" t="s">
        <v>336</v>
      </c>
      <c r="O3692" t="s">
        <v>82</v>
      </c>
      <c r="P3692" t="str">
        <f>"2170713330                    "</f>
        <v xml:space="preserve">2170713330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28.56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3.9</v>
      </c>
      <c r="BJ3692">
        <v>6.3</v>
      </c>
      <c r="BK3692">
        <v>6.5</v>
      </c>
      <c r="BL3692" s="4">
        <v>164.57</v>
      </c>
      <c r="BM3692" s="4">
        <v>24.69</v>
      </c>
      <c r="BN3692" s="4">
        <v>189.26</v>
      </c>
      <c r="BO3692" s="4">
        <v>189.26</v>
      </c>
      <c r="BQ3692" t="s">
        <v>95</v>
      </c>
      <c r="BR3692" t="s">
        <v>84</v>
      </c>
      <c r="BS3692" s="3">
        <v>43770</v>
      </c>
      <c r="BT3692" s="5">
        <v>0.32222222222222224</v>
      </c>
      <c r="BU3692" t="s">
        <v>622</v>
      </c>
      <c r="BV3692" t="s">
        <v>90</v>
      </c>
      <c r="BY3692">
        <v>31605.63</v>
      </c>
      <c r="CA3692" t="s">
        <v>669</v>
      </c>
      <c r="CC3692" t="s">
        <v>327</v>
      </c>
      <c r="CD3692">
        <v>6230</v>
      </c>
      <c r="CE3692" t="s">
        <v>86</v>
      </c>
      <c r="CI3692">
        <v>1</v>
      </c>
      <c r="CJ3692">
        <v>1</v>
      </c>
      <c r="CK3692">
        <v>21</v>
      </c>
      <c r="CL3692" t="s">
        <v>87</v>
      </c>
    </row>
    <row r="3693" spans="1:90">
      <c r="A3693" t="s">
        <v>72</v>
      </c>
      <c r="B3693" t="s">
        <v>73</v>
      </c>
      <c r="C3693" t="s">
        <v>74</v>
      </c>
      <c r="E3693" t="str">
        <f>"FES1162720353"</f>
        <v>FES1162720353</v>
      </c>
      <c r="F3693" s="3">
        <v>43769</v>
      </c>
      <c r="G3693">
        <v>202004</v>
      </c>
      <c r="H3693" t="s">
        <v>75</v>
      </c>
      <c r="I3693" t="s">
        <v>76</v>
      </c>
      <c r="J3693" t="s">
        <v>77</v>
      </c>
      <c r="K3693" t="s">
        <v>78</v>
      </c>
      <c r="L3693" t="s">
        <v>282</v>
      </c>
      <c r="M3693" t="s">
        <v>283</v>
      </c>
      <c r="N3693" t="s">
        <v>2269</v>
      </c>
      <c r="O3693" t="s">
        <v>82</v>
      </c>
      <c r="P3693" t="str">
        <f>"2170712810                    "</f>
        <v xml:space="preserve">2170712810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6.87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1.8</v>
      </c>
      <c r="BJ3693">
        <v>1.1000000000000001</v>
      </c>
      <c r="BK3693">
        <v>2</v>
      </c>
      <c r="BL3693" s="4">
        <v>39.58</v>
      </c>
      <c r="BM3693" s="4">
        <v>5.94</v>
      </c>
      <c r="BN3693" s="4">
        <v>45.52</v>
      </c>
      <c r="BO3693" s="4">
        <v>45.52</v>
      </c>
      <c r="BQ3693" t="s">
        <v>83</v>
      </c>
      <c r="BR3693" t="s">
        <v>84</v>
      </c>
      <c r="BS3693" t="s">
        <v>85</v>
      </c>
      <c r="BY3693">
        <v>5568.7</v>
      </c>
      <c r="CC3693" t="s">
        <v>283</v>
      </c>
      <c r="CD3693">
        <v>1540</v>
      </c>
      <c r="CE3693" t="s">
        <v>86</v>
      </c>
      <c r="CI3693">
        <v>1</v>
      </c>
      <c r="CJ3693" t="s">
        <v>85</v>
      </c>
      <c r="CK3693">
        <v>22</v>
      </c>
      <c r="CL3693" t="s">
        <v>87</v>
      </c>
    </row>
    <row r="3694" spans="1:90">
      <c r="A3694" t="s">
        <v>72</v>
      </c>
      <c r="B3694" t="s">
        <v>73</v>
      </c>
      <c r="C3694" t="s">
        <v>74</v>
      </c>
      <c r="E3694" t="str">
        <f>"FES1162720443"</f>
        <v>FES1162720443</v>
      </c>
      <c r="F3694" s="3">
        <v>43769</v>
      </c>
      <c r="G3694">
        <v>202004</v>
      </c>
      <c r="H3694" t="s">
        <v>75</v>
      </c>
      <c r="I3694" t="s">
        <v>76</v>
      </c>
      <c r="J3694" t="s">
        <v>77</v>
      </c>
      <c r="K3694" t="s">
        <v>78</v>
      </c>
      <c r="L3694" t="s">
        <v>75</v>
      </c>
      <c r="M3694" t="s">
        <v>76</v>
      </c>
      <c r="N3694" t="s">
        <v>846</v>
      </c>
      <c r="O3694" t="s">
        <v>82</v>
      </c>
      <c r="P3694" t="str">
        <f>"2170711145                    "</f>
        <v xml:space="preserve">2170711145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8.52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3</v>
      </c>
      <c r="BJ3694">
        <v>1.3</v>
      </c>
      <c r="BK3694">
        <v>3</v>
      </c>
      <c r="BL3694" s="4">
        <v>49.07</v>
      </c>
      <c r="BM3694" s="4">
        <v>7.36</v>
      </c>
      <c r="BN3694" s="4">
        <v>56.43</v>
      </c>
      <c r="BO3694" s="4">
        <v>56.43</v>
      </c>
      <c r="BQ3694" t="s">
        <v>95</v>
      </c>
      <c r="BR3694" t="s">
        <v>84</v>
      </c>
      <c r="BS3694" t="s">
        <v>85</v>
      </c>
      <c r="BY3694">
        <v>6375.71</v>
      </c>
      <c r="CC3694" t="s">
        <v>76</v>
      </c>
      <c r="CD3694">
        <v>1645</v>
      </c>
      <c r="CE3694" t="s">
        <v>86</v>
      </c>
      <c r="CI3694">
        <v>1</v>
      </c>
      <c r="CJ3694" t="s">
        <v>85</v>
      </c>
      <c r="CK3694">
        <v>22</v>
      </c>
      <c r="CL3694" t="s">
        <v>87</v>
      </c>
    </row>
    <row r="3695" spans="1:90">
      <c r="A3695" t="s">
        <v>72</v>
      </c>
      <c r="B3695" t="s">
        <v>73</v>
      </c>
      <c r="C3695" t="s">
        <v>74</v>
      </c>
      <c r="E3695" t="str">
        <f>"FES1162720452"</f>
        <v>FES1162720452</v>
      </c>
      <c r="F3695" s="3">
        <v>43769</v>
      </c>
      <c r="G3695">
        <v>202004</v>
      </c>
      <c r="H3695" t="s">
        <v>75</v>
      </c>
      <c r="I3695" t="s">
        <v>76</v>
      </c>
      <c r="J3695" t="s">
        <v>77</v>
      </c>
      <c r="K3695" t="s">
        <v>78</v>
      </c>
      <c r="L3695" t="s">
        <v>1172</v>
      </c>
      <c r="M3695" t="s">
        <v>1173</v>
      </c>
      <c r="N3695" t="s">
        <v>2668</v>
      </c>
      <c r="O3695" t="s">
        <v>82</v>
      </c>
      <c r="P3695" t="str">
        <f>"2170714872                    "</f>
        <v xml:space="preserve">2170714872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15.38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2.2999999999999998</v>
      </c>
      <c r="BJ3695">
        <v>0.7</v>
      </c>
      <c r="BK3695">
        <v>2.5</v>
      </c>
      <c r="BL3695" s="4">
        <v>88.6</v>
      </c>
      <c r="BM3695" s="4">
        <v>13.29</v>
      </c>
      <c r="BN3695" s="4">
        <v>101.89</v>
      </c>
      <c r="BO3695" s="4">
        <v>101.89</v>
      </c>
      <c r="BQ3695" t="s">
        <v>83</v>
      </c>
      <c r="BR3695" t="s">
        <v>84</v>
      </c>
      <c r="BS3695" t="s">
        <v>85</v>
      </c>
      <c r="BY3695">
        <v>3562.65</v>
      </c>
      <c r="CC3695" t="s">
        <v>1173</v>
      </c>
      <c r="CD3695">
        <v>1759</v>
      </c>
      <c r="CE3695" t="s">
        <v>86</v>
      </c>
      <c r="CI3695">
        <v>1</v>
      </c>
      <c r="CJ3695" t="s">
        <v>85</v>
      </c>
      <c r="CK3695">
        <v>24</v>
      </c>
      <c r="CL3695" t="s">
        <v>87</v>
      </c>
    </row>
    <row r="3696" spans="1:90">
      <c r="A3696" t="s">
        <v>72</v>
      </c>
      <c r="B3696" t="s">
        <v>73</v>
      </c>
      <c r="C3696" t="s">
        <v>74</v>
      </c>
      <c r="E3696" t="str">
        <f>"FES1162720395"</f>
        <v>FES1162720395</v>
      </c>
      <c r="F3696" s="3">
        <v>43769</v>
      </c>
      <c r="G3696">
        <v>202004</v>
      </c>
      <c r="H3696" t="s">
        <v>75</v>
      </c>
      <c r="I3696" t="s">
        <v>76</v>
      </c>
      <c r="J3696" t="s">
        <v>77</v>
      </c>
      <c r="K3696" t="s">
        <v>78</v>
      </c>
      <c r="L3696" t="s">
        <v>92</v>
      </c>
      <c r="M3696" t="s">
        <v>93</v>
      </c>
      <c r="N3696" t="s">
        <v>2219</v>
      </c>
      <c r="O3696" t="s">
        <v>82</v>
      </c>
      <c r="P3696" t="str">
        <f>"2170714466                    "</f>
        <v xml:space="preserve">2170714466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8.7899999999999991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1</v>
      </c>
      <c r="BK3696">
        <v>1</v>
      </c>
      <c r="BL3696" s="4">
        <v>50.66</v>
      </c>
      <c r="BM3696" s="4">
        <v>7.6</v>
      </c>
      <c r="BN3696" s="4">
        <v>58.26</v>
      </c>
      <c r="BO3696" s="4">
        <v>58.26</v>
      </c>
      <c r="BQ3696" t="s">
        <v>95</v>
      </c>
      <c r="BR3696" t="s">
        <v>84</v>
      </c>
      <c r="BS3696" s="3">
        <v>43770</v>
      </c>
      <c r="BT3696" s="5">
        <v>0.31527777777777777</v>
      </c>
      <c r="BU3696" t="s">
        <v>3421</v>
      </c>
      <c r="BV3696" t="s">
        <v>90</v>
      </c>
      <c r="BY3696">
        <v>4919.04</v>
      </c>
      <c r="CA3696" t="s">
        <v>900</v>
      </c>
      <c r="CC3696" t="s">
        <v>93</v>
      </c>
      <c r="CD3696">
        <v>7530</v>
      </c>
      <c r="CE3696" t="s">
        <v>96</v>
      </c>
      <c r="CI3696">
        <v>1</v>
      </c>
      <c r="CJ3696">
        <v>1</v>
      </c>
      <c r="CK3696">
        <v>21</v>
      </c>
      <c r="CL3696" t="s">
        <v>87</v>
      </c>
    </row>
    <row r="3697" spans="1:90">
      <c r="A3697" t="s">
        <v>72</v>
      </c>
      <c r="B3697" t="s">
        <v>73</v>
      </c>
      <c r="C3697" t="s">
        <v>74</v>
      </c>
      <c r="E3697" t="str">
        <f>"FES1162720420"</f>
        <v>FES1162720420</v>
      </c>
      <c r="F3697" s="3">
        <v>43769</v>
      </c>
      <c r="G3697">
        <v>202004</v>
      </c>
      <c r="H3697" t="s">
        <v>75</v>
      </c>
      <c r="I3697" t="s">
        <v>76</v>
      </c>
      <c r="J3697" t="s">
        <v>77</v>
      </c>
      <c r="K3697" t="s">
        <v>78</v>
      </c>
      <c r="L3697" t="s">
        <v>114</v>
      </c>
      <c r="M3697" t="s">
        <v>115</v>
      </c>
      <c r="N3697" t="s">
        <v>3012</v>
      </c>
      <c r="O3697" t="s">
        <v>82</v>
      </c>
      <c r="P3697" t="str">
        <f>"2170714836                    "</f>
        <v xml:space="preserve">2170714836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8.7899999999999991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0.7</v>
      </c>
      <c r="BJ3697">
        <v>0.6</v>
      </c>
      <c r="BK3697">
        <v>1</v>
      </c>
      <c r="BL3697" s="4">
        <v>50.66</v>
      </c>
      <c r="BM3697" s="4">
        <v>7.6</v>
      </c>
      <c r="BN3697" s="4">
        <v>58.26</v>
      </c>
      <c r="BO3697" s="4">
        <v>58.26</v>
      </c>
      <c r="BQ3697" t="s">
        <v>95</v>
      </c>
      <c r="BR3697" t="s">
        <v>84</v>
      </c>
      <c r="BS3697" t="s">
        <v>85</v>
      </c>
      <c r="BY3697">
        <v>2925.88</v>
      </c>
      <c r="CC3697" t="s">
        <v>115</v>
      </c>
      <c r="CD3697">
        <v>200</v>
      </c>
      <c r="CE3697" t="s">
        <v>96</v>
      </c>
      <c r="CI3697">
        <v>1</v>
      </c>
      <c r="CJ3697" t="s">
        <v>85</v>
      </c>
      <c r="CK3697">
        <v>21</v>
      </c>
      <c r="CL3697" t="s">
        <v>87</v>
      </c>
    </row>
    <row r="3698" spans="1:90">
      <c r="A3698" t="s">
        <v>72</v>
      </c>
      <c r="B3698" t="s">
        <v>73</v>
      </c>
      <c r="C3698" t="s">
        <v>74</v>
      </c>
      <c r="E3698" t="str">
        <f>"FES1162720360"</f>
        <v>FES1162720360</v>
      </c>
      <c r="F3698" s="3">
        <v>43769</v>
      </c>
      <c r="G3698">
        <v>202004</v>
      </c>
      <c r="H3698" t="s">
        <v>75</v>
      </c>
      <c r="I3698" t="s">
        <v>76</v>
      </c>
      <c r="J3698" t="s">
        <v>77</v>
      </c>
      <c r="K3698" t="s">
        <v>78</v>
      </c>
      <c r="L3698" t="s">
        <v>129</v>
      </c>
      <c r="M3698" t="s">
        <v>130</v>
      </c>
      <c r="N3698" t="s">
        <v>946</v>
      </c>
      <c r="O3698" t="s">
        <v>82</v>
      </c>
      <c r="P3698" t="str">
        <f>"2170712877                    "</f>
        <v xml:space="preserve">2170712877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6.87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1.6</v>
      </c>
      <c r="BK3698">
        <v>2</v>
      </c>
      <c r="BL3698" s="4">
        <v>39.58</v>
      </c>
      <c r="BM3698" s="4">
        <v>5.94</v>
      </c>
      <c r="BN3698" s="4">
        <v>45.52</v>
      </c>
      <c r="BO3698" s="4">
        <v>45.52</v>
      </c>
      <c r="BQ3698" t="s">
        <v>947</v>
      </c>
      <c r="BR3698" t="s">
        <v>84</v>
      </c>
      <c r="BS3698" t="s">
        <v>85</v>
      </c>
      <c r="BY3698">
        <v>8092.35</v>
      </c>
      <c r="CC3698" t="s">
        <v>130</v>
      </c>
      <c r="CD3698">
        <v>1450</v>
      </c>
      <c r="CE3698" t="s">
        <v>96</v>
      </c>
      <c r="CI3698">
        <v>1</v>
      </c>
      <c r="CJ3698" t="s">
        <v>85</v>
      </c>
      <c r="CK3698">
        <v>22</v>
      </c>
      <c r="CL3698" t="s">
        <v>87</v>
      </c>
    </row>
    <row r="3699" spans="1:90">
      <c r="A3699" t="s">
        <v>72</v>
      </c>
      <c r="B3699" t="s">
        <v>73</v>
      </c>
      <c r="C3699" t="s">
        <v>74</v>
      </c>
      <c r="E3699" t="str">
        <f>"FES1162720356"</f>
        <v>FES1162720356</v>
      </c>
      <c r="F3699" s="3">
        <v>43769</v>
      </c>
      <c r="G3699">
        <v>202004</v>
      </c>
      <c r="H3699" t="s">
        <v>75</v>
      </c>
      <c r="I3699" t="s">
        <v>76</v>
      </c>
      <c r="J3699" t="s">
        <v>77</v>
      </c>
      <c r="K3699" t="s">
        <v>78</v>
      </c>
      <c r="L3699" t="s">
        <v>92</v>
      </c>
      <c r="M3699" t="s">
        <v>93</v>
      </c>
      <c r="N3699" t="s">
        <v>426</v>
      </c>
      <c r="O3699" t="s">
        <v>82</v>
      </c>
      <c r="P3699" t="str">
        <f>"2170712845                    "</f>
        <v xml:space="preserve">2170712845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46.13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8.1999999999999993</v>
      </c>
      <c r="BJ3699">
        <v>10.3</v>
      </c>
      <c r="BK3699">
        <v>10.5</v>
      </c>
      <c r="BL3699" s="4">
        <v>265.82</v>
      </c>
      <c r="BM3699" s="4">
        <v>39.869999999999997</v>
      </c>
      <c r="BN3699" s="4">
        <v>305.69</v>
      </c>
      <c r="BO3699" s="4">
        <v>305.69</v>
      </c>
      <c r="BQ3699" t="s">
        <v>95</v>
      </c>
      <c r="BR3699" t="s">
        <v>84</v>
      </c>
      <c r="BS3699" t="s">
        <v>85</v>
      </c>
      <c r="BY3699">
        <v>51693.18</v>
      </c>
      <c r="CC3699" t="s">
        <v>93</v>
      </c>
      <c r="CD3699">
        <v>7460</v>
      </c>
      <c r="CE3699" t="s">
        <v>86</v>
      </c>
      <c r="CI3699">
        <v>1</v>
      </c>
      <c r="CJ3699" t="s">
        <v>85</v>
      </c>
      <c r="CK3699">
        <v>21</v>
      </c>
      <c r="CL3699" t="s">
        <v>87</v>
      </c>
    </row>
    <row r="3700" spans="1:90">
      <c r="A3700" t="s">
        <v>72</v>
      </c>
      <c r="B3700" t="s">
        <v>73</v>
      </c>
      <c r="C3700" t="s">
        <v>74</v>
      </c>
      <c r="E3700" t="str">
        <f>"FES1162720274"</f>
        <v>FES1162720274</v>
      </c>
      <c r="F3700" s="3">
        <v>43768</v>
      </c>
      <c r="G3700">
        <v>202004</v>
      </c>
      <c r="H3700" t="s">
        <v>75</v>
      </c>
      <c r="I3700" t="s">
        <v>76</v>
      </c>
      <c r="J3700" t="s">
        <v>151</v>
      </c>
      <c r="K3700" t="s">
        <v>78</v>
      </c>
      <c r="L3700" t="s">
        <v>479</v>
      </c>
      <c r="M3700" t="s">
        <v>480</v>
      </c>
      <c r="N3700" t="s">
        <v>3422</v>
      </c>
      <c r="O3700" t="s">
        <v>925</v>
      </c>
      <c r="P3700" t="str">
        <f>"2170714573                    "</f>
        <v xml:space="preserve">2170714573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30.92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9</v>
      </c>
      <c r="BJ3700">
        <v>4.0999999999999996</v>
      </c>
      <c r="BK3700">
        <v>9</v>
      </c>
      <c r="BL3700" s="4">
        <v>178.15</v>
      </c>
      <c r="BM3700" s="4">
        <v>26.72</v>
      </c>
      <c r="BN3700" s="4">
        <v>204.87</v>
      </c>
      <c r="BO3700" s="4">
        <v>204.87</v>
      </c>
      <c r="BQ3700" t="s">
        <v>83</v>
      </c>
      <c r="BR3700" t="s">
        <v>155</v>
      </c>
      <c r="BS3700" s="3">
        <v>43769</v>
      </c>
      <c r="BT3700" s="5">
        <v>0.33680555555555558</v>
      </c>
      <c r="BU3700" t="s">
        <v>3423</v>
      </c>
      <c r="BV3700" t="s">
        <v>90</v>
      </c>
      <c r="BY3700">
        <v>20531.099999999999</v>
      </c>
      <c r="BZ3700" t="s">
        <v>27</v>
      </c>
      <c r="CA3700" t="s">
        <v>1046</v>
      </c>
      <c r="CC3700" t="s">
        <v>480</v>
      </c>
      <c r="CD3700">
        <v>1939</v>
      </c>
      <c r="CE3700" t="s">
        <v>86</v>
      </c>
      <c r="CI3700">
        <v>1</v>
      </c>
      <c r="CJ3700">
        <v>1</v>
      </c>
      <c r="CK3700">
        <v>34</v>
      </c>
      <c r="CL3700" t="s">
        <v>87</v>
      </c>
    </row>
    <row r="3701" spans="1:90">
      <c r="A3701" t="s">
        <v>72</v>
      </c>
      <c r="B3701" t="s">
        <v>73</v>
      </c>
      <c r="C3701" t="s">
        <v>74</v>
      </c>
      <c r="E3701" t="str">
        <f>"FES1162720379"</f>
        <v>FES1162720379</v>
      </c>
      <c r="F3701" s="3">
        <v>43769</v>
      </c>
      <c r="G3701">
        <v>202004</v>
      </c>
      <c r="H3701" t="s">
        <v>75</v>
      </c>
      <c r="I3701" t="s">
        <v>76</v>
      </c>
      <c r="J3701" t="s">
        <v>77</v>
      </c>
      <c r="K3701" t="s">
        <v>78</v>
      </c>
      <c r="L3701" t="s">
        <v>175</v>
      </c>
      <c r="M3701" t="s">
        <v>176</v>
      </c>
      <c r="N3701" t="s">
        <v>2072</v>
      </c>
      <c r="O3701" t="s">
        <v>82</v>
      </c>
      <c r="P3701" t="str">
        <f>"2170713271                    "</f>
        <v xml:space="preserve">2170713271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8.7899999999999991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0.8</v>
      </c>
      <c r="BJ3701">
        <v>0.3</v>
      </c>
      <c r="BK3701">
        <v>1</v>
      </c>
      <c r="BL3701" s="4">
        <v>50.66</v>
      </c>
      <c r="BM3701" s="4">
        <v>7.6</v>
      </c>
      <c r="BN3701" s="4">
        <v>58.26</v>
      </c>
      <c r="BO3701" s="4">
        <v>58.26</v>
      </c>
      <c r="BQ3701" t="s">
        <v>95</v>
      </c>
      <c r="BR3701" t="s">
        <v>84</v>
      </c>
      <c r="BS3701" t="s">
        <v>85</v>
      </c>
      <c r="BY3701">
        <v>1450.17</v>
      </c>
      <c r="CC3701" t="s">
        <v>176</v>
      </c>
      <c r="CD3701">
        <v>4001</v>
      </c>
      <c r="CE3701" t="s">
        <v>96</v>
      </c>
      <c r="CI3701">
        <v>1</v>
      </c>
      <c r="CJ3701" t="s">
        <v>85</v>
      </c>
      <c r="CK3701">
        <v>21</v>
      </c>
      <c r="CL3701" t="s">
        <v>87</v>
      </c>
    </row>
    <row r="3702" spans="1:90">
      <c r="A3702" t="s">
        <v>72</v>
      </c>
      <c r="B3702" t="s">
        <v>73</v>
      </c>
      <c r="C3702" t="s">
        <v>74</v>
      </c>
      <c r="E3702" t="str">
        <f>"FES1162720451"</f>
        <v>FES1162720451</v>
      </c>
      <c r="F3702" s="3">
        <v>43769</v>
      </c>
      <c r="G3702">
        <v>202004</v>
      </c>
      <c r="H3702" t="s">
        <v>75</v>
      </c>
      <c r="I3702" t="s">
        <v>76</v>
      </c>
      <c r="J3702" t="s">
        <v>77</v>
      </c>
      <c r="K3702" t="s">
        <v>78</v>
      </c>
      <c r="L3702" t="s">
        <v>175</v>
      </c>
      <c r="M3702" t="s">
        <v>176</v>
      </c>
      <c r="N3702" t="s">
        <v>586</v>
      </c>
      <c r="O3702" t="s">
        <v>82</v>
      </c>
      <c r="P3702" t="str">
        <f>"2170714871                    "</f>
        <v xml:space="preserve">2170714871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8.7899999999999991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1.1000000000000001</v>
      </c>
      <c r="BK3702">
        <v>1.5</v>
      </c>
      <c r="BL3702" s="4">
        <v>50.66</v>
      </c>
      <c r="BM3702" s="4">
        <v>7.6</v>
      </c>
      <c r="BN3702" s="4">
        <v>58.26</v>
      </c>
      <c r="BO3702" s="4">
        <v>58.26</v>
      </c>
      <c r="BQ3702" t="s">
        <v>95</v>
      </c>
      <c r="BR3702" t="s">
        <v>84</v>
      </c>
      <c r="BS3702" t="s">
        <v>85</v>
      </c>
      <c r="BY3702">
        <v>5576.48</v>
      </c>
      <c r="CC3702" t="s">
        <v>176</v>
      </c>
      <c r="CD3702">
        <v>4001</v>
      </c>
      <c r="CE3702" t="s">
        <v>96</v>
      </c>
      <c r="CI3702">
        <v>1</v>
      </c>
      <c r="CJ3702" t="s">
        <v>85</v>
      </c>
      <c r="CK3702">
        <v>21</v>
      </c>
      <c r="CL3702" t="s">
        <v>87</v>
      </c>
    </row>
    <row r="3703" spans="1:90">
      <c r="A3703" t="s">
        <v>72</v>
      </c>
      <c r="B3703" t="s">
        <v>73</v>
      </c>
      <c r="C3703" t="s">
        <v>74</v>
      </c>
      <c r="E3703" t="str">
        <f>"FES1162720300"</f>
        <v>FES1162720300</v>
      </c>
      <c r="F3703" s="3">
        <v>43769</v>
      </c>
      <c r="G3703">
        <v>202004</v>
      </c>
      <c r="H3703" t="s">
        <v>75</v>
      </c>
      <c r="I3703" t="s">
        <v>76</v>
      </c>
      <c r="J3703" t="s">
        <v>77</v>
      </c>
      <c r="K3703" t="s">
        <v>78</v>
      </c>
      <c r="L3703" t="s">
        <v>570</v>
      </c>
      <c r="M3703" t="s">
        <v>571</v>
      </c>
      <c r="N3703" t="s">
        <v>613</v>
      </c>
      <c r="O3703" t="s">
        <v>82</v>
      </c>
      <c r="P3703" t="str">
        <f>"21707196050                   "</f>
        <v xml:space="preserve">21707196050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8.7899999999999991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0.9</v>
      </c>
      <c r="BJ3703">
        <v>1.1000000000000001</v>
      </c>
      <c r="BK3703">
        <v>1.5</v>
      </c>
      <c r="BL3703" s="4">
        <v>50.66</v>
      </c>
      <c r="BM3703" s="4">
        <v>7.6</v>
      </c>
      <c r="BN3703" s="4">
        <v>58.26</v>
      </c>
      <c r="BO3703" s="4">
        <v>58.26</v>
      </c>
      <c r="BQ3703" t="s">
        <v>83</v>
      </c>
      <c r="BR3703" t="s">
        <v>84</v>
      </c>
      <c r="BS3703" t="s">
        <v>85</v>
      </c>
      <c r="BY3703">
        <v>5452.8</v>
      </c>
      <c r="CC3703" t="s">
        <v>571</v>
      </c>
      <c r="CD3703">
        <v>4026</v>
      </c>
      <c r="CE3703" t="s">
        <v>96</v>
      </c>
      <c r="CI3703">
        <v>1</v>
      </c>
      <c r="CJ3703" t="s">
        <v>85</v>
      </c>
      <c r="CK3703">
        <v>21</v>
      </c>
      <c r="CL3703" t="s">
        <v>87</v>
      </c>
    </row>
    <row r="3704" spans="1:90">
      <c r="A3704" t="s">
        <v>72</v>
      </c>
      <c r="B3704" t="s">
        <v>73</v>
      </c>
      <c r="C3704" t="s">
        <v>74</v>
      </c>
      <c r="E3704" t="str">
        <f>"FES1162720404"</f>
        <v>FES1162720404</v>
      </c>
      <c r="F3704" s="3">
        <v>43769</v>
      </c>
      <c r="G3704">
        <v>202004</v>
      </c>
      <c r="H3704" t="s">
        <v>75</v>
      </c>
      <c r="I3704" t="s">
        <v>76</v>
      </c>
      <c r="J3704" t="s">
        <v>77</v>
      </c>
      <c r="K3704" t="s">
        <v>78</v>
      </c>
      <c r="L3704" t="s">
        <v>175</v>
      </c>
      <c r="M3704" t="s">
        <v>176</v>
      </c>
      <c r="N3704" t="s">
        <v>942</v>
      </c>
      <c r="O3704" t="s">
        <v>82</v>
      </c>
      <c r="P3704" t="str">
        <f>"21707147777                   "</f>
        <v xml:space="preserve">21707147777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8.7899999999999991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0.9</v>
      </c>
      <c r="BJ3704">
        <v>1.9</v>
      </c>
      <c r="BK3704">
        <v>2</v>
      </c>
      <c r="BL3704" s="4">
        <v>50.66</v>
      </c>
      <c r="BM3704" s="4">
        <v>7.6</v>
      </c>
      <c r="BN3704" s="4">
        <v>58.26</v>
      </c>
      <c r="BO3704" s="4">
        <v>58.26</v>
      </c>
      <c r="BQ3704" t="s">
        <v>1819</v>
      </c>
      <c r="BR3704" t="s">
        <v>84</v>
      </c>
      <c r="BS3704" t="s">
        <v>85</v>
      </c>
      <c r="BY3704">
        <v>9302.16</v>
      </c>
      <c r="CC3704" t="s">
        <v>176</v>
      </c>
      <c r="CD3704">
        <v>4051</v>
      </c>
      <c r="CE3704" t="s">
        <v>96</v>
      </c>
      <c r="CI3704">
        <v>1</v>
      </c>
      <c r="CJ3704" t="s">
        <v>85</v>
      </c>
      <c r="CK3704">
        <v>21</v>
      </c>
      <c r="CL3704" t="s">
        <v>87</v>
      </c>
    </row>
    <row r="3705" spans="1:90">
      <c r="A3705" t="s">
        <v>72</v>
      </c>
      <c r="B3705" t="s">
        <v>73</v>
      </c>
      <c r="C3705" t="s">
        <v>74</v>
      </c>
      <c r="E3705" t="str">
        <f>"FES1162720324"</f>
        <v>FES1162720324</v>
      </c>
      <c r="F3705" s="3">
        <v>43769</v>
      </c>
      <c r="G3705">
        <v>202004</v>
      </c>
      <c r="H3705" t="s">
        <v>75</v>
      </c>
      <c r="I3705" t="s">
        <v>76</v>
      </c>
      <c r="J3705" t="s">
        <v>77</v>
      </c>
      <c r="K3705" t="s">
        <v>78</v>
      </c>
      <c r="L3705" t="s">
        <v>570</v>
      </c>
      <c r="M3705" t="s">
        <v>571</v>
      </c>
      <c r="N3705" t="s">
        <v>613</v>
      </c>
      <c r="O3705" t="s">
        <v>82</v>
      </c>
      <c r="P3705" t="str">
        <f>"217071463                     "</f>
        <v xml:space="preserve">217071463 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8.7899999999999991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1.2</v>
      </c>
      <c r="BJ3705">
        <v>1.8</v>
      </c>
      <c r="BK3705">
        <v>2</v>
      </c>
      <c r="BL3705" s="4">
        <v>50.66</v>
      </c>
      <c r="BM3705" s="4">
        <v>7.6</v>
      </c>
      <c r="BN3705" s="4">
        <v>58.26</v>
      </c>
      <c r="BO3705" s="4">
        <v>58.26</v>
      </c>
      <c r="BQ3705" t="s">
        <v>83</v>
      </c>
      <c r="BR3705" t="s">
        <v>84</v>
      </c>
      <c r="BS3705" t="s">
        <v>85</v>
      </c>
      <c r="BY3705">
        <v>8788.5</v>
      </c>
      <c r="CC3705" t="s">
        <v>571</v>
      </c>
      <c r="CD3705">
        <v>4026</v>
      </c>
      <c r="CE3705" t="s">
        <v>96</v>
      </c>
      <c r="CI3705">
        <v>1</v>
      </c>
      <c r="CJ3705" t="s">
        <v>85</v>
      </c>
      <c r="CK3705">
        <v>21</v>
      </c>
      <c r="CL3705" t="s">
        <v>87</v>
      </c>
    </row>
    <row r="3706" spans="1:90">
      <c r="A3706" t="s">
        <v>72</v>
      </c>
      <c r="B3706" t="s">
        <v>73</v>
      </c>
      <c r="C3706" t="s">
        <v>74</v>
      </c>
      <c r="E3706" t="str">
        <f>"FES1162720442"</f>
        <v>FES1162720442</v>
      </c>
      <c r="F3706" s="3">
        <v>43769</v>
      </c>
      <c r="G3706">
        <v>202004</v>
      </c>
      <c r="H3706" t="s">
        <v>75</v>
      </c>
      <c r="I3706" t="s">
        <v>76</v>
      </c>
      <c r="J3706" t="s">
        <v>77</v>
      </c>
      <c r="K3706" t="s">
        <v>78</v>
      </c>
      <c r="L3706" t="s">
        <v>175</v>
      </c>
      <c r="M3706" t="s">
        <v>176</v>
      </c>
      <c r="N3706" t="s">
        <v>586</v>
      </c>
      <c r="O3706" t="s">
        <v>82</v>
      </c>
      <c r="P3706" t="str">
        <f>"21707146                      "</f>
        <v xml:space="preserve">21707146  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8.7899999999999991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0.7</v>
      </c>
      <c r="BJ3706">
        <v>0.9</v>
      </c>
      <c r="BK3706">
        <v>1</v>
      </c>
      <c r="BL3706" s="4">
        <v>50.66</v>
      </c>
      <c r="BM3706" s="4">
        <v>7.6</v>
      </c>
      <c r="BN3706" s="4">
        <v>58.26</v>
      </c>
      <c r="BO3706" s="4">
        <v>58.26</v>
      </c>
      <c r="BQ3706" t="s">
        <v>95</v>
      </c>
      <c r="BR3706" t="s">
        <v>84</v>
      </c>
      <c r="BS3706" t="s">
        <v>85</v>
      </c>
      <c r="BY3706">
        <v>4397.67</v>
      </c>
      <c r="CC3706" t="s">
        <v>176</v>
      </c>
      <c r="CD3706">
        <v>4001</v>
      </c>
      <c r="CE3706" t="s">
        <v>96</v>
      </c>
      <c r="CI3706">
        <v>1</v>
      </c>
      <c r="CJ3706" t="s">
        <v>85</v>
      </c>
      <c r="CK3706">
        <v>21</v>
      </c>
      <c r="CL3706" t="s">
        <v>87</v>
      </c>
    </row>
    <row r="3707" spans="1:90">
      <c r="A3707" t="s">
        <v>72</v>
      </c>
      <c r="B3707" t="s">
        <v>73</v>
      </c>
      <c r="C3707" t="s">
        <v>74</v>
      </c>
      <c r="E3707" t="str">
        <f>"FES1162720335"</f>
        <v>FES1162720335</v>
      </c>
      <c r="F3707" s="3">
        <v>43769</v>
      </c>
      <c r="G3707">
        <v>202004</v>
      </c>
      <c r="H3707" t="s">
        <v>75</v>
      </c>
      <c r="I3707" t="s">
        <v>76</v>
      </c>
      <c r="J3707" t="s">
        <v>77</v>
      </c>
      <c r="K3707" t="s">
        <v>78</v>
      </c>
      <c r="L3707" t="s">
        <v>175</v>
      </c>
      <c r="M3707" t="s">
        <v>176</v>
      </c>
      <c r="N3707" t="s">
        <v>3424</v>
      </c>
      <c r="O3707" t="s">
        <v>82</v>
      </c>
      <c r="P3707" t="str">
        <f>"2170712586                    "</f>
        <v xml:space="preserve">2170712586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8.7899999999999991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1.9</v>
      </c>
      <c r="BJ3707">
        <v>2</v>
      </c>
      <c r="BK3707">
        <v>2</v>
      </c>
      <c r="BL3707" s="4">
        <v>50.66</v>
      </c>
      <c r="BM3707" s="4">
        <v>7.6</v>
      </c>
      <c r="BN3707" s="4">
        <v>58.26</v>
      </c>
      <c r="BO3707" s="4">
        <v>58.26</v>
      </c>
      <c r="BQ3707" t="s">
        <v>1184</v>
      </c>
      <c r="BR3707" t="s">
        <v>84</v>
      </c>
      <c r="BS3707" t="s">
        <v>85</v>
      </c>
      <c r="BY3707">
        <v>10170</v>
      </c>
      <c r="CC3707" t="s">
        <v>176</v>
      </c>
      <c r="CD3707">
        <v>4001</v>
      </c>
      <c r="CE3707" t="s">
        <v>96</v>
      </c>
      <c r="CI3707">
        <v>1</v>
      </c>
      <c r="CJ3707" t="s">
        <v>85</v>
      </c>
      <c r="CK3707">
        <v>21</v>
      </c>
      <c r="CL3707" t="s">
        <v>87</v>
      </c>
    </row>
    <row r="3708" spans="1:90">
      <c r="A3708" t="s">
        <v>72</v>
      </c>
      <c r="B3708" t="s">
        <v>73</v>
      </c>
      <c r="C3708" t="s">
        <v>74</v>
      </c>
      <c r="E3708" t="str">
        <f>"FES1162720348"</f>
        <v>FES1162720348</v>
      </c>
      <c r="F3708" s="3">
        <v>43769</v>
      </c>
      <c r="G3708">
        <v>202004</v>
      </c>
      <c r="H3708" t="s">
        <v>75</v>
      </c>
      <c r="I3708" t="s">
        <v>76</v>
      </c>
      <c r="J3708" t="s">
        <v>77</v>
      </c>
      <c r="K3708" t="s">
        <v>78</v>
      </c>
      <c r="L3708" t="s">
        <v>215</v>
      </c>
      <c r="M3708" t="s">
        <v>216</v>
      </c>
      <c r="N3708" t="s">
        <v>989</v>
      </c>
      <c r="O3708" t="s">
        <v>82</v>
      </c>
      <c r="P3708" t="str">
        <f>"2170717327                    "</f>
        <v xml:space="preserve">2170717327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13.19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2.7</v>
      </c>
      <c r="BJ3708">
        <v>1.9</v>
      </c>
      <c r="BK3708">
        <v>3</v>
      </c>
      <c r="BL3708" s="4">
        <v>75.98</v>
      </c>
      <c r="BM3708" s="4">
        <v>11.4</v>
      </c>
      <c r="BN3708" s="4">
        <v>87.38</v>
      </c>
      <c r="BO3708" s="4">
        <v>87.38</v>
      </c>
      <c r="BQ3708" t="s">
        <v>83</v>
      </c>
      <c r="BR3708" t="s">
        <v>84</v>
      </c>
      <c r="BS3708" t="s">
        <v>85</v>
      </c>
      <c r="BY3708">
        <v>9673.26</v>
      </c>
      <c r="CC3708" t="s">
        <v>216</v>
      </c>
      <c r="CD3708">
        <v>3212</v>
      </c>
      <c r="CE3708" t="s">
        <v>96</v>
      </c>
      <c r="CI3708">
        <v>1</v>
      </c>
      <c r="CJ3708" t="s">
        <v>85</v>
      </c>
      <c r="CK3708">
        <v>21</v>
      </c>
      <c r="CL3708" t="s">
        <v>87</v>
      </c>
    </row>
    <row r="3709" spans="1:90">
      <c r="A3709" t="s">
        <v>72</v>
      </c>
      <c r="B3709" t="s">
        <v>73</v>
      </c>
      <c r="C3709" t="s">
        <v>74</v>
      </c>
      <c r="E3709" t="str">
        <f>"FES1162720423"</f>
        <v>FES1162720423</v>
      </c>
      <c r="F3709" s="3">
        <v>43769</v>
      </c>
      <c r="G3709">
        <v>202004</v>
      </c>
      <c r="H3709" t="s">
        <v>75</v>
      </c>
      <c r="I3709" t="s">
        <v>76</v>
      </c>
      <c r="J3709" t="s">
        <v>77</v>
      </c>
      <c r="K3709" t="s">
        <v>78</v>
      </c>
      <c r="L3709" t="s">
        <v>222</v>
      </c>
      <c r="M3709" t="s">
        <v>223</v>
      </c>
      <c r="N3709" t="s">
        <v>356</v>
      </c>
      <c r="O3709" t="s">
        <v>82</v>
      </c>
      <c r="P3709" t="str">
        <f>"2170714841                    "</f>
        <v xml:space="preserve">2170714841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8.7899999999999991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0.8</v>
      </c>
      <c r="BJ3709">
        <v>0.6</v>
      </c>
      <c r="BK3709">
        <v>1</v>
      </c>
      <c r="BL3709" s="4">
        <v>50.66</v>
      </c>
      <c r="BM3709" s="4">
        <v>7.6</v>
      </c>
      <c r="BN3709" s="4">
        <v>58.26</v>
      </c>
      <c r="BO3709" s="4">
        <v>58.26</v>
      </c>
      <c r="BR3709" t="s">
        <v>84</v>
      </c>
      <c r="BS3709" t="s">
        <v>85</v>
      </c>
      <c r="BY3709">
        <v>2895.6</v>
      </c>
      <c r="CC3709" t="s">
        <v>223</v>
      </c>
      <c r="CD3709">
        <v>157</v>
      </c>
      <c r="CE3709" t="s">
        <v>96</v>
      </c>
      <c r="CI3709">
        <v>1</v>
      </c>
      <c r="CJ3709" t="s">
        <v>85</v>
      </c>
      <c r="CK3709">
        <v>21</v>
      </c>
      <c r="CL3709" t="s">
        <v>87</v>
      </c>
    </row>
    <row r="3710" spans="1:90">
      <c r="A3710" t="s">
        <v>72</v>
      </c>
      <c r="B3710" t="s">
        <v>73</v>
      </c>
      <c r="C3710" t="s">
        <v>74</v>
      </c>
      <c r="E3710" t="str">
        <f>"FES1162720484"</f>
        <v>FES1162720484</v>
      </c>
      <c r="F3710" s="3">
        <v>43769</v>
      </c>
      <c r="G3710">
        <v>202004</v>
      </c>
      <c r="H3710" t="s">
        <v>75</v>
      </c>
      <c r="I3710" t="s">
        <v>76</v>
      </c>
      <c r="J3710" t="s">
        <v>77</v>
      </c>
      <c r="K3710" t="s">
        <v>78</v>
      </c>
      <c r="L3710" t="s">
        <v>114</v>
      </c>
      <c r="M3710" t="s">
        <v>115</v>
      </c>
      <c r="N3710" t="s">
        <v>126</v>
      </c>
      <c r="O3710" t="s">
        <v>82</v>
      </c>
      <c r="P3710" t="str">
        <f>"217074899                     "</f>
        <v xml:space="preserve">217074899 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8.7899999999999991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0.8</v>
      </c>
      <c r="BJ3710">
        <v>1.3</v>
      </c>
      <c r="BK3710">
        <v>1.5</v>
      </c>
      <c r="BL3710" s="4">
        <v>50.66</v>
      </c>
      <c r="BM3710" s="4">
        <v>7.6</v>
      </c>
      <c r="BN3710" s="4">
        <v>58.26</v>
      </c>
      <c r="BO3710" s="4">
        <v>58.26</v>
      </c>
      <c r="BQ3710" t="s">
        <v>95</v>
      </c>
      <c r="BR3710" t="s">
        <v>84</v>
      </c>
      <c r="BS3710" t="s">
        <v>85</v>
      </c>
      <c r="BY3710">
        <v>6537.18</v>
      </c>
      <c r="CC3710" t="s">
        <v>115</v>
      </c>
      <c r="CD3710">
        <v>200</v>
      </c>
      <c r="CE3710" t="s">
        <v>96</v>
      </c>
      <c r="CI3710">
        <v>1</v>
      </c>
      <c r="CJ3710" t="s">
        <v>85</v>
      </c>
      <c r="CK3710">
        <v>21</v>
      </c>
      <c r="CL3710" t="s">
        <v>87</v>
      </c>
    </row>
    <row r="3711" spans="1:90">
      <c r="A3711" t="s">
        <v>72</v>
      </c>
      <c r="B3711" t="s">
        <v>73</v>
      </c>
      <c r="C3711" t="s">
        <v>74</v>
      </c>
      <c r="E3711" t="str">
        <f>"FES1162720488"</f>
        <v>FES1162720488</v>
      </c>
      <c r="F3711" s="3">
        <v>43769</v>
      </c>
      <c r="G3711">
        <v>202004</v>
      </c>
      <c r="H3711" t="s">
        <v>75</v>
      </c>
      <c r="I3711" t="s">
        <v>76</v>
      </c>
      <c r="J3711" t="s">
        <v>77</v>
      </c>
      <c r="K3711" t="s">
        <v>78</v>
      </c>
      <c r="L3711" t="s">
        <v>79</v>
      </c>
      <c r="M3711" t="s">
        <v>80</v>
      </c>
      <c r="N3711" t="s">
        <v>81</v>
      </c>
      <c r="O3711" t="s">
        <v>82</v>
      </c>
      <c r="P3711" t="str">
        <f>"217074905                     "</f>
        <v xml:space="preserve">217074905 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7.69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0.8</v>
      </c>
      <c r="BJ3711">
        <v>2.2000000000000002</v>
      </c>
      <c r="BK3711">
        <v>2.5</v>
      </c>
      <c r="BL3711" s="4">
        <v>44.32</v>
      </c>
      <c r="BM3711" s="4">
        <v>6.65</v>
      </c>
      <c r="BN3711" s="4">
        <v>50.97</v>
      </c>
      <c r="BO3711" s="4">
        <v>50.97</v>
      </c>
      <c r="BQ3711" t="s">
        <v>83</v>
      </c>
      <c r="BR3711" t="s">
        <v>84</v>
      </c>
      <c r="BS3711" t="s">
        <v>85</v>
      </c>
      <c r="BY3711">
        <v>11060.28</v>
      </c>
      <c r="CC3711" t="s">
        <v>80</v>
      </c>
      <c r="CD3711">
        <v>2094</v>
      </c>
      <c r="CE3711" t="s">
        <v>96</v>
      </c>
      <c r="CI3711">
        <v>1</v>
      </c>
      <c r="CJ3711" t="s">
        <v>85</v>
      </c>
      <c r="CK3711">
        <v>22</v>
      </c>
      <c r="CL3711" t="s">
        <v>87</v>
      </c>
    </row>
    <row r="3712" spans="1:90">
      <c r="A3712" t="s">
        <v>72</v>
      </c>
      <c r="B3712" t="s">
        <v>73</v>
      </c>
      <c r="C3712" t="s">
        <v>74</v>
      </c>
      <c r="E3712" t="str">
        <f>"FES1162720419"</f>
        <v>FES1162720419</v>
      </c>
      <c r="F3712" s="3">
        <v>43769</v>
      </c>
      <c r="G3712">
        <v>202004</v>
      </c>
      <c r="H3712" t="s">
        <v>75</v>
      </c>
      <c r="I3712" t="s">
        <v>76</v>
      </c>
      <c r="J3712" t="s">
        <v>77</v>
      </c>
      <c r="K3712" t="s">
        <v>78</v>
      </c>
      <c r="L3712" t="s">
        <v>222</v>
      </c>
      <c r="M3712" t="s">
        <v>223</v>
      </c>
      <c r="N3712" t="s">
        <v>356</v>
      </c>
      <c r="O3712" t="s">
        <v>82</v>
      </c>
      <c r="P3712" t="str">
        <f>"2170714835                    "</f>
        <v xml:space="preserve">2170714835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8.7899999999999991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1.2</v>
      </c>
      <c r="BJ3712">
        <v>1.6</v>
      </c>
      <c r="BK3712">
        <v>2</v>
      </c>
      <c r="BL3712" s="4">
        <v>50.66</v>
      </c>
      <c r="BM3712" s="4">
        <v>7.6</v>
      </c>
      <c r="BN3712" s="4">
        <v>58.26</v>
      </c>
      <c r="BO3712" s="4">
        <v>58.26</v>
      </c>
      <c r="BR3712" t="s">
        <v>84</v>
      </c>
      <c r="BS3712" t="s">
        <v>85</v>
      </c>
      <c r="BY3712">
        <v>7952</v>
      </c>
      <c r="CC3712" t="s">
        <v>223</v>
      </c>
      <c r="CD3712">
        <v>157</v>
      </c>
      <c r="CE3712" t="s">
        <v>96</v>
      </c>
      <c r="CI3712">
        <v>1</v>
      </c>
      <c r="CJ3712" t="s">
        <v>85</v>
      </c>
      <c r="CK3712">
        <v>21</v>
      </c>
      <c r="CL3712" t="s">
        <v>87</v>
      </c>
    </row>
    <row r="3713" spans="1:90">
      <c r="A3713" t="s">
        <v>72</v>
      </c>
      <c r="B3713" t="s">
        <v>73</v>
      </c>
      <c r="C3713" t="s">
        <v>74</v>
      </c>
      <c r="E3713" t="str">
        <f>"FES1162720480"</f>
        <v>FES1162720480</v>
      </c>
      <c r="F3713" s="3">
        <v>43769</v>
      </c>
      <c r="G3713">
        <v>202004</v>
      </c>
      <c r="H3713" t="s">
        <v>75</v>
      </c>
      <c r="I3713" t="s">
        <v>76</v>
      </c>
      <c r="J3713" t="s">
        <v>77</v>
      </c>
      <c r="K3713" t="s">
        <v>78</v>
      </c>
      <c r="L3713" t="s">
        <v>75</v>
      </c>
      <c r="M3713" t="s">
        <v>76</v>
      </c>
      <c r="N3713" t="s">
        <v>2975</v>
      </c>
      <c r="O3713" t="s">
        <v>82</v>
      </c>
      <c r="P3713" t="str">
        <f>"2170710806                    "</f>
        <v xml:space="preserve">2170710806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6.87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1.6</v>
      </c>
      <c r="BK3713">
        <v>2</v>
      </c>
      <c r="BL3713" s="4">
        <v>39.58</v>
      </c>
      <c r="BM3713" s="4">
        <v>5.94</v>
      </c>
      <c r="BN3713" s="4">
        <v>45.52</v>
      </c>
      <c r="BO3713" s="4">
        <v>45.52</v>
      </c>
      <c r="BR3713" t="s">
        <v>84</v>
      </c>
      <c r="BS3713" t="s">
        <v>85</v>
      </c>
      <c r="BY3713">
        <v>7781.48</v>
      </c>
      <c r="CC3713" t="s">
        <v>76</v>
      </c>
      <c r="CD3713">
        <v>1666</v>
      </c>
      <c r="CE3713" t="s">
        <v>96</v>
      </c>
      <c r="CI3713">
        <v>1</v>
      </c>
      <c r="CJ3713" t="s">
        <v>85</v>
      </c>
      <c r="CK3713">
        <v>22</v>
      </c>
      <c r="CL3713" t="s">
        <v>87</v>
      </c>
    </row>
    <row r="3714" spans="1:90">
      <c r="A3714" t="s">
        <v>72</v>
      </c>
      <c r="B3714" t="s">
        <v>73</v>
      </c>
      <c r="C3714" t="s">
        <v>74</v>
      </c>
      <c r="E3714" t="str">
        <f>"FES1162720422"</f>
        <v>FES1162720422</v>
      </c>
      <c r="F3714" s="3">
        <v>43769</v>
      </c>
      <c r="G3714">
        <v>202004</v>
      </c>
      <c r="H3714" t="s">
        <v>75</v>
      </c>
      <c r="I3714" t="s">
        <v>76</v>
      </c>
      <c r="J3714" t="s">
        <v>77</v>
      </c>
      <c r="K3714" t="s">
        <v>78</v>
      </c>
      <c r="L3714" t="s">
        <v>222</v>
      </c>
      <c r="M3714" t="s">
        <v>223</v>
      </c>
      <c r="N3714" t="s">
        <v>356</v>
      </c>
      <c r="O3714" t="s">
        <v>82</v>
      </c>
      <c r="P3714" t="str">
        <f>"2170714840                    "</f>
        <v xml:space="preserve">2170714840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8.7899999999999991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 s="4">
        <v>50.66</v>
      </c>
      <c r="BM3714" s="4">
        <v>7.6</v>
      </c>
      <c r="BN3714" s="4">
        <v>58.26</v>
      </c>
      <c r="BO3714" s="4">
        <v>58.26</v>
      </c>
      <c r="BR3714" t="s">
        <v>84</v>
      </c>
      <c r="BS3714" t="s">
        <v>85</v>
      </c>
      <c r="BY3714">
        <v>1200</v>
      </c>
      <c r="CC3714" t="s">
        <v>223</v>
      </c>
      <c r="CD3714">
        <v>157</v>
      </c>
      <c r="CE3714" t="s">
        <v>96</v>
      </c>
      <c r="CI3714">
        <v>1</v>
      </c>
      <c r="CJ3714" t="s">
        <v>85</v>
      </c>
      <c r="CK3714">
        <v>21</v>
      </c>
      <c r="CL3714" t="s">
        <v>87</v>
      </c>
    </row>
    <row r="3715" spans="1:90">
      <c r="A3715" t="s">
        <v>72</v>
      </c>
      <c r="B3715" t="s">
        <v>73</v>
      </c>
      <c r="C3715" t="s">
        <v>74</v>
      </c>
      <c r="E3715" t="str">
        <f>"FES1162720503"</f>
        <v>FES1162720503</v>
      </c>
      <c r="F3715" s="3">
        <v>43769</v>
      </c>
      <c r="G3715">
        <v>202004</v>
      </c>
      <c r="H3715" t="s">
        <v>75</v>
      </c>
      <c r="I3715" t="s">
        <v>76</v>
      </c>
      <c r="J3715" t="s">
        <v>77</v>
      </c>
      <c r="K3715" t="s">
        <v>78</v>
      </c>
      <c r="L3715" t="s">
        <v>222</v>
      </c>
      <c r="M3715" t="s">
        <v>223</v>
      </c>
      <c r="N3715" t="s">
        <v>1091</v>
      </c>
      <c r="O3715" t="s">
        <v>82</v>
      </c>
      <c r="P3715" t="str">
        <f>"2170714914                    "</f>
        <v xml:space="preserve">2170714914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10.99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2.1</v>
      </c>
      <c r="BK3715">
        <v>2.5</v>
      </c>
      <c r="BL3715" s="4">
        <v>63.32</v>
      </c>
      <c r="BM3715" s="4">
        <v>9.5</v>
      </c>
      <c r="BN3715" s="4">
        <v>72.819999999999993</v>
      </c>
      <c r="BO3715" s="4">
        <v>72.819999999999993</v>
      </c>
      <c r="BQ3715" t="s">
        <v>95</v>
      </c>
      <c r="BR3715" t="s">
        <v>84</v>
      </c>
      <c r="BS3715" t="s">
        <v>85</v>
      </c>
      <c r="BY3715">
        <v>10295.040000000001</v>
      </c>
      <c r="CC3715" t="s">
        <v>223</v>
      </c>
      <c r="CD3715">
        <v>157</v>
      </c>
      <c r="CE3715" t="s">
        <v>96</v>
      </c>
      <c r="CI3715">
        <v>1</v>
      </c>
      <c r="CJ3715" t="s">
        <v>85</v>
      </c>
      <c r="CK3715">
        <v>21</v>
      </c>
      <c r="CL3715" t="s">
        <v>87</v>
      </c>
    </row>
    <row r="3716" spans="1:90">
      <c r="A3716" t="s">
        <v>72</v>
      </c>
      <c r="B3716" t="s">
        <v>73</v>
      </c>
      <c r="C3716" t="s">
        <v>74</v>
      </c>
      <c r="E3716" t="str">
        <f>"FES1162720459"</f>
        <v>FES1162720459</v>
      </c>
      <c r="F3716" s="3">
        <v>43769</v>
      </c>
      <c r="G3716">
        <v>202004</v>
      </c>
      <c r="H3716" t="s">
        <v>75</v>
      </c>
      <c r="I3716" t="s">
        <v>76</v>
      </c>
      <c r="J3716" t="s">
        <v>77</v>
      </c>
      <c r="K3716" t="s">
        <v>78</v>
      </c>
      <c r="L3716" t="s">
        <v>842</v>
      </c>
      <c r="M3716" t="s">
        <v>843</v>
      </c>
      <c r="N3716" t="s">
        <v>2932</v>
      </c>
      <c r="O3716" t="s">
        <v>82</v>
      </c>
      <c r="P3716" t="str">
        <f>"2170714881                    "</f>
        <v xml:space="preserve">2170714881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8.7899999999999991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0.9</v>
      </c>
      <c r="BK3716">
        <v>1</v>
      </c>
      <c r="BL3716" s="4">
        <v>50.66</v>
      </c>
      <c r="BM3716" s="4">
        <v>7.6</v>
      </c>
      <c r="BN3716" s="4">
        <v>58.26</v>
      </c>
      <c r="BO3716" s="4">
        <v>58.26</v>
      </c>
      <c r="BQ3716" t="s">
        <v>95</v>
      </c>
      <c r="BR3716" t="s">
        <v>84</v>
      </c>
      <c r="BS3716" t="s">
        <v>85</v>
      </c>
      <c r="BY3716">
        <v>4744.32</v>
      </c>
      <c r="CC3716" t="s">
        <v>843</v>
      </c>
      <c r="CD3716">
        <v>4300</v>
      </c>
      <c r="CE3716" t="s">
        <v>96</v>
      </c>
      <c r="CI3716">
        <v>1</v>
      </c>
      <c r="CJ3716" t="s">
        <v>85</v>
      </c>
      <c r="CK3716">
        <v>21</v>
      </c>
      <c r="CL3716" t="s">
        <v>87</v>
      </c>
    </row>
    <row r="3717" spans="1:90">
      <c r="A3717" t="s">
        <v>72</v>
      </c>
      <c r="B3717" t="s">
        <v>73</v>
      </c>
      <c r="C3717" t="s">
        <v>74</v>
      </c>
      <c r="E3717" t="str">
        <f>"FES1162720493"</f>
        <v>FES1162720493</v>
      </c>
      <c r="F3717" s="3">
        <v>43769</v>
      </c>
      <c r="G3717">
        <v>202004</v>
      </c>
      <c r="H3717" t="s">
        <v>75</v>
      </c>
      <c r="I3717" t="s">
        <v>76</v>
      </c>
      <c r="J3717" t="s">
        <v>77</v>
      </c>
      <c r="K3717" t="s">
        <v>78</v>
      </c>
      <c r="L3717" t="s">
        <v>114</v>
      </c>
      <c r="M3717" t="s">
        <v>115</v>
      </c>
      <c r="N3717" t="s">
        <v>126</v>
      </c>
      <c r="O3717" t="s">
        <v>82</v>
      </c>
      <c r="P3717" t="str">
        <f>"217071955                     "</f>
        <v xml:space="preserve">217071955 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10.99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1.5</v>
      </c>
      <c r="BJ3717">
        <v>2.2000000000000002</v>
      </c>
      <c r="BK3717">
        <v>2.5</v>
      </c>
      <c r="BL3717" s="4">
        <v>63.32</v>
      </c>
      <c r="BM3717" s="4">
        <v>9.5</v>
      </c>
      <c r="BN3717" s="4">
        <v>72.819999999999993</v>
      </c>
      <c r="BO3717" s="4">
        <v>72.819999999999993</v>
      </c>
      <c r="BQ3717" t="s">
        <v>95</v>
      </c>
      <c r="BR3717" t="s">
        <v>84</v>
      </c>
      <c r="BS3717" t="s">
        <v>85</v>
      </c>
      <c r="BY3717">
        <v>11200.28</v>
      </c>
      <c r="CC3717" t="s">
        <v>115</v>
      </c>
      <c r="CD3717">
        <v>200</v>
      </c>
      <c r="CE3717" t="s">
        <v>96</v>
      </c>
      <c r="CI3717">
        <v>1</v>
      </c>
      <c r="CJ3717" t="s">
        <v>85</v>
      </c>
      <c r="CK3717">
        <v>21</v>
      </c>
      <c r="CL3717" t="s">
        <v>87</v>
      </c>
    </row>
    <row r="3718" spans="1:90">
      <c r="A3718" t="s">
        <v>72</v>
      </c>
      <c r="B3718" t="s">
        <v>73</v>
      </c>
      <c r="C3718" t="s">
        <v>74</v>
      </c>
      <c r="E3718" t="str">
        <f>"FES1162720447"</f>
        <v>FES1162720447</v>
      </c>
      <c r="F3718" s="3">
        <v>43769</v>
      </c>
      <c r="G3718">
        <v>202004</v>
      </c>
      <c r="H3718" t="s">
        <v>75</v>
      </c>
      <c r="I3718" t="s">
        <v>76</v>
      </c>
      <c r="J3718" t="s">
        <v>77</v>
      </c>
      <c r="K3718" t="s">
        <v>78</v>
      </c>
      <c r="L3718" t="s">
        <v>282</v>
      </c>
      <c r="M3718" t="s">
        <v>283</v>
      </c>
      <c r="N3718" t="s">
        <v>2454</v>
      </c>
      <c r="O3718" t="s">
        <v>82</v>
      </c>
      <c r="P3718" t="str">
        <f>"2170714870                    "</f>
        <v xml:space="preserve">2170714870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15.92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7.2</v>
      </c>
      <c r="BJ3718">
        <v>3.2</v>
      </c>
      <c r="BK3718">
        <v>7.5</v>
      </c>
      <c r="BL3718" s="4">
        <v>91.75</v>
      </c>
      <c r="BM3718" s="4">
        <v>13.76</v>
      </c>
      <c r="BN3718" s="4">
        <v>105.51</v>
      </c>
      <c r="BO3718" s="4">
        <v>105.51</v>
      </c>
      <c r="BQ3718" t="s">
        <v>83</v>
      </c>
      <c r="BR3718" t="s">
        <v>84</v>
      </c>
      <c r="BS3718" t="s">
        <v>85</v>
      </c>
      <c r="BY3718">
        <v>15997.85</v>
      </c>
      <c r="CC3718" t="s">
        <v>283</v>
      </c>
      <c r="CD3718">
        <v>1540</v>
      </c>
      <c r="CE3718" t="s">
        <v>86</v>
      </c>
      <c r="CI3718">
        <v>1</v>
      </c>
      <c r="CJ3718" t="s">
        <v>85</v>
      </c>
      <c r="CK3718">
        <v>22</v>
      </c>
      <c r="CL3718" t="s">
        <v>87</v>
      </c>
    </row>
    <row r="3719" spans="1:90">
      <c r="A3719" t="s">
        <v>72</v>
      </c>
      <c r="B3719" t="s">
        <v>73</v>
      </c>
      <c r="C3719" t="s">
        <v>74</v>
      </c>
      <c r="E3719" t="str">
        <f>"FES1162720400"</f>
        <v>FES1162720400</v>
      </c>
      <c r="F3719" s="3">
        <v>43769</v>
      </c>
      <c r="G3719">
        <v>202004</v>
      </c>
      <c r="H3719" t="s">
        <v>75</v>
      </c>
      <c r="I3719" t="s">
        <v>76</v>
      </c>
      <c r="J3719" t="s">
        <v>77</v>
      </c>
      <c r="K3719" t="s">
        <v>78</v>
      </c>
      <c r="L3719" t="s">
        <v>142</v>
      </c>
      <c r="M3719" t="s">
        <v>143</v>
      </c>
      <c r="N3719" t="s">
        <v>1707</v>
      </c>
      <c r="O3719" t="s">
        <v>82</v>
      </c>
      <c r="P3719" t="str">
        <f>"2170714565                    "</f>
        <v xml:space="preserve">2170714565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7.69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2.4</v>
      </c>
      <c r="BJ3719">
        <v>1.5</v>
      </c>
      <c r="BK3719">
        <v>2.5</v>
      </c>
      <c r="BL3719" s="4">
        <v>44.32</v>
      </c>
      <c r="BM3719" s="4">
        <v>6.65</v>
      </c>
      <c r="BN3719" s="4">
        <v>50.97</v>
      </c>
      <c r="BO3719" s="4">
        <v>50.97</v>
      </c>
      <c r="BQ3719" t="s">
        <v>95</v>
      </c>
      <c r="BR3719" t="s">
        <v>84</v>
      </c>
      <c r="BS3719" t="s">
        <v>85</v>
      </c>
      <c r="BY3719">
        <v>7573.68</v>
      </c>
      <c r="CC3719" t="s">
        <v>143</v>
      </c>
      <c r="CD3719">
        <v>1460</v>
      </c>
      <c r="CE3719" t="s">
        <v>86</v>
      </c>
      <c r="CI3719">
        <v>1</v>
      </c>
      <c r="CJ3719" t="s">
        <v>85</v>
      </c>
      <c r="CK3719">
        <v>22</v>
      </c>
      <c r="CL3719" t="s">
        <v>87</v>
      </c>
    </row>
    <row r="3720" spans="1:90">
      <c r="A3720" t="s">
        <v>72</v>
      </c>
      <c r="B3720" t="s">
        <v>73</v>
      </c>
      <c r="C3720" t="s">
        <v>74</v>
      </c>
      <c r="E3720" t="str">
        <f>"FES1162720296"</f>
        <v>FES1162720296</v>
      </c>
      <c r="F3720" s="3">
        <v>43769</v>
      </c>
      <c r="G3720">
        <v>202004</v>
      </c>
      <c r="H3720" t="s">
        <v>75</v>
      </c>
      <c r="I3720" t="s">
        <v>76</v>
      </c>
      <c r="J3720" t="s">
        <v>77</v>
      </c>
      <c r="K3720" t="s">
        <v>78</v>
      </c>
      <c r="L3720" t="s">
        <v>142</v>
      </c>
      <c r="M3720" t="s">
        <v>143</v>
      </c>
      <c r="N3720" t="s">
        <v>755</v>
      </c>
      <c r="O3720" t="s">
        <v>82</v>
      </c>
      <c r="P3720" t="str">
        <f>"2170740802                    "</f>
        <v xml:space="preserve">2170740802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6.87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1.1000000000000001</v>
      </c>
      <c r="BJ3720">
        <v>2</v>
      </c>
      <c r="BK3720">
        <v>2</v>
      </c>
      <c r="BL3720" s="4">
        <v>39.58</v>
      </c>
      <c r="BM3720" s="4">
        <v>5.94</v>
      </c>
      <c r="BN3720" s="4">
        <v>45.52</v>
      </c>
      <c r="BO3720" s="4">
        <v>45.52</v>
      </c>
      <c r="BQ3720" t="s">
        <v>95</v>
      </c>
      <c r="BR3720" t="s">
        <v>84</v>
      </c>
      <c r="BS3720" t="s">
        <v>85</v>
      </c>
      <c r="BY3720">
        <v>10015.76</v>
      </c>
      <c r="CC3720" t="s">
        <v>143</v>
      </c>
      <c r="CD3720">
        <v>1459</v>
      </c>
      <c r="CE3720" t="s">
        <v>96</v>
      </c>
      <c r="CI3720">
        <v>1</v>
      </c>
      <c r="CJ3720" t="s">
        <v>85</v>
      </c>
      <c r="CK3720">
        <v>22</v>
      </c>
      <c r="CL3720" t="s">
        <v>87</v>
      </c>
    </row>
    <row r="3721" spans="1:90">
      <c r="A3721" t="s">
        <v>72</v>
      </c>
      <c r="B3721" t="s">
        <v>73</v>
      </c>
      <c r="C3721" t="s">
        <v>74</v>
      </c>
      <c r="E3721" t="str">
        <f>"FES1162720366"</f>
        <v>FES1162720366</v>
      </c>
      <c r="F3721" s="3">
        <v>43769</v>
      </c>
      <c r="G3721">
        <v>202004</v>
      </c>
      <c r="H3721" t="s">
        <v>75</v>
      </c>
      <c r="I3721" t="s">
        <v>76</v>
      </c>
      <c r="J3721" t="s">
        <v>77</v>
      </c>
      <c r="K3721" t="s">
        <v>78</v>
      </c>
      <c r="L3721" t="s">
        <v>551</v>
      </c>
      <c r="M3721" t="s">
        <v>552</v>
      </c>
      <c r="N3721" t="s">
        <v>1082</v>
      </c>
      <c r="O3721" t="s">
        <v>82</v>
      </c>
      <c r="P3721" t="str">
        <f>"2170712994                    "</f>
        <v xml:space="preserve">2170712994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20.88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1.5</v>
      </c>
      <c r="BJ3721">
        <v>2.1</v>
      </c>
      <c r="BK3721">
        <v>2.5</v>
      </c>
      <c r="BL3721" s="4">
        <v>120.32</v>
      </c>
      <c r="BM3721" s="4">
        <v>18.05</v>
      </c>
      <c r="BN3721" s="4">
        <v>138.37</v>
      </c>
      <c r="BO3721" s="4">
        <v>138.37</v>
      </c>
      <c r="BQ3721" t="s">
        <v>83</v>
      </c>
      <c r="BR3721" t="s">
        <v>84</v>
      </c>
      <c r="BS3721" t="s">
        <v>85</v>
      </c>
      <c r="BY3721">
        <v>10424.959999999999</v>
      </c>
      <c r="CC3721" t="s">
        <v>552</v>
      </c>
      <c r="CD3721">
        <v>1947</v>
      </c>
      <c r="CE3721" t="s">
        <v>96</v>
      </c>
      <c r="CI3721">
        <v>1</v>
      </c>
      <c r="CJ3721" t="s">
        <v>85</v>
      </c>
      <c r="CK3721">
        <v>23</v>
      </c>
      <c r="CL3721" t="s">
        <v>87</v>
      </c>
    </row>
    <row r="3722" spans="1:90">
      <c r="A3722" t="s">
        <v>72</v>
      </c>
      <c r="B3722" t="s">
        <v>73</v>
      </c>
      <c r="C3722" t="s">
        <v>74</v>
      </c>
      <c r="E3722" t="str">
        <f>"FES1162719376"</f>
        <v>FES1162719376</v>
      </c>
      <c r="F3722" s="3">
        <v>43763</v>
      </c>
      <c r="G3722">
        <v>202004</v>
      </c>
      <c r="H3722" t="s">
        <v>75</v>
      </c>
      <c r="I3722" t="s">
        <v>76</v>
      </c>
      <c r="J3722" t="s">
        <v>77</v>
      </c>
      <c r="K3722" t="s">
        <v>78</v>
      </c>
      <c r="L3722" t="s">
        <v>175</v>
      </c>
      <c r="M3722" t="s">
        <v>176</v>
      </c>
      <c r="N3722" t="s">
        <v>1543</v>
      </c>
      <c r="O3722" t="s">
        <v>497</v>
      </c>
      <c r="P3722" t="str">
        <f>"2170708807                    "</f>
        <v xml:space="preserve">2170708807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19.66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2</v>
      </c>
      <c r="BI3722">
        <v>28.3</v>
      </c>
      <c r="BJ3722">
        <v>23</v>
      </c>
      <c r="BK3722">
        <v>29</v>
      </c>
      <c r="BL3722" s="4">
        <v>118.26</v>
      </c>
      <c r="BM3722" s="4">
        <v>17.739999999999998</v>
      </c>
      <c r="BN3722" s="4">
        <v>136</v>
      </c>
      <c r="BO3722" s="4">
        <v>136</v>
      </c>
      <c r="BQ3722" t="s">
        <v>83</v>
      </c>
      <c r="BR3722" t="s">
        <v>84</v>
      </c>
      <c r="BS3722" s="3">
        <v>43766</v>
      </c>
      <c r="BT3722" s="5">
        <v>0.35138888888888892</v>
      </c>
      <c r="BU3722" t="s">
        <v>2542</v>
      </c>
      <c r="BV3722" t="s">
        <v>90</v>
      </c>
      <c r="BY3722">
        <v>114897.81</v>
      </c>
      <c r="CA3722" t="s">
        <v>103</v>
      </c>
      <c r="CC3722" t="s">
        <v>176</v>
      </c>
      <c r="CD3722">
        <v>4001</v>
      </c>
      <c r="CE3722" t="s">
        <v>317</v>
      </c>
      <c r="CF3722" s="3">
        <v>43767</v>
      </c>
      <c r="CI3722">
        <v>1</v>
      </c>
      <c r="CJ3722">
        <v>1</v>
      </c>
      <c r="CK3722" t="s">
        <v>1039</v>
      </c>
      <c r="CL3722" t="s">
        <v>87</v>
      </c>
    </row>
    <row r="3723" spans="1:90">
      <c r="A3723" t="s">
        <v>72</v>
      </c>
      <c r="B3723" t="s">
        <v>73</v>
      </c>
      <c r="C3723" t="s">
        <v>74</v>
      </c>
      <c r="E3723" t="str">
        <f>"FES1162720566"</f>
        <v>FES1162720566</v>
      </c>
      <c r="F3723" s="3">
        <v>43769</v>
      </c>
      <c r="G3723">
        <v>202004</v>
      </c>
      <c r="H3723" t="s">
        <v>75</v>
      </c>
      <c r="I3723" t="s">
        <v>76</v>
      </c>
      <c r="J3723" t="s">
        <v>77</v>
      </c>
      <c r="K3723" t="s">
        <v>78</v>
      </c>
      <c r="L3723" t="s">
        <v>447</v>
      </c>
      <c r="M3723" t="s">
        <v>448</v>
      </c>
      <c r="N3723" t="s">
        <v>3425</v>
      </c>
      <c r="O3723" t="s">
        <v>82</v>
      </c>
      <c r="P3723" t="str">
        <f>"2170713270                    "</f>
        <v xml:space="preserve">2170713270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17.04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1.9</v>
      </c>
      <c r="BK3723">
        <v>2</v>
      </c>
      <c r="BL3723" s="4">
        <v>98.16</v>
      </c>
      <c r="BM3723" s="4">
        <v>14.72</v>
      </c>
      <c r="BN3723" s="4">
        <v>112.88</v>
      </c>
      <c r="BO3723" s="4">
        <v>112.88</v>
      </c>
      <c r="BQ3723" t="s">
        <v>3426</v>
      </c>
      <c r="BR3723" t="s">
        <v>84</v>
      </c>
      <c r="BS3723" t="s">
        <v>85</v>
      </c>
      <c r="BY3723">
        <v>9710.66</v>
      </c>
      <c r="CC3723" t="s">
        <v>448</v>
      </c>
      <c r="CD3723">
        <v>4339</v>
      </c>
      <c r="CE3723" t="s">
        <v>96</v>
      </c>
      <c r="CI3723">
        <v>1</v>
      </c>
      <c r="CJ3723" t="s">
        <v>85</v>
      </c>
      <c r="CK3723">
        <v>23</v>
      </c>
      <c r="CL3723" t="s">
        <v>87</v>
      </c>
    </row>
    <row r="3724" spans="1:90">
      <c r="A3724" t="s">
        <v>72</v>
      </c>
      <c r="B3724" t="s">
        <v>73</v>
      </c>
      <c r="C3724" t="s">
        <v>74</v>
      </c>
      <c r="E3724" t="str">
        <f>"FES1162720570"</f>
        <v>FES1162720570</v>
      </c>
      <c r="F3724" s="3">
        <v>43769</v>
      </c>
      <c r="G3724">
        <v>202004</v>
      </c>
      <c r="H3724" t="s">
        <v>75</v>
      </c>
      <c r="I3724" t="s">
        <v>76</v>
      </c>
      <c r="J3724" t="s">
        <v>77</v>
      </c>
      <c r="K3724" t="s">
        <v>78</v>
      </c>
      <c r="L3724" t="s">
        <v>175</v>
      </c>
      <c r="M3724" t="s">
        <v>176</v>
      </c>
      <c r="N3724" t="s">
        <v>177</v>
      </c>
      <c r="O3724" t="s">
        <v>82</v>
      </c>
      <c r="P3724" t="str">
        <f>"2170714998                    "</f>
        <v xml:space="preserve">2170714998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8.7899999999999991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 s="4">
        <v>50.66</v>
      </c>
      <c r="BM3724" s="4">
        <v>7.6</v>
      </c>
      <c r="BN3724" s="4">
        <v>58.26</v>
      </c>
      <c r="BO3724" s="4">
        <v>58.26</v>
      </c>
      <c r="BQ3724" t="s">
        <v>83</v>
      </c>
      <c r="BR3724" t="s">
        <v>84</v>
      </c>
      <c r="BS3724" t="s">
        <v>85</v>
      </c>
      <c r="BY3724">
        <v>1200</v>
      </c>
      <c r="CC3724" t="s">
        <v>176</v>
      </c>
      <c r="CD3724">
        <v>4052</v>
      </c>
      <c r="CE3724" t="s">
        <v>96</v>
      </c>
      <c r="CI3724">
        <v>1</v>
      </c>
      <c r="CJ3724" t="s">
        <v>85</v>
      </c>
      <c r="CK3724">
        <v>21</v>
      </c>
      <c r="CL3724" t="s">
        <v>87</v>
      </c>
    </row>
    <row r="3725" spans="1:90">
      <c r="A3725" t="s">
        <v>72</v>
      </c>
      <c r="B3725" t="s">
        <v>73</v>
      </c>
      <c r="C3725" t="s">
        <v>74</v>
      </c>
      <c r="E3725" t="str">
        <f>"RFES1162718942"</f>
        <v>RFES1162718942</v>
      </c>
      <c r="F3725" s="3">
        <v>43766</v>
      </c>
      <c r="G3725">
        <v>202004</v>
      </c>
      <c r="H3725" t="s">
        <v>79</v>
      </c>
      <c r="I3725" t="s">
        <v>80</v>
      </c>
      <c r="J3725" t="s">
        <v>593</v>
      </c>
      <c r="K3725" t="s">
        <v>78</v>
      </c>
      <c r="L3725" t="s">
        <v>75</v>
      </c>
      <c r="M3725" t="s">
        <v>76</v>
      </c>
      <c r="N3725" t="s">
        <v>77</v>
      </c>
      <c r="O3725" t="s">
        <v>82</v>
      </c>
      <c r="P3725" t="str">
        <f>"2170711358                    "</f>
        <v xml:space="preserve">2170711358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6.87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1.9</v>
      </c>
      <c r="BK3725">
        <v>2</v>
      </c>
      <c r="BL3725" s="4">
        <v>39.58</v>
      </c>
      <c r="BM3725" s="4">
        <v>5.94</v>
      </c>
      <c r="BN3725" s="4">
        <v>45.52</v>
      </c>
      <c r="BO3725" s="4">
        <v>45.52</v>
      </c>
      <c r="BQ3725" t="s">
        <v>84</v>
      </c>
      <c r="BS3725" s="3">
        <v>43767</v>
      </c>
      <c r="BT3725" s="5">
        <v>0.37638888888888888</v>
      </c>
      <c r="BU3725" t="s">
        <v>402</v>
      </c>
      <c r="BV3725" t="s">
        <v>90</v>
      </c>
      <c r="BY3725">
        <v>9600</v>
      </c>
      <c r="BZ3725" t="s">
        <v>27</v>
      </c>
      <c r="CA3725" t="s">
        <v>247</v>
      </c>
      <c r="CC3725" t="s">
        <v>76</v>
      </c>
      <c r="CD3725">
        <v>1601</v>
      </c>
      <c r="CE3725" t="s">
        <v>3427</v>
      </c>
      <c r="CF3725" s="3">
        <v>43769</v>
      </c>
      <c r="CI3725">
        <v>1</v>
      </c>
      <c r="CJ3725">
        <v>1</v>
      </c>
      <c r="CK3725">
        <v>22</v>
      </c>
      <c r="CL3725" t="s">
        <v>87</v>
      </c>
    </row>
    <row r="3726" spans="1:90">
      <c r="A3726" t="s">
        <v>72</v>
      </c>
      <c r="B3726" t="s">
        <v>73</v>
      </c>
      <c r="C3726" t="s">
        <v>74</v>
      </c>
      <c r="E3726" t="str">
        <f>"RFES1162718348"</f>
        <v>RFES1162718348</v>
      </c>
      <c r="F3726" s="3">
        <v>43766</v>
      </c>
      <c r="G3726">
        <v>202004</v>
      </c>
      <c r="H3726" t="s">
        <v>75</v>
      </c>
      <c r="I3726" t="s">
        <v>76</v>
      </c>
      <c r="J3726" t="s">
        <v>846</v>
      </c>
      <c r="K3726" t="s">
        <v>78</v>
      </c>
      <c r="L3726" t="s">
        <v>75</v>
      </c>
      <c r="M3726" t="s">
        <v>76</v>
      </c>
      <c r="N3726" t="s">
        <v>77</v>
      </c>
      <c r="O3726" t="s">
        <v>82</v>
      </c>
      <c r="P3726" t="str">
        <f>"2170713089                    "</f>
        <v xml:space="preserve">2170713089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6.87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 s="4">
        <v>39.58</v>
      </c>
      <c r="BM3726" s="4">
        <v>5.94</v>
      </c>
      <c r="BN3726" s="4">
        <v>45.52</v>
      </c>
      <c r="BO3726" s="4">
        <v>45.52</v>
      </c>
      <c r="BQ3726" t="s">
        <v>84</v>
      </c>
      <c r="BR3726" t="s">
        <v>95</v>
      </c>
      <c r="BS3726" s="3">
        <v>43767</v>
      </c>
      <c r="BT3726" s="5">
        <v>0.37638888888888888</v>
      </c>
      <c r="BU3726" t="s">
        <v>402</v>
      </c>
      <c r="BV3726" t="s">
        <v>90</v>
      </c>
      <c r="BY3726">
        <v>0</v>
      </c>
      <c r="CA3726" t="s">
        <v>247</v>
      </c>
      <c r="CC3726" t="s">
        <v>76</v>
      </c>
      <c r="CD3726">
        <v>1601</v>
      </c>
      <c r="CF3726" s="3">
        <v>43769</v>
      </c>
      <c r="CI3726">
        <v>1</v>
      </c>
      <c r="CJ3726">
        <v>1</v>
      </c>
      <c r="CK3726">
        <v>22</v>
      </c>
      <c r="CL3726" t="s">
        <v>87</v>
      </c>
    </row>
    <row r="3727" spans="1:90">
      <c r="A3727" t="s">
        <v>72</v>
      </c>
      <c r="B3727" t="s">
        <v>73</v>
      </c>
      <c r="C3727" t="s">
        <v>74</v>
      </c>
      <c r="E3727" t="str">
        <f>"FES1162720322"</f>
        <v>FES1162720322</v>
      </c>
      <c r="F3727" s="3">
        <v>43769</v>
      </c>
      <c r="G3727">
        <v>202004</v>
      </c>
      <c r="H3727" t="s">
        <v>75</v>
      </c>
      <c r="I3727" t="s">
        <v>76</v>
      </c>
      <c r="J3727" t="s">
        <v>77</v>
      </c>
      <c r="K3727" t="s">
        <v>78</v>
      </c>
      <c r="L3727" t="s">
        <v>175</v>
      </c>
      <c r="M3727" t="s">
        <v>176</v>
      </c>
      <c r="N3727" t="s">
        <v>367</v>
      </c>
      <c r="O3727" t="s">
        <v>82</v>
      </c>
      <c r="P3727" t="str">
        <f>"2170712410                    "</f>
        <v xml:space="preserve">2170712410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8.7899999999999991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0.9</v>
      </c>
      <c r="BJ3727">
        <v>0.9</v>
      </c>
      <c r="BK3727">
        <v>1</v>
      </c>
      <c r="BL3727" s="4">
        <v>50.66</v>
      </c>
      <c r="BM3727" s="4">
        <v>7.6</v>
      </c>
      <c r="BN3727" s="4">
        <v>58.26</v>
      </c>
      <c r="BO3727" s="4">
        <v>58.26</v>
      </c>
      <c r="BQ3727" t="s">
        <v>83</v>
      </c>
      <c r="BR3727" t="s">
        <v>84</v>
      </c>
      <c r="BS3727" t="s">
        <v>85</v>
      </c>
      <c r="BY3727">
        <v>4439.07</v>
      </c>
      <c r="CC3727" t="s">
        <v>176</v>
      </c>
      <c r="CD3727">
        <v>4068</v>
      </c>
      <c r="CE3727" t="s">
        <v>96</v>
      </c>
      <c r="CI3727">
        <v>1</v>
      </c>
      <c r="CJ3727" t="s">
        <v>85</v>
      </c>
      <c r="CK3727">
        <v>21</v>
      </c>
      <c r="CL3727" t="s">
        <v>87</v>
      </c>
    </row>
    <row r="3728" spans="1:90">
      <c r="A3728" t="s">
        <v>72</v>
      </c>
      <c r="B3728" t="s">
        <v>73</v>
      </c>
      <c r="C3728" t="s">
        <v>74</v>
      </c>
      <c r="E3728" t="str">
        <f>"FES1162720333"</f>
        <v>FES1162720333</v>
      </c>
      <c r="F3728" s="3">
        <v>43769</v>
      </c>
      <c r="G3728">
        <v>202004</v>
      </c>
      <c r="H3728" t="s">
        <v>75</v>
      </c>
      <c r="I3728" t="s">
        <v>76</v>
      </c>
      <c r="J3728" t="s">
        <v>77</v>
      </c>
      <c r="K3728" t="s">
        <v>78</v>
      </c>
      <c r="L3728" t="s">
        <v>92</v>
      </c>
      <c r="M3728" t="s">
        <v>93</v>
      </c>
      <c r="N3728" t="s">
        <v>2005</v>
      </c>
      <c r="O3728" t="s">
        <v>82</v>
      </c>
      <c r="P3728" t="str">
        <f>"2170712562                    "</f>
        <v xml:space="preserve">2170712562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8.7899999999999991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0.8</v>
      </c>
      <c r="BJ3728">
        <v>1.1000000000000001</v>
      </c>
      <c r="BK3728">
        <v>1.5</v>
      </c>
      <c r="BL3728" s="4">
        <v>50.66</v>
      </c>
      <c r="BM3728" s="4">
        <v>7.6</v>
      </c>
      <c r="BN3728" s="4">
        <v>58.26</v>
      </c>
      <c r="BO3728" s="4">
        <v>58.26</v>
      </c>
      <c r="BQ3728" t="s">
        <v>95</v>
      </c>
      <c r="BR3728" t="s">
        <v>84</v>
      </c>
      <c r="BS3728" t="s">
        <v>85</v>
      </c>
      <c r="BY3728">
        <v>5461.12</v>
      </c>
      <c r="CC3728" t="s">
        <v>93</v>
      </c>
      <c r="CD3728">
        <v>7550</v>
      </c>
      <c r="CE3728" t="s">
        <v>96</v>
      </c>
      <c r="CI3728">
        <v>1</v>
      </c>
      <c r="CJ3728" t="s">
        <v>85</v>
      </c>
      <c r="CK3728">
        <v>21</v>
      </c>
      <c r="CL3728" t="s">
        <v>87</v>
      </c>
    </row>
    <row r="3729" spans="1:90">
      <c r="A3729" t="s">
        <v>72</v>
      </c>
      <c r="B3729" t="s">
        <v>73</v>
      </c>
      <c r="C3729" t="s">
        <v>74</v>
      </c>
      <c r="E3729" t="str">
        <f>"FES1162720549"</f>
        <v>FES1162720549</v>
      </c>
      <c r="F3729" s="3">
        <v>43769</v>
      </c>
      <c r="G3729">
        <v>202004</v>
      </c>
      <c r="H3729" t="s">
        <v>75</v>
      </c>
      <c r="I3729" t="s">
        <v>76</v>
      </c>
      <c r="J3729" t="s">
        <v>77</v>
      </c>
      <c r="K3729" t="s">
        <v>78</v>
      </c>
      <c r="L3729" t="s">
        <v>570</v>
      </c>
      <c r="M3729" t="s">
        <v>571</v>
      </c>
      <c r="N3729" t="s">
        <v>613</v>
      </c>
      <c r="O3729" t="s">
        <v>82</v>
      </c>
      <c r="P3729" t="str">
        <f>"2170714977                    "</f>
        <v xml:space="preserve">2170714977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13.19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3</v>
      </c>
      <c r="BJ3729">
        <v>1.1000000000000001</v>
      </c>
      <c r="BK3729">
        <v>3</v>
      </c>
      <c r="BL3729" s="4">
        <v>75.98</v>
      </c>
      <c r="BM3729" s="4">
        <v>11.4</v>
      </c>
      <c r="BN3729" s="4">
        <v>87.38</v>
      </c>
      <c r="BO3729" s="4">
        <v>87.38</v>
      </c>
      <c r="BQ3729" t="s">
        <v>83</v>
      </c>
      <c r="BR3729" t="s">
        <v>84</v>
      </c>
      <c r="BS3729" t="s">
        <v>85</v>
      </c>
      <c r="BY3729">
        <v>5317.15</v>
      </c>
      <c r="CC3729" t="s">
        <v>571</v>
      </c>
      <c r="CD3729">
        <v>4026</v>
      </c>
      <c r="CE3729" t="s">
        <v>86</v>
      </c>
      <c r="CI3729">
        <v>1</v>
      </c>
      <c r="CJ3729" t="s">
        <v>85</v>
      </c>
      <c r="CK3729">
        <v>21</v>
      </c>
      <c r="CL3729" t="s">
        <v>87</v>
      </c>
    </row>
    <row r="3730" spans="1:90">
      <c r="A3730" t="s">
        <v>72</v>
      </c>
      <c r="B3730" t="s">
        <v>73</v>
      </c>
      <c r="C3730" t="s">
        <v>74</v>
      </c>
      <c r="E3730" t="str">
        <f>"FES1162719611"</f>
        <v>FES1162719611</v>
      </c>
      <c r="F3730" s="3">
        <v>43766</v>
      </c>
      <c r="G3730">
        <v>202004</v>
      </c>
      <c r="H3730" t="s">
        <v>75</v>
      </c>
      <c r="I3730" t="s">
        <v>76</v>
      </c>
      <c r="J3730" t="s">
        <v>77</v>
      </c>
      <c r="K3730" t="s">
        <v>78</v>
      </c>
      <c r="L3730" t="s">
        <v>142</v>
      </c>
      <c r="M3730" t="s">
        <v>143</v>
      </c>
      <c r="N3730" t="s">
        <v>2414</v>
      </c>
      <c r="O3730" t="s">
        <v>82</v>
      </c>
      <c r="P3730" t="str">
        <f>"2170712236                    "</f>
        <v xml:space="preserve">2170712236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6.87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0.6</v>
      </c>
      <c r="BK3730">
        <v>1</v>
      </c>
      <c r="BL3730" s="4">
        <v>39.58</v>
      </c>
      <c r="BM3730" s="4">
        <v>5.94</v>
      </c>
      <c r="BN3730" s="4">
        <v>45.52</v>
      </c>
      <c r="BO3730" s="4">
        <v>45.52</v>
      </c>
      <c r="BQ3730" t="s">
        <v>83</v>
      </c>
      <c r="BR3730" t="s">
        <v>84</v>
      </c>
      <c r="BS3730" s="3">
        <v>43767</v>
      </c>
      <c r="BT3730" s="5">
        <v>0.34583333333333338</v>
      </c>
      <c r="BU3730" t="s">
        <v>3428</v>
      </c>
      <c r="BV3730" t="s">
        <v>90</v>
      </c>
      <c r="BY3730">
        <v>3105.92</v>
      </c>
      <c r="CA3730" t="s">
        <v>347</v>
      </c>
      <c r="CC3730" t="s">
        <v>143</v>
      </c>
      <c r="CD3730">
        <v>1459</v>
      </c>
      <c r="CE3730" t="s">
        <v>86</v>
      </c>
      <c r="CF3730" s="3">
        <v>43768</v>
      </c>
      <c r="CI3730">
        <v>1</v>
      </c>
      <c r="CJ3730">
        <v>1</v>
      </c>
      <c r="CK3730">
        <v>22</v>
      </c>
      <c r="CL3730" t="s">
        <v>87</v>
      </c>
    </row>
    <row r="3731" spans="1:90">
      <c r="A3731" t="s">
        <v>72</v>
      </c>
      <c r="B3731" t="s">
        <v>73</v>
      </c>
      <c r="C3731" t="s">
        <v>74</v>
      </c>
      <c r="E3731" t="str">
        <f>"FES1162719533"</f>
        <v>FES1162719533</v>
      </c>
      <c r="F3731" s="3">
        <v>43766</v>
      </c>
      <c r="G3731">
        <v>202004</v>
      </c>
      <c r="H3731" t="s">
        <v>75</v>
      </c>
      <c r="I3731" t="s">
        <v>76</v>
      </c>
      <c r="J3731" t="s">
        <v>77</v>
      </c>
      <c r="K3731" t="s">
        <v>78</v>
      </c>
      <c r="L3731" t="s">
        <v>185</v>
      </c>
      <c r="M3731" t="s">
        <v>186</v>
      </c>
      <c r="N3731" t="s">
        <v>2087</v>
      </c>
      <c r="O3731" t="s">
        <v>82</v>
      </c>
      <c r="P3731" t="str">
        <f>"2170714071                    "</f>
        <v xml:space="preserve">2170714071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6.87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 s="4">
        <v>39.58</v>
      </c>
      <c r="BM3731" s="4">
        <v>5.94</v>
      </c>
      <c r="BN3731" s="4">
        <v>45.52</v>
      </c>
      <c r="BO3731" s="4">
        <v>45.52</v>
      </c>
      <c r="BQ3731" t="s">
        <v>95</v>
      </c>
      <c r="BR3731" t="s">
        <v>84</v>
      </c>
      <c r="BS3731" s="3">
        <v>43767</v>
      </c>
      <c r="BT3731" s="5">
        <v>0.33333333333333331</v>
      </c>
      <c r="BU3731" t="s">
        <v>3429</v>
      </c>
      <c r="BV3731" t="s">
        <v>90</v>
      </c>
      <c r="BY3731">
        <v>1200</v>
      </c>
      <c r="CA3731" t="s">
        <v>1410</v>
      </c>
      <c r="CC3731" t="s">
        <v>186</v>
      </c>
      <c r="CD3731">
        <v>1401</v>
      </c>
      <c r="CE3731" t="s">
        <v>96</v>
      </c>
      <c r="CF3731" s="3">
        <v>43768</v>
      </c>
      <c r="CI3731">
        <v>1</v>
      </c>
      <c r="CJ3731">
        <v>1</v>
      </c>
      <c r="CK3731">
        <v>22</v>
      </c>
      <c r="CL3731" t="s">
        <v>87</v>
      </c>
    </row>
    <row r="3732" spans="1:90">
      <c r="A3732" t="s">
        <v>72</v>
      </c>
      <c r="B3732" t="s">
        <v>73</v>
      </c>
      <c r="C3732" t="s">
        <v>74</v>
      </c>
      <c r="E3732" t="str">
        <f>"FES1162719645"</f>
        <v>FES1162719645</v>
      </c>
      <c r="F3732" s="3">
        <v>43766</v>
      </c>
      <c r="G3732">
        <v>202004</v>
      </c>
      <c r="H3732" t="s">
        <v>75</v>
      </c>
      <c r="I3732" t="s">
        <v>76</v>
      </c>
      <c r="J3732" t="s">
        <v>77</v>
      </c>
      <c r="K3732" t="s">
        <v>78</v>
      </c>
      <c r="L3732" t="s">
        <v>119</v>
      </c>
      <c r="M3732" t="s">
        <v>120</v>
      </c>
      <c r="N3732" t="s">
        <v>220</v>
      </c>
      <c r="O3732" t="s">
        <v>82</v>
      </c>
      <c r="P3732" t="str">
        <f>"2170713944                    "</f>
        <v xml:space="preserve">2170713944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8.7899999999999991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 s="4">
        <v>50.66</v>
      </c>
      <c r="BM3732" s="4">
        <v>7.6</v>
      </c>
      <c r="BN3732" s="4">
        <v>58.26</v>
      </c>
      <c r="BO3732" s="4">
        <v>58.26</v>
      </c>
      <c r="BQ3732" t="s">
        <v>95</v>
      </c>
      <c r="BR3732" t="s">
        <v>84</v>
      </c>
      <c r="BS3732" s="3">
        <v>43767</v>
      </c>
      <c r="BT3732" s="5">
        <v>0.36527777777777781</v>
      </c>
      <c r="BU3732" t="s">
        <v>642</v>
      </c>
      <c r="BV3732" t="s">
        <v>90</v>
      </c>
      <c r="BY3732">
        <v>1200</v>
      </c>
      <c r="CA3732" t="s">
        <v>209</v>
      </c>
      <c r="CC3732" t="s">
        <v>120</v>
      </c>
      <c r="CD3732">
        <v>6001</v>
      </c>
      <c r="CE3732" t="s">
        <v>96</v>
      </c>
      <c r="CF3732" s="3">
        <v>43768</v>
      </c>
      <c r="CI3732">
        <v>1</v>
      </c>
      <c r="CJ3732">
        <v>1</v>
      </c>
      <c r="CK3732">
        <v>21</v>
      </c>
      <c r="CL3732" t="s">
        <v>87</v>
      </c>
    </row>
    <row r="3733" spans="1:90">
      <c r="A3733" t="s">
        <v>72</v>
      </c>
      <c r="B3733" t="s">
        <v>73</v>
      </c>
      <c r="C3733" t="s">
        <v>74</v>
      </c>
      <c r="E3733" t="str">
        <f>"FES1162719515"</f>
        <v>FES1162719515</v>
      </c>
      <c r="F3733" s="3">
        <v>43766</v>
      </c>
      <c r="G3733">
        <v>202004</v>
      </c>
      <c r="H3733" t="s">
        <v>75</v>
      </c>
      <c r="I3733" t="s">
        <v>76</v>
      </c>
      <c r="J3733" t="s">
        <v>77</v>
      </c>
      <c r="K3733" t="s">
        <v>78</v>
      </c>
      <c r="L3733" t="s">
        <v>185</v>
      </c>
      <c r="M3733" t="s">
        <v>186</v>
      </c>
      <c r="N3733" t="s">
        <v>533</v>
      </c>
      <c r="O3733" t="s">
        <v>82</v>
      </c>
      <c r="P3733" t="str">
        <f>"2170714048                    "</f>
        <v xml:space="preserve">2170714048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6.87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 s="4">
        <v>39.58</v>
      </c>
      <c r="BM3733" s="4">
        <v>5.94</v>
      </c>
      <c r="BN3733" s="4">
        <v>45.52</v>
      </c>
      <c r="BO3733" s="4">
        <v>45.52</v>
      </c>
      <c r="BR3733" t="s">
        <v>84</v>
      </c>
      <c r="BS3733" s="3">
        <v>43767</v>
      </c>
      <c r="BT3733" s="5">
        <v>0.39583333333333331</v>
      </c>
      <c r="BU3733" t="s">
        <v>3430</v>
      </c>
      <c r="BV3733" t="s">
        <v>90</v>
      </c>
      <c r="BY3733">
        <v>1200</v>
      </c>
      <c r="CA3733" t="s">
        <v>133</v>
      </c>
      <c r="CC3733" t="s">
        <v>186</v>
      </c>
      <c r="CD3733">
        <v>1429</v>
      </c>
      <c r="CE3733" t="s">
        <v>96</v>
      </c>
      <c r="CF3733" s="3">
        <v>43768</v>
      </c>
      <c r="CI3733">
        <v>1</v>
      </c>
      <c r="CJ3733">
        <v>1</v>
      </c>
      <c r="CK3733">
        <v>22</v>
      </c>
      <c r="CL3733" t="s">
        <v>87</v>
      </c>
    </row>
    <row r="3734" spans="1:90">
      <c r="A3734" t="s">
        <v>72</v>
      </c>
      <c r="B3734" t="s">
        <v>73</v>
      </c>
      <c r="C3734" t="s">
        <v>74</v>
      </c>
      <c r="E3734" t="str">
        <f>"FES1162719722"</f>
        <v>FES1162719722</v>
      </c>
      <c r="F3734" s="3">
        <v>43766</v>
      </c>
      <c r="G3734">
        <v>202004</v>
      </c>
      <c r="H3734" t="s">
        <v>75</v>
      </c>
      <c r="I3734" t="s">
        <v>76</v>
      </c>
      <c r="J3734" t="s">
        <v>77</v>
      </c>
      <c r="K3734" t="s">
        <v>78</v>
      </c>
      <c r="L3734" t="s">
        <v>119</v>
      </c>
      <c r="M3734" t="s">
        <v>120</v>
      </c>
      <c r="N3734" t="s">
        <v>667</v>
      </c>
      <c r="O3734" t="s">
        <v>82</v>
      </c>
      <c r="P3734" t="str">
        <f>"2170714208                    "</f>
        <v xml:space="preserve">2170714208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8.7899999999999991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 s="4">
        <v>50.66</v>
      </c>
      <c r="BM3734" s="4">
        <v>7.6</v>
      </c>
      <c r="BN3734" s="4">
        <v>58.26</v>
      </c>
      <c r="BO3734" s="4">
        <v>58.26</v>
      </c>
      <c r="BQ3734" t="s">
        <v>83</v>
      </c>
      <c r="BR3734" t="s">
        <v>84</v>
      </c>
      <c r="BS3734" s="3">
        <v>43767</v>
      </c>
      <c r="BT3734" s="5">
        <v>0.33333333333333331</v>
      </c>
      <c r="BU3734" t="s">
        <v>668</v>
      </c>
      <c r="BV3734" t="s">
        <v>90</v>
      </c>
      <c r="BY3734">
        <v>1200</v>
      </c>
      <c r="CA3734" t="s">
        <v>669</v>
      </c>
      <c r="CC3734" t="s">
        <v>120</v>
      </c>
      <c r="CD3734">
        <v>6001</v>
      </c>
      <c r="CE3734" t="s">
        <v>96</v>
      </c>
      <c r="CF3734" s="3">
        <v>43768</v>
      </c>
      <c r="CI3734">
        <v>1</v>
      </c>
      <c r="CJ3734">
        <v>1</v>
      </c>
      <c r="CK3734">
        <v>21</v>
      </c>
      <c r="CL3734" t="s">
        <v>87</v>
      </c>
    </row>
    <row r="3735" spans="1:90">
      <c r="A3735" t="s">
        <v>72</v>
      </c>
      <c r="B3735" t="s">
        <v>73</v>
      </c>
      <c r="C3735" t="s">
        <v>74</v>
      </c>
      <c r="E3735" t="str">
        <f>"FES1162719463"</f>
        <v>FES1162719463</v>
      </c>
      <c r="F3735" s="3">
        <v>43766</v>
      </c>
      <c r="G3735">
        <v>202004</v>
      </c>
      <c r="H3735" t="s">
        <v>75</v>
      </c>
      <c r="I3735" t="s">
        <v>76</v>
      </c>
      <c r="J3735" t="s">
        <v>77</v>
      </c>
      <c r="K3735" t="s">
        <v>78</v>
      </c>
      <c r="L3735" t="s">
        <v>79</v>
      </c>
      <c r="M3735" t="s">
        <v>80</v>
      </c>
      <c r="N3735" t="s">
        <v>81</v>
      </c>
      <c r="O3735" t="s">
        <v>82</v>
      </c>
      <c r="P3735" t="str">
        <f>"2170713982                    "</f>
        <v xml:space="preserve">2170713982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6.87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 s="4">
        <v>39.58</v>
      </c>
      <c r="BM3735" s="4">
        <v>5.94</v>
      </c>
      <c r="BN3735" s="4">
        <v>45.52</v>
      </c>
      <c r="BO3735" s="4">
        <v>45.52</v>
      </c>
      <c r="BQ3735" t="s">
        <v>83</v>
      </c>
      <c r="BR3735" t="s">
        <v>84</v>
      </c>
      <c r="BS3735" s="3">
        <v>43767</v>
      </c>
      <c r="BT3735" s="5">
        <v>0.35694444444444445</v>
      </c>
      <c r="BU3735" t="s">
        <v>2459</v>
      </c>
      <c r="BV3735" t="s">
        <v>90</v>
      </c>
      <c r="BY3735">
        <v>1200</v>
      </c>
      <c r="CC3735" t="s">
        <v>80</v>
      </c>
      <c r="CD3735">
        <v>2094</v>
      </c>
      <c r="CE3735" t="s">
        <v>96</v>
      </c>
      <c r="CF3735" s="3">
        <v>43768</v>
      </c>
      <c r="CI3735">
        <v>1</v>
      </c>
      <c r="CJ3735">
        <v>1</v>
      </c>
      <c r="CK3735">
        <v>22</v>
      </c>
      <c r="CL3735" t="s">
        <v>87</v>
      </c>
    </row>
    <row r="3736" spans="1:90">
      <c r="A3736" t="s">
        <v>72</v>
      </c>
      <c r="B3736" t="s">
        <v>73</v>
      </c>
      <c r="C3736" t="s">
        <v>74</v>
      </c>
      <c r="E3736" t="str">
        <f>"FES1162719525"</f>
        <v>FES1162719525</v>
      </c>
      <c r="F3736" s="3">
        <v>43766</v>
      </c>
      <c r="G3736">
        <v>202004</v>
      </c>
      <c r="H3736" t="s">
        <v>75</v>
      </c>
      <c r="I3736" t="s">
        <v>76</v>
      </c>
      <c r="J3736" t="s">
        <v>77</v>
      </c>
      <c r="K3736" t="s">
        <v>78</v>
      </c>
      <c r="L3736" t="s">
        <v>75</v>
      </c>
      <c r="M3736" t="s">
        <v>76</v>
      </c>
      <c r="N3736" t="s">
        <v>3431</v>
      </c>
      <c r="O3736" t="s">
        <v>82</v>
      </c>
      <c r="P3736" t="str">
        <f>"2170714060                    "</f>
        <v xml:space="preserve">2170714060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22.51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8.5</v>
      </c>
      <c r="BJ3736">
        <v>11.3</v>
      </c>
      <c r="BK3736">
        <v>11.5</v>
      </c>
      <c r="BL3736" s="4">
        <v>129.69999999999999</v>
      </c>
      <c r="BM3736" s="4">
        <v>19.46</v>
      </c>
      <c r="BN3736" s="4">
        <v>149.16</v>
      </c>
      <c r="BO3736" s="4">
        <v>149.16</v>
      </c>
      <c r="BQ3736" t="s">
        <v>101</v>
      </c>
      <c r="BR3736" t="s">
        <v>84</v>
      </c>
      <c r="BS3736" s="3">
        <v>43767</v>
      </c>
      <c r="BT3736" s="5">
        <v>0.34722222222222227</v>
      </c>
      <c r="BU3736" t="s">
        <v>348</v>
      </c>
      <c r="BV3736" t="s">
        <v>90</v>
      </c>
      <c r="BY3736">
        <v>56691.94</v>
      </c>
      <c r="CA3736" t="s">
        <v>911</v>
      </c>
      <c r="CC3736" t="s">
        <v>76</v>
      </c>
      <c r="CD3736">
        <v>1665</v>
      </c>
      <c r="CE3736" t="s">
        <v>86</v>
      </c>
      <c r="CF3736" s="3">
        <v>43768</v>
      </c>
      <c r="CI3736">
        <v>1</v>
      </c>
      <c r="CJ3736">
        <v>1</v>
      </c>
      <c r="CK3736">
        <v>22</v>
      </c>
      <c r="CL3736" t="s">
        <v>87</v>
      </c>
    </row>
    <row r="3737" spans="1:90">
      <c r="A3737" t="s">
        <v>72</v>
      </c>
      <c r="B3737" t="s">
        <v>73</v>
      </c>
      <c r="C3737" t="s">
        <v>74</v>
      </c>
      <c r="E3737" t="str">
        <f>"FES1162719616"</f>
        <v>FES1162719616</v>
      </c>
      <c r="F3737" s="3">
        <v>43766</v>
      </c>
      <c r="G3737">
        <v>202004</v>
      </c>
      <c r="H3737" t="s">
        <v>75</v>
      </c>
      <c r="I3737" t="s">
        <v>76</v>
      </c>
      <c r="J3737" t="s">
        <v>77</v>
      </c>
      <c r="K3737" t="s">
        <v>78</v>
      </c>
      <c r="L3737" t="s">
        <v>119</v>
      </c>
      <c r="M3737" t="s">
        <v>120</v>
      </c>
      <c r="N3737" t="s">
        <v>406</v>
      </c>
      <c r="O3737" t="s">
        <v>82</v>
      </c>
      <c r="P3737" t="str">
        <f>"2170712277                    "</f>
        <v xml:space="preserve">2170712277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8.7899999999999991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 s="4">
        <v>50.66</v>
      </c>
      <c r="BM3737" s="4">
        <v>7.6</v>
      </c>
      <c r="BN3737" s="4">
        <v>58.26</v>
      </c>
      <c r="BO3737" s="4">
        <v>58.26</v>
      </c>
      <c r="BQ3737" t="s">
        <v>95</v>
      </c>
      <c r="BR3737" t="s">
        <v>84</v>
      </c>
      <c r="BS3737" s="3">
        <v>43767</v>
      </c>
      <c r="BT3737" s="5">
        <v>0.37847222222222227</v>
      </c>
      <c r="BU3737" t="s">
        <v>1540</v>
      </c>
      <c r="BV3737" t="s">
        <v>90</v>
      </c>
      <c r="BY3737">
        <v>1200</v>
      </c>
      <c r="CA3737" t="s">
        <v>209</v>
      </c>
      <c r="CC3737" t="s">
        <v>120</v>
      </c>
      <c r="CD3737">
        <v>6001</v>
      </c>
      <c r="CE3737" t="s">
        <v>96</v>
      </c>
      <c r="CF3737" s="3">
        <v>43768</v>
      </c>
      <c r="CI3737">
        <v>1</v>
      </c>
      <c r="CJ3737">
        <v>1</v>
      </c>
      <c r="CK3737">
        <v>21</v>
      </c>
      <c r="CL3737" t="s">
        <v>87</v>
      </c>
    </row>
    <row r="3738" spans="1:90">
      <c r="A3738" t="s">
        <v>72</v>
      </c>
      <c r="B3738" t="s">
        <v>73</v>
      </c>
      <c r="C3738" t="s">
        <v>74</v>
      </c>
      <c r="E3738" t="str">
        <f>"FES1162719569"</f>
        <v>FES1162719569</v>
      </c>
      <c r="F3738" s="3">
        <v>43766</v>
      </c>
      <c r="G3738">
        <v>202004</v>
      </c>
      <c r="H3738" t="s">
        <v>75</v>
      </c>
      <c r="I3738" t="s">
        <v>76</v>
      </c>
      <c r="J3738" t="s">
        <v>77</v>
      </c>
      <c r="K3738" t="s">
        <v>78</v>
      </c>
      <c r="L3738" t="s">
        <v>175</v>
      </c>
      <c r="M3738" t="s">
        <v>176</v>
      </c>
      <c r="N3738" t="s">
        <v>252</v>
      </c>
      <c r="O3738" t="s">
        <v>82</v>
      </c>
      <c r="P3738" t="str">
        <f>"2170710330                    "</f>
        <v xml:space="preserve">2170710330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8.7899999999999991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 s="4">
        <v>50.66</v>
      </c>
      <c r="BM3738" s="4">
        <v>7.6</v>
      </c>
      <c r="BN3738" s="4">
        <v>58.26</v>
      </c>
      <c r="BO3738" s="4">
        <v>58.26</v>
      </c>
      <c r="BQ3738" t="s">
        <v>95</v>
      </c>
      <c r="BR3738" t="s">
        <v>84</v>
      </c>
      <c r="BS3738" s="3">
        <v>43767</v>
      </c>
      <c r="BT3738" s="5">
        <v>0.31319444444444444</v>
      </c>
      <c r="BU3738" t="s">
        <v>2075</v>
      </c>
      <c r="BV3738" t="s">
        <v>90</v>
      </c>
      <c r="BY3738">
        <v>1200</v>
      </c>
      <c r="CA3738" t="s">
        <v>128</v>
      </c>
      <c r="CC3738" t="s">
        <v>176</v>
      </c>
      <c r="CD3738">
        <v>4302</v>
      </c>
      <c r="CE3738" t="s">
        <v>96</v>
      </c>
      <c r="CF3738" s="3">
        <v>43768</v>
      </c>
      <c r="CI3738">
        <v>1</v>
      </c>
      <c r="CJ3738">
        <v>1</v>
      </c>
      <c r="CK3738">
        <v>21</v>
      </c>
      <c r="CL3738" t="s">
        <v>87</v>
      </c>
    </row>
    <row r="3739" spans="1:90">
      <c r="A3739" t="s">
        <v>72</v>
      </c>
      <c r="B3739" t="s">
        <v>73</v>
      </c>
      <c r="C3739" t="s">
        <v>74</v>
      </c>
      <c r="E3739" t="str">
        <f>"FES1162719530"</f>
        <v>FES1162719530</v>
      </c>
      <c r="F3739" s="3">
        <v>43766</v>
      </c>
      <c r="G3739">
        <v>202004</v>
      </c>
      <c r="H3739" t="s">
        <v>75</v>
      </c>
      <c r="I3739" t="s">
        <v>76</v>
      </c>
      <c r="J3739" t="s">
        <v>77</v>
      </c>
      <c r="K3739" t="s">
        <v>78</v>
      </c>
      <c r="L3739" t="s">
        <v>506</v>
      </c>
      <c r="M3739" t="s">
        <v>507</v>
      </c>
      <c r="N3739" t="s">
        <v>2982</v>
      </c>
      <c r="O3739" t="s">
        <v>82</v>
      </c>
      <c r="P3739" t="str">
        <f>"2170713705                    "</f>
        <v xml:space="preserve">2170713705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12.36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 s="4">
        <v>71.239999999999995</v>
      </c>
      <c r="BM3739" s="4">
        <v>10.69</v>
      </c>
      <c r="BN3739" s="4">
        <v>81.93</v>
      </c>
      <c r="BO3739" s="4">
        <v>81.93</v>
      </c>
      <c r="BR3739" t="s">
        <v>84</v>
      </c>
      <c r="BS3739" s="3">
        <v>43767</v>
      </c>
      <c r="BT3739" s="5">
        <v>0.33333333333333331</v>
      </c>
      <c r="BU3739" t="s">
        <v>3432</v>
      </c>
      <c r="BV3739" t="s">
        <v>90</v>
      </c>
      <c r="BY3739">
        <v>1200</v>
      </c>
      <c r="CC3739" t="s">
        <v>507</v>
      </c>
      <c r="CD3739">
        <v>1739</v>
      </c>
      <c r="CE3739" t="s">
        <v>96</v>
      </c>
      <c r="CF3739" s="3">
        <v>43768</v>
      </c>
      <c r="CI3739">
        <v>1</v>
      </c>
      <c r="CJ3739">
        <v>1</v>
      </c>
      <c r="CK3739">
        <v>24</v>
      </c>
      <c r="CL3739" t="s">
        <v>87</v>
      </c>
    </row>
    <row r="3740" spans="1:90">
      <c r="A3740" t="s">
        <v>72</v>
      </c>
      <c r="B3740" t="s">
        <v>73</v>
      </c>
      <c r="C3740" t="s">
        <v>74</v>
      </c>
      <c r="E3740" t="str">
        <f>"FES1162719603"</f>
        <v>FES1162719603</v>
      </c>
      <c r="F3740" s="3">
        <v>43766</v>
      </c>
      <c r="G3740">
        <v>202004</v>
      </c>
      <c r="H3740" t="s">
        <v>75</v>
      </c>
      <c r="I3740" t="s">
        <v>76</v>
      </c>
      <c r="J3740" t="s">
        <v>77</v>
      </c>
      <c r="K3740" t="s">
        <v>78</v>
      </c>
      <c r="L3740" t="s">
        <v>98</v>
      </c>
      <c r="M3740" t="s">
        <v>99</v>
      </c>
      <c r="N3740" t="s">
        <v>451</v>
      </c>
      <c r="O3740" t="s">
        <v>82</v>
      </c>
      <c r="P3740" t="str">
        <f>"2170712114                    "</f>
        <v xml:space="preserve">2170712114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8.7899999999999991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 s="4">
        <v>50.66</v>
      </c>
      <c r="BM3740" s="4">
        <v>7.6</v>
      </c>
      <c r="BN3740" s="4">
        <v>58.26</v>
      </c>
      <c r="BO3740" s="4">
        <v>58.26</v>
      </c>
      <c r="BQ3740" t="s">
        <v>785</v>
      </c>
      <c r="BR3740" t="s">
        <v>84</v>
      </c>
      <c r="BS3740" s="3">
        <v>43767</v>
      </c>
      <c r="BT3740" s="5">
        <v>0.40972222222222227</v>
      </c>
      <c r="BU3740" t="s">
        <v>2024</v>
      </c>
      <c r="BV3740" t="s">
        <v>90</v>
      </c>
      <c r="BY3740">
        <v>1200</v>
      </c>
      <c r="CA3740" t="s">
        <v>453</v>
      </c>
      <c r="CC3740" t="s">
        <v>99</v>
      </c>
      <c r="CD3740">
        <v>3610</v>
      </c>
      <c r="CE3740" t="s">
        <v>96</v>
      </c>
      <c r="CF3740" s="3">
        <v>43768</v>
      </c>
      <c r="CI3740">
        <v>1</v>
      </c>
      <c r="CJ3740">
        <v>1</v>
      </c>
      <c r="CK3740">
        <v>21</v>
      </c>
      <c r="CL3740" t="s">
        <v>87</v>
      </c>
    </row>
    <row r="3741" spans="1:90">
      <c r="A3741" t="s">
        <v>72</v>
      </c>
      <c r="B3741" t="s">
        <v>73</v>
      </c>
      <c r="C3741" t="s">
        <v>74</v>
      </c>
      <c r="E3741" t="str">
        <f>"FES1162719495"</f>
        <v>FES1162719495</v>
      </c>
      <c r="F3741" s="3">
        <v>43766</v>
      </c>
      <c r="G3741">
        <v>202004</v>
      </c>
      <c r="H3741" t="s">
        <v>75</v>
      </c>
      <c r="I3741" t="s">
        <v>76</v>
      </c>
      <c r="J3741" t="s">
        <v>77</v>
      </c>
      <c r="K3741" t="s">
        <v>78</v>
      </c>
      <c r="L3741" t="s">
        <v>189</v>
      </c>
      <c r="M3741" t="s">
        <v>190</v>
      </c>
      <c r="N3741" t="s">
        <v>1785</v>
      </c>
      <c r="O3741" t="s">
        <v>82</v>
      </c>
      <c r="P3741" t="str">
        <f>"2170713657                    "</f>
        <v xml:space="preserve">2170713657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6.87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 s="4">
        <v>39.58</v>
      </c>
      <c r="BM3741" s="4">
        <v>5.94</v>
      </c>
      <c r="BN3741" s="4">
        <v>45.52</v>
      </c>
      <c r="BO3741" s="4">
        <v>45.52</v>
      </c>
      <c r="BQ3741" t="s">
        <v>95</v>
      </c>
      <c r="BR3741" t="s">
        <v>84</v>
      </c>
      <c r="BS3741" s="3">
        <v>43767</v>
      </c>
      <c r="BT3741" s="5">
        <v>0.33333333333333331</v>
      </c>
      <c r="BU3741" t="s">
        <v>3433</v>
      </c>
      <c r="BV3741" t="s">
        <v>90</v>
      </c>
      <c r="BY3741">
        <v>1200</v>
      </c>
      <c r="CA3741" t="s">
        <v>287</v>
      </c>
      <c r="CC3741" t="s">
        <v>190</v>
      </c>
      <c r="CD3741">
        <v>1501</v>
      </c>
      <c r="CE3741" t="s">
        <v>96</v>
      </c>
      <c r="CF3741" s="3">
        <v>43768</v>
      </c>
      <c r="CI3741">
        <v>1</v>
      </c>
      <c r="CJ3741">
        <v>1</v>
      </c>
      <c r="CK3741">
        <v>22</v>
      </c>
      <c r="CL3741" t="s">
        <v>87</v>
      </c>
    </row>
    <row r="3742" spans="1:90">
      <c r="A3742" t="s">
        <v>72</v>
      </c>
      <c r="B3742" t="s">
        <v>73</v>
      </c>
      <c r="C3742" t="s">
        <v>74</v>
      </c>
      <c r="E3742" t="str">
        <f>"FES1162719608"</f>
        <v>FES1162719608</v>
      </c>
      <c r="F3742" s="3">
        <v>43766</v>
      </c>
      <c r="G3742">
        <v>202004</v>
      </c>
      <c r="H3742" t="s">
        <v>75</v>
      </c>
      <c r="I3742" t="s">
        <v>76</v>
      </c>
      <c r="J3742" t="s">
        <v>77</v>
      </c>
      <c r="K3742" t="s">
        <v>78</v>
      </c>
      <c r="L3742" t="s">
        <v>570</v>
      </c>
      <c r="M3742" t="s">
        <v>571</v>
      </c>
      <c r="N3742" t="s">
        <v>613</v>
      </c>
      <c r="O3742" t="s">
        <v>82</v>
      </c>
      <c r="P3742" t="str">
        <f>"2170712195                    "</f>
        <v xml:space="preserve">2170712195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8.7899999999999991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 s="4">
        <v>50.66</v>
      </c>
      <c r="BM3742" s="4">
        <v>7.6</v>
      </c>
      <c r="BN3742" s="4">
        <v>58.26</v>
      </c>
      <c r="BO3742" s="4">
        <v>58.26</v>
      </c>
      <c r="BQ3742" t="s">
        <v>83</v>
      </c>
      <c r="BR3742" t="s">
        <v>84</v>
      </c>
      <c r="BS3742" s="3">
        <v>43767</v>
      </c>
      <c r="BT3742" s="5">
        <v>0.34236111111111112</v>
      </c>
      <c r="BU3742" t="s">
        <v>1170</v>
      </c>
      <c r="BV3742" t="s">
        <v>90</v>
      </c>
      <c r="BY3742">
        <v>1200</v>
      </c>
      <c r="CA3742" t="s">
        <v>574</v>
      </c>
      <c r="CC3742" t="s">
        <v>571</v>
      </c>
      <c r="CD3742">
        <v>4026</v>
      </c>
      <c r="CE3742" t="s">
        <v>96</v>
      </c>
      <c r="CF3742" s="3">
        <v>43768</v>
      </c>
      <c r="CI3742">
        <v>1</v>
      </c>
      <c r="CJ3742">
        <v>1</v>
      </c>
      <c r="CK3742">
        <v>21</v>
      </c>
      <c r="CL3742" t="s">
        <v>87</v>
      </c>
    </row>
    <row r="3743" spans="1:90">
      <c r="A3743" t="s">
        <v>72</v>
      </c>
      <c r="B3743" t="s">
        <v>73</v>
      </c>
      <c r="C3743" t="s">
        <v>74</v>
      </c>
      <c r="E3743" t="str">
        <f>"FES1162719542"</f>
        <v>FES1162719542</v>
      </c>
      <c r="F3743" s="3">
        <v>43766</v>
      </c>
      <c r="G3743">
        <v>202004</v>
      </c>
      <c r="H3743" t="s">
        <v>75</v>
      </c>
      <c r="I3743" t="s">
        <v>76</v>
      </c>
      <c r="J3743" t="s">
        <v>77</v>
      </c>
      <c r="K3743" t="s">
        <v>78</v>
      </c>
      <c r="L3743" t="s">
        <v>75</v>
      </c>
      <c r="M3743" t="s">
        <v>76</v>
      </c>
      <c r="N3743" t="s">
        <v>944</v>
      </c>
      <c r="O3743" t="s">
        <v>82</v>
      </c>
      <c r="P3743" t="str">
        <f>"2170714083                    "</f>
        <v xml:space="preserve">2170714083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6.87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 s="4">
        <v>39.58</v>
      </c>
      <c r="BM3743" s="4">
        <v>5.94</v>
      </c>
      <c r="BN3743" s="4">
        <v>45.52</v>
      </c>
      <c r="BO3743" s="4">
        <v>45.52</v>
      </c>
      <c r="BR3743" t="s">
        <v>84</v>
      </c>
      <c r="BS3743" s="3">
        <v>43767</v>
      </c>
      <c r="BT3743" s="5">
        <v>0.40138888888888885</v>
      </c>
      <c r="BU3743" t="s">
        <v>3434</v>
      </c>
      <c r="BV3743" t="s">
        <v>90</v>
      </c>
      <c r="BY3743">
        <v>1200</v>
      </c>
      <c r="CA3743" t="s">
        <v>247</v>
      </c>
      <c r="CC3743" t="s">
        <v>76</v>
      </c>
      <c r="CD3743">
        <v>1600</v>
      </c>
      <c r="CE3743" t="s">
        <v>96</v>
      </c>
      <c r="CF3743" s="3">
        <v>43769</v>
      </c>
      <c r="CI3743">
        <v>1</v>
      </c>
      <c r="CJ3743">
        <v>1</v>
      </c>
      <c r="CK3743">
        <v>22</v>
      </c>
      <c r="CL3743" t="s">
        <v>87</v>
      </c>
    </row>
    <row r="3744" spans="1:90">
      <c r="A3744" t="s">
        <v>72</v>
      </c>
      <c r="B3744" t="s">
        <v>73</v>
      </c>
      <c r="C3744" t="s">
        <v>74</v>
      </c>
      <c r="E3744" t="str">
        <f>"FES1162719554"</f>
        <v>FES1162719554</v>
      </c>
      <c r="F3744" s="3">
        <v>43766</v>
      </c>
      <c r="G3744">
        <v>202004</v>
      </c>
      <c r="H3744" t="s">
        <v>75</v>
      </c>
      <c r="I3744" t="s">
        <v>76</v>
      </c>
      <c r="J3744" t="s">
        <v>77</v>
      </c>
      <c r="K3744" t="s">
        <v>78</v>
      </c>
      <c r="L3744" t="s">
        <v>255</v>
      </c>
      <c r="M3744" t="s">
        <v>256</v>
      </c>
      <c r="N3744" t="s">
        <v>1048</v>
      </c>
      <c r="O3744" t="s">
        <v>82</v>
      </c>
      <c r="P3744" t="str">
        <f>"2170713861                    "</f>
        <v xml:space="preserve">2170713861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8.7899999999999991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 s="4">
        <v>50.66</v>
      </c>
      <c r="BM3744" s="4">
        <v>7.6</v>
      </c>
      <c r="BN3744" s="4">
        <v>58.26</v>
      </c>
      <c r="BO3744" s="4">
        <v>58.26</v>
      </c>
      <c r="BQ3744" t="s">
        <v>95</v>
      </c>
      <c r="BR3744" t="s">
        <v>84</v>
      </c>
      <c r="BS3744" s="3">
        <v>43767</v>
      </c>
      <c r="BT3744" s="5">
        <v>0.48402777777777778</v>
      </c>
      <c r="BU3744" t="s">
        <v>1891</v>
      </c>
      <c r="BV3744" t="s">
        <v>90</v>
      </c>
      <c r="BY3744">
        <v>1200</v>
      </c>
      <c r="CA3744" t="s">
        <v>260</v>
      </c>
      <c r="CC3744" t="s">
        <v>256</v>
      </c>
      <c r="CD3744">
        <v>3290</v>
      </c>
      <c r="CE3744" t="s">
        <v>96</v>
      </c>
      <c r="CF3744" s="3">
        <v>43768</v>
      </c>
      <c r="CI3744">
        <v>1</v>
      </c>
      <c r="CJ3744">
        <v>1</v>
      </c>
      <c r="CK3744">
        <v>21</v>
      </c>
      <c r="CL3744" t="s">
        <v>87</v>
      </c>
    </row>
    <row r="3745" spans="1:90">
      <c r="A3745" t="s">
        <v>72</v>
      </c>
      <c r="B3745" t="s">
        <v>73</v>
      </c>
      <c r="C3745" t="s">
        <v>74</v>
      </c>
      <c r="E3745" t="str">
        <f>"FES1162719496"</f>
        <v>FES1162719496</v>
      </c>
      <c r="F3745" s="3">
        <v>43766</v>
      </c>
      <c r="G3745">
        <v>202004</v>
      </c>
      <c r="H3745" t="s">
        <v>75</v>
      </c>
      <c r="I3745" t="s">
        <v>76</v>
      </c>
      <c r="J3745" t="s">
        <v>77</v>
      </c>
      <c r="K3745" t="s">
        <v>78</v>
      </c>
      <c r="L3745" t="s">
        <v>227</v>
      </c>
      <c r="M3745" t="s">
        <v>228</v>
      </c>
      <c r="N3745" t="s">
        <v>3435</v>
      </c>
      <c r="O3745" t="s">
        <v>82</v>
      </c>
      <c r="P3745" t="str">
        <f>"2170714024                    "</f>
        <v xml:space="preserve">2170714024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17.04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 s="4">
        <v>98.16</v>
      </c>
      <c r="BM3745" s="4">
        <v>14.72</v>
      </c>
      <c r="BN3745" s="4">
        <v>112.88</v>
      </c>
      <c r="BO3745" s="4">
        <v>112.88</v>
      </c>
      <c r="BQ3745" t="s">
        <v>83</v>
      </c>
      <c r="BR3745" t="s">
        <v>84</v>
      </c>
      <c r="BS3745" s="3">
        <v>43767</v>
      </c>
      <c r="BT3745" s="5">
        <v>0.33333333333333331</v>
      </c>
      <c r="BU3745" t="s">
        <v>3436</v>
      </c>
      <c r="BV3745" t="s">
        <v>90</v>
      </c>
      <c r="BY3745">
        <v>1200</v>
      </c>
      <c r="CA3745" t="s">
        <v>465</v>
      </c>
      <c r="CC3745" t="s">
        <v>228</v>
      </c>
      <c r="CD3745">
        <v>1900</v>
      </c>
      <c r="CE3745" t="s">
        <v>96</v>
      </c>
      <c r="CF3745" s="3">
        <v>43768</v>
      </c>
      <c r="CI3745">
        <v>1</v>
      </c>
      <c r="CJ3745">
        <v>1</v>
      </c>
      <c r="CK3745">
        <v>23</v>
      </c>
      <c r="CL3745" t="s">
        <v>87</v>
      </c>
    </row>
    <row r="3746" spans="1:90">
      <c r="A3746" t="s">
        <v>72</v>
      </c>
      <c r="B3746" t="s">
        <v>73</v>
      </c>
      <c r="C3746" t="s">
        <v>74</v>
      </c>
      <c r="E3746" t="str">
        <f>"FES1162719694"</f>
        <v>FES1162719694</v>
      </c>
      <c r="F3746" s="3">
        <v>43766</v>
      </c>
      <c r="G3746">
        <v>202004</v>
      </c>
      <c r="H3746" t="s">
        <v>75</v>
      </c>
      <c r="I3746" t="s">
        <v>76</v>
      </c>
      <c r="J3746" t="s">
        <v>77</v>
      </c>
      <c r="K3746" t="s">
        <v>78</v>
      </c>
      <c r="L3746" t="s">
        <v>119</v>
      </c>
      <c r="M3746" t="s">
        <v>120</v>
      </c>
      <c r="N3746" t="s">
        <v>667</v>
      </c>
      <c r="O3746" t="s">
        <v>82</v>
      </c>
      <c r="P3746" t="str">
        <f>"2170714190                    "</f>
        <v xml:space="preserve">2170714190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8.7899999999999991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 s="4">
        <v>50.66</v>
      </c>
      <c r="BM3746" s="4">
        <v>7.6</v>
      </c>
      <c r="BN3746" s="4">
        <v>58.26</v>
      </c>
      <c r="BO3746" s="4">
        <v>58.26</v>
      </c>
      <c r="BQ3746" t="s">
        <v>83</v>
      </c>
      <c r="BR3746" t="s">
        <v>84</v>
      </c>
      <c r="BS3746" s="3">
        <v>43767</v>
      </c>
      <c r="BT3746" s="5">
        <v>0.33333333333333331</v>
      </c>
      <c r="BU3746" t="s">
        <v>668</v>
      </c>
      <c r="BV3746" t="s">
        <v>90</v>
      </c>
      <c r="BY3746">
        <v>1200</v>
      </c>
      <c r="CA3746" t="s">
        <v>669</v>
      </c>
      <c r="CC3746" t="s">
        <v>120</v>
      </c>
      <c r="CD3746">
        <v>6001</v>
      </c>
      <c r="CE3746" t="s">
        <v>96</v>
      </c>
      <c r="CF3746" s="3">
        <v>43768</v>
      </c>
      <c r="CI3746">
        <v>1</v>
      </c>
      <c r="CJ3746">
        <v>1</v>
      </c>
      <c r="CK3746">
        <v>21</v>
      </c>
      <c r="CL3746" t="s">
        <v>87</v>
      </c>
    </row>
    <row r="3747" spans="1:90">
      <c r="A3747" t="s">
        <v>72</v>
      </c>
      <c r="B3747" t="s">
        <v>73</v>
      </c>
      <c r="C3747" t="s">
        <v>74</v>
      </c>
      <c r="E3747" t="str">
        <f>"FES1162719516"</f>
        <v>FES1162719516</v>
      </c>
      <c r="F3747" s="3">
        <v>43766</v>
      </c>
      <c r="G3747">
        <v>202004</v>
      </c>
      <c r="H3747" t="s">
        <v>75</v>
      </c>
      <c r="I3747" t="s">
        <v>76</v>
      </c>
      <c r="J3747" t="s">
        <v>77</v>
      </c>
      <c r="K3747" t="s">
        <v>78</v>
      </c>
      <c r="L3747" t="s">
        <v>75</v>
      </c>
      <c r="M3747" t="s">
        <v>76</v>
      </c>
      <c r="N3747" t="s">
        <v>846</v>
      </c>
      <c r="O3747" t="s">
        <v>82</v>
      </c>
      <c r="P3747" t="str">
        <f>"2170714050                    "</f>
        <v xml:space="preserve">2170714050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6.87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 s="4">
        <v>39.58</v>
      </c>
      <c r="BM3747" s="4">
        <v>5.94</v>
      </c>
      <c r="BN3747" s="4">
        <v>45.52</v>
      </c>
      <c r="BO3747" s="4">
        <v>45.52</v>
      </c>
      <c r="BQ3747" t="s">
        <v>95</v>
      </c>
      <c r="BR3747" t="s">
        <v>84</v>
      </c>
      <c r="BS3747" s="3">
        <v>43767</v>
      </c>
      <c r="BT3747" s="5">
        <v>0.29375000000000001</v>
      </c>
      <c r="BU3747" t="s">
        <v>3437</v>
      </c>
      <c r="BV3747" t="s">
        <v>90</v>
      </c>
      <c r="BY3747">
        <v>1200</v>
      </c>
      <c r="CA3747" t="s">
        <v>848</v>
      </c>
      <c r="CC3747" t="s">
        <v>76</v>
      </c>
      <c r="CD3747">
        <v>1645</v>
      </c>
      <c r="CE3747" t="s">
        <v>96</v>
      </c>
      <c r="CF3747" s="3">
        <v>43768</v>
      </c>
      <c r="CI3747">
        <v>1</v>
      </c>
      <c r="CJ3747">
        <v>1</v>
      </c>
      <c r="CK3747">
        <v>22</v>
      </c>
      <c r="CL3747" t="s">
        <v>87</v>
      </c>
    </row>
    <row r="3748" spans="1:90">
      <c r="A3748" t="s">
        <v>72</v>
      </c>
      <c r="B3748" t="s">
        <v>73</v>
      </c>
      <c r="C3748" t="s">
        <v>74</v>
      </c>
      <c r="E3748" t="str">
        <f>"FES1162719535"</f>
        <v>FES1162719535</v>
      </c>
      <c r="F3748" s="3">
        <v>43766</v>
      </c>
      <c r="G3748">
        <v>202004</v>
      </c>
      <c r="H3748" t="s">
        <v>75</v>
      </c>
      <c r="I3748" t="s">
        <v>76</v>
      </c>
      <c r="J3748" t="s">
        <v>77</v>
      </c>
      <c r="K3748" t="s">
        <v>78</v>
      </c>
      <c r="L3748" t="s">
        <v>75</v>
      </c>
      <c r="M3748" t="s">
        <v>76</v>
      </c>
      <c r="N3748" t="s">
        <v>2356</v>
      </c>
      <c r="O3748" t="s">
        <v>82</v>
      </c>
      <c r="P3748" t="str">
        <f>"2170714063                    "</f>
        <v xml:space="preserve">2170714063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6.87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 s="4">
        <v>39.58</v>
      </c>
      <c r="BM3748" s="4">
        <v>5.94</v>
      </c>
      <c r="BN3748" s="4">
        <v>45.52</v>
      </c>
      <c r="BO3748" s="4">
        <v>45.52</v>
      </c>
      <c r="BQ3748" t="s">
        <v>95</v>
      </c>
      <c r="BR3748" t="s">
        <v>84</v>
      </c>
      <c r="BS3748" s="3">
        <v>43767</v>
      </c>
      <c r="BT3748" s="5">
        <v>0.28819444444444448</v>
      </c>
      <c r="BU3748" t="s">
        <v>3438</v>
      </c>
      <c r="BV3748" t="s">
        <v>90</v>
      </c>
      <c r="BY3748">
        <v>1200</v>
      </c>
      <c r="CA3748" t="s">
        <v>1090</v>
      </c>
      <c r="CC3748" t="s">
        <v>76</v>
      </c>
      <c r="CD3748">
        <v>1600</v>
      </c>
      <c r="CE3748" t="s">
        <v>96</v>
      </c>
      <c r="CF3748" s="3">
        <v>43768</v>
      </c>
      <c r="CI3748">
        <v>1</v>
      </c>
      <c r="CJ3748">
        <v>1</v>
      </c>
      <c r="CK3748">
        <v>22</v>
      </c>
      <c r="CL3748" t="s">
        <v>87</v>
      </c>
    </row>
    <row r="3749" spans="1:90">
      <c r="A3749" t="s">
        <v>72</v>
      </c>
      <c r="B3749" t="s">
        <v>73</v>
      </c>
      <c r="C3749" t="s">
        <v>74</v>
      </c>
      <c r="E3749" t="str">
        <f>"FES1162719412"</f>
        <v>FES1162719412</v>
      </c>
      <c r="F3749" s="3">
        <v>43766</v>
      </c>
      <c r="G3749">
        <v>202004</v>
      </c>
      <c r="H3749" t="s">
        <v>75</v>
      </c>
      <c r="I3749" t="s">
        <v>76</v>
      </c>
      <c r="J3749" t="s">
        <v>77</v>
      </c>
      <c r="K3749" t="s">
        <v>78</v>
      </c>
      <c r="L3749" t="s">
        <v>114</v>
      </c>
      <c r="M3749" t="s">
        <v>115</v>
      </c>
      <c r="N3749" t="s">
        <v>1767</v>
      </c>
      <c r="O3749" t="s">
        <v>82</v>
      </c>
      <c r="P3749" t="str">
        <f>"2170711414                    "</f>
        <v xml:space="preserve">2170711414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8.7899999999999991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 s="4">
        <v>50.66</v>
      </c>
      <c r="BM3749" s="4">
        <v>7.6</v>
      </c>
      <c r="BN3749" s="4">
        <v>58.26</v>
      </c>
      <c r="BO3749" s="4">
        <v>58.26</v>
      </c>
      <c r="BQ3749" t="s">
        <v>101</v>
      </c>
      <c r="BR3749" t="s">
        <v>84</v>
      </c>
      <c r="BS3749" s="3">
        <v>43767</v>
      </c>
      <c r="BT3749" s="5">
        <v>0.3888888888888889</v>
      </c>
      <c r="BU3749" t="s">
        <v>858</v>
      </c>
      <c r="BV3749" t="s">
        <v>90</v>
      </c>
      <c r="BY3749">
        <v>1200</v>
      </c>
      <c r="CA3749" t="s">
        <v>514</v>
      </c>
      <c r="CC3749" t="s">
        <v>115</v>
      </c>
      <c r="CD3749">
        <v>200</v>
      </c>
      <c r="CE3749" t="s">
        <v>96</v>
      </c>
      <c r="CF3749" s="3">
        <v>43768</v>
      </c>
      <c r="CI3749">
        <v>1</v>
      </c>
      <c r="CJ3749">
        <v>1</v>
      </c>
      <c r="CK3749">
        <v>21</v>
      </c>
      <c r="CL3749" t="s">
        <v>87</v>
      </c>
    </row>
    <row r="3750" spans="1:90">
      <c r="A3750" t="s">
        <v>72</v>
      </c>
      <c r="B3750" t="s">
        <v>73</v>
      </c>
      <c r="C3750" t="s">
        <v>74</v>
      </c>
      <c r="E3750" t="str">
        <f>"FES1162719476"</f>
        <v>FES1162719476</v>
      </c>
      <c r="F3750" s="3">
        <v>43766</v>
      </c>
      <c r="G3750">
        <v>202004</v>
      </c>
      <c r="H3750" t="s">
        <v>75</v>
      </c>
      <c r="I3750" t="s">
        <v>76</v>
      </c>
      <c r="J3750" t="s">
        <v>77</v>
      </c>
      <c r="K3750" t="s">
        <v>78</v>
      </c>
      <c r="L3750" t="s">
        <v>114</v>
      </c>
      <c r="M3750" t="s">
        <v>115</v>
      </c>
      <c r="N3750" t="s">
        <v>1271</v>
      </c>
      <c r="O3750" t="s">
        <v>82</v>
      </c>
      <c r="P3750" t="str">
        <f>"21707104004                   "</f>
        <v xml:space="preserve">21707104004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8.7899999999999991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 s="4">
        <v>50.66</v>
      </c>
      <c r="BM3750" s="4">
        <v>7.6</v>
      </c>
      <c r="BN3750" s="4">
        <v>58.26</v>
      </c>
      <c r="BO3750" s="4">
        <v>58.26</v>
      </c>
      <c r="BQ3750" t="s">
        <v>1702</v>
      </c>
      <c r="BR3750" t="s">
        <v>84</v>
      </c>
      <c r="BS3750" s="3">
        <v>43767</v>
      </c>
      <c r="BT3750" s="5">
        <v>0.37361111111111112</v>
      </c>
      <c r="BU3750" t="s">
        <v>2324</v>
      </c>
      <c r="BV3750" t="s">
        <v>90</v>
      </c>
      <c r="BY3750">
        <v>1200</v>
      </c>
      <c r="CA3750">
        <v>80002467877</v>
      </c>
      <c r="CC3750" t="s">
        <v>115</v>
      </c>
      <c r="CD3750">
        <v>117</v>
      </c>
      <c r="CE3750" t="s">
        <v>96</v>
      </c>
      <c r="CF3750" s="3">
        <v>43769</v>
      </c>
      <c r="CI3750">
        <v>1</v>
      </c>
      <c r="CJ3750">
        <v>1</v>
      </c>
      <c r="CK3750">
        <v>21</v>
      </c>
      <c r="CL3750" t="s">
        <v>87</v>
      </c>
    </row>
    <row r="3751" spans="1:90">
      <c r="A3751" t="s">
        <v>72</v>
      </c>
      <c r="B3751" t="s">
        <v>73</v>
      </c>
      <c r="C3751" t="s">
        <v>74</v>
      </c>
      <c r="E3751" t="str">
        <f>"FES1162719536"</f>
        <v>FES1162719536</v>
      </c>
      <c r="F3751" s="3">
        <v>43766</v>
      </c>
      <c r="G3751">
        <v>202004</v>
      </c>
      <c r="H3751" t="s">
        <v>75</v>
      </c>
      <c r="I3751" t="s">
        <v>76</v>
      </c>
      <c r="J3751" t="s">
        <v>77</v>
      </c>
      <c r="K3751" t="s">
        <v>78</v>
      </c>
      <c r="L3751" t="s">
        <v>2867</v>
      </c>
      <c r="M3751" t="s">
        <v>2868</v>
      </c>
      <c r="N3751" t="s">
        <v>3439</v>
      </c>
      <c r="O3751" t="s">
        <v>82</v>
      </c>
      <c r="P3751" t="str">
        <f>"2170710464                    "</f>
        <v xml:space="preserve">2170710464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8.7899999999999991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 s="4">
        <v>50.66</v>
      </c>
      <c r="BM3751" s="4">
        <v>7.6</v>
      </c>
      <c r="BN3751" s="4">
        <v>58.26</v>
      </c>
      <c r="BO3751" s="4">
        <v>58.26</v>
      </c>
      <c r="BR3751" t="s">
        <v>84</v>
      </c>
      <c r="BS3751" s="3">
        <v>43767</v>
      </c>
      <c r="BT3751" s="5">
        <v>0.3833333333333333</v>
      </c>
      <c r="BU3751" t="s">
        <v>357</v>
      </c>
      <c r="BV3751" t="s">
        <v>90</v>
      </c>
      <c r="BY3751">
        <v>1200</v>
      </c>
      <c r="CA3751" t="s">
        <v>3440</v>
      </c>
      <c r="CC3751" t="s">
        <v>2868</v>
      </c>
      <c r="CD3751">
        <v>699</v>
      </c>
      <c r="CE3751" t="s">
        <v>96</v>
      </c>
      <c r="CF3751" s="3">
        <v>43768</v>
      </c>
      <c r="CI3751">
        <v>3</v>
      </c>
      <c r="CJ3751">
        <v>1</v>
      </c>
      <c r="CK3751">
        <v>21</v>
      </c>
      <c r="CL3751" t="s">
        <v>87</v>
      </c>
    </row>
    <row r="3752" spans="1:90">
      <c r="A3752" t="s">
        <v>72</v>
      </c>
      <c r="B3752" t="s">
        <v>73</v>
      </c>
      <c r="C3752" t="s">
        <v>74</v>
      </c>
      <c r="E3752" t="str">
        <f>"FES1162719636"</f>
        <v>FES1162719636</v>
      </c>
      <c r="F3752" s="3">
        <v>43766</v>
      </c>
      <c r="G3752">
        <v>202004</v>
      </c>
      <c r="H3752" t="s">
        <v>75</v>
      </c>
      <c r="I3752" t="s">
        <v>76</v>
      </c>
      <c r="J3752" t="s">
        <v>77</v>
      </c>
      <c r="K3752" t="s">
        <v>78</v>
      </c>
      <c r="L3752" t="s">
        <v>308</v>
      </c>
      <c r="M3752" t="s">
        <v>308</v>
      </c>
      <c r="N3752" t="s">
        <v>869</v>
      </c>
      <c r="O3752" t="s">
        <v>82</v>
      </c>
      <c r="P3752" t="str">
        <f>"2170713734                    "</f>
        <v xml:space="preserve">2170713734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17.04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 s="4">
        <v>98.16</v>
      </c>
      <c r="BM3752" s="4">
        <v>14.72</v>
      </c>
      <c r="BN3752" s="4">
        <v>112.88</v>
      </c>
      <c r="BO3752" s="4">
        <v>112.88</v>
      </c>
      <c r="BQ3752" t="s">
        <v>101</v>
      </c>
      <c r="BR3752" t="s">
        <v>84</v>
      </c>
      <c r="BS3752" s="3">
        <v>43767</v>
      </c>
      <c r="BT3752" s="5">
        <v>0.4597222222222222</v>
      </c>
      <c r="BU3752" t="s">
        <v>310</v>
      </c>
      <c r="BV3752" t="s">
        <v>90</v>
      </c>
      <c r="BY3752">
        <v>1200</v>
      </c>
      <c r="CA3752" t="s">
        <v>311</v>
      </c>
      <c r="CC3752" t="s">
        <v>308</v>
      </c>
      <c r="CD3752">
        <v>7620</v>
      </c>
      <c r="CE3752" t="s">
        <v>96</v>
      </c>
      <c r="CF3752" s="3">
        <v>43768</v>
      </c>
      <c r="CI3752">
        <v>1</v>
      </c>
      <c r="CJ3752">
        <v>1</v>
      </c>
      <c r="CK3752">
        <v>23</v>
      </c>
      <c r="CL3752" t="s">
        <v>87</v>
      </c>
    </row>
    <row r="3753" spans="1:90">
      <c r="A3753" t="s">
        <v>72</v>
      </c>
      <c r="B3753" t="s">
        <v>73</v>
      </c>
      <c r="C3753" t="s">
        <v>74</v>
      </c>
      <c r="E3753" t="str">
        <f>"FES1162719639"</f>
        <v>FES1162719639</v>
      </c>
      <c r="F3753" s="3">
        <v>43766</v>
      </c>
      <c r="G3753">
        <v>202004</v>
      </c>
      <c r="H3753" t="s">
        <v>75</v>
      </c>
      <c r="I3753" t="s">
        <v>76</v>
      </c>
      <c r="J3753" t="s">
        <v>77</v>
      </c>
      <c r="K3753" t="s">
        <v>78</v>
      </c>
      <c r="L3753" t="s">
        <v>308</v>
      </c>
      <c r="M3753" t="s">
        <v>308</v>
      </c>
      <c r="N3753" t="s">
        <v>869</v>
      </c>
      <c r="O3753" t="s">
        <v>82</v>
      </c>
      <c r="P3753" t="str">
        <f>"2170713738                    "</f>
        <v xml:space="preserve">2170713738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17.04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 s="4">
        <v>98.16</v>
      </c>
      <c r="BM3753" s="4">
        <v>14.72</v>
      </c>
      <c r="BN3753" s="4">
        <v>112.88</v>
      </c>
      <c r="BO3753" s="4">
        <v>112.88</v>
      </c>
      <c r="BQ3753" t="s">
        <v>101</v>
      </c>
      <c r="BR3753" t="s">
        <v>84</v>
      </c>
      <c r="BS3753" s="3">
        <v>43767</v>
      </c>
      <c r="BT3753" s="5">
        <v>0.4597222222222222</v>
      </c>
      <c r="BU3753" t="s">
        <v>310</v>
      </c>
      <c r="BV3753" t="s">
        <v>90</v>
      </c>
      <c r="BY3753">
        <v>1200</v>
      </c>
      <c r="CA3753" t="s">
        <v>311</v>
      </c>
      <c r="CC3753" t="s">
        <v>308</v>
      </c>
      <c r="CD3753">
        <v>7620</v>
      </c>
      <c r="CE3753" t="s">
        <v>96</v>
      </c>
      <c r="CF3753" s="3">
        <v>43768</v>
      </c>
      <c r="CI3753">
        <v>1</v>
      </c>
      <c r="CJ3753">
        <v>1</v>
      </c>
      <c r="CK3753">
        <v>23</v>
      </c>
      <c r="CL3753" t="s">
        <v>87</v>
      </c>
    </row>
    <row r="3754" spans="1:90">
      <c r="A3754" t="s">
        <v>72</v>
      </c>
      <c r="B3754" t="s">
        <v>73</v>
      </c>
      <c r="C3754" t="s">
        <v>74</v>
      </c>
      <c r="E3754" t="str">
        <f>"FES1162719637"</f>
        <v>FES1162719637</v>
      </c>
      <c r="F3754" s="3">
        <v>43766</v>
      </c>
      <c r="G3754">
        <v>202004</v>
      </c>
      <c r="H3754" t="s">
        <v>75</v>
      </c>
      <c r="I3754" t="s">
        <v>76</v>
      </c>
      <c r="J3754" t="s">
        <v>77</v>
      </c>
      <c r="K3754" t="s">
        <v>78</v>
      </c>
      <c r="L3754" t="s">
        <v>308</v>
      </c>
      <c r="M3754" t="s">
        <v>308</v>
      </c>
      <c r="N3754" t="s">
        <v>869</v>
      </c>
      <c r="O3754" t="s">
        <v>82</v>
      </c>
      <c r="P3754" t="str">
        <f>"2170713735                    "</f>
        <v xml:space="preserve">2170713735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17.04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 s="4">
        <v>98.16</v>
      </c>
      <c r="BM3754" s="4">
        <v>14.72</v>
      </c>
      <c r="BN3754" s="4">
        <v>112.88</v>
      </c>
      <c r="BO3754" s="4">
        <v>112.88</v>
      </c>
      <c r="BQ3754" t="s">
        <v>101</v>
      </c>
      <c r="BR3754" t="s">
        <v>84</v>
      </c>
      <c r="BS3754" s="3">
        <v>43767</v>
      </c>
      <c r="BT3754" s="5">
        <v>0.4597222222222222</v>
      </c>
      <c r="BU3754" t="s">
        <v>310</v>
      </c>
      <c r="BV3754" t="s">
        <v>90</v>
      </c>
      <c r="BY3754">
        <v>1200</v>
      </c>
      <c r="CA3754" t="s">
        <v>311</v>
      </c>
      <c r="CC3754" t="s">
        <v>308</v>
      </c>
      <c r="CD3754">
        <v>7620</v>
      </c>
      <c r="CE3754" t="s">
        <v>96</v>
      </c>
      <c r="CF3754" s="3">
        <v>43768</v>
      </c>
      <c r="CI3754">
        <v>1</v>
      </c>
      <c r="CJ3754">
        <v>1</v>
      </c>
      <c r="CK3754">
        <v>23</v>
      </c>
      <c r="CL3754" t="s">
        <v>87</v>
      </c>
    </row>
    <row r="3755" spans="1:90">
      <c r="A3755" t="s">
        <v>72</v>
      </c>
      <c r="B3755" t="s">
        <v>73</v>
      </c>
      <c r="C3755" t="s">
        <v>74</v>
      </c>
      <c r="E3755" t="str">
        <f>"FES1162719638"</f>
        <v>FES1162719638</v>
      </c>
      <c r="F3755" s="3">
        <v>43766</v>
      </c>
      <c r="G3755">
        <v>202004</v>
      </c>
      <c r="H3755" t="s">
        <v>75</v>
      </c>
      <c r="I3755" t="s">
        <v>76</v>
      </c>
      <c r="J3755" t="s">
        <v>77</v>
      </c>
      <c r="K3755" t="s">
        <v>78</v>
      </c>
      <c r="L3755" t="s">
        <v>308</v>
      </c>
      <c r="M3755" t="s">
        <v>308</v>
      </c>
      <c r="N3755" t="s">
        <v>869</v>
      </c>
      <c r="O3755" t="s">
        <v>82</v>
      </c>
      <c r="P3755" t="str">
        <f>"2170713736                    "</f>
        <v xml:space="preserve">2170713736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17.04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 s="4">
        <v>98.16</v>
      </c>
      <c r="BM3755" s="4">
        <v>14.72</v>
      </c>
      <c r="BN3755" s="4">
        <v>112.88</v>
      </c>
      <c r="BO3755" s="4">
        <v>112.88</v>
      </c>
      <c r="BQ3755" t="s">
        <v>101</v>
      </c>
      <c r="BR3755" t="s">
        <v>84</v>
      </c>
      <c r="BS3755" s="3">
        <v>43767</v>
      </c>
      <c r="BT3755" s="5">
        <v>0.4597222222222222</v>
      </c>
      <c r="BU3755" t="s">
        <v>310</v>
      </c>
      <c r="BV3755" t="s">
        <v>90</v>
      </c>
      <c r="BY3755">
        <v>1200</v>
      </c>
      <c r="CA3755" t="s">
        <v>311</v>
      </c>
      <c r="CC3755" t="s">
        <v>308</v>
      </c>
      <c r="CD3755">
        <v>7620</v>
      </c>
      <c r="CE3755" t="s">
        <v>96</v>
      </c>
      <c r="CF3755" s="3">
        <v>43768</v>
      </c>
      <c r="CI3755">
        <v>1</v>
      </c>
      <c r="CJ3755">
        <v>1</v>
      </c>
      <c r="CK3755">
        <v>23</v>
      </c>
      <c r="CL3755" t="s">
        <v>87</v>
      </c>
    </row>
    <row r="3756" spans="1:90">
      <c r="A3756" t="s">
        <v>72</v>
      </c>
      <c r="B3756" t="s">
        <v>73</v>
      </c>
      <c r="C3756" t="s">
        <v>74</v>
      </c>
      <c r="E3756" t="str">
        <f>"FES1162719613"</f>
        <v>FES1162719613</v>
      </c>
      <c r="F3756" s="3">
        <v>43766</v>
      </c>
      <c r="G3756">
        <v>202004</v>
      </c>
      <c r="H3756" t="s">
        <v>75</v>
      </c>
      <c r="I3756" t="s">
        <v>76</v>
      </c>
      <c r="J3756" t="s">
        <v>77</v>
      </c>
      <c r="K3756" t="s">
        <v>78</v>
      </c>
      <c r="L3756" t="s">
        <v>92</v>
      </c>
      <c r="M3756" t="s">
        <v>93</v>
      </c>
      <c r="N3756" t="s">
        <v>985</v>
      </c>
      <c r="O3756" t="s">
        <v>82</v>
      </c>
      <c r="P3756" t="str">
        <f>"2170712256                    "</f>
        <v xml:space="preserve">2170712256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8.7899999999999991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 s="4">
        <v>50.66</v>
      </c>
      <c r="BM3756" s="4">
        <v>7.6</v>
      </c>
      <c r="BN3756" s="4">
        <v>58.26</v>
      </c>
      <c r="BO3756" s="4">
        <v>58.26</v>
      </c>
      <c r="BQ3756" t="s">
        <v>83</v>
      </c>
      <c r="BR3756" t="s">
        <v>84</v>
      </c>
      <c r="BS3756" s="3">
        <v>43767</v>
      </c>
      <c r="BT3756" s="5">
        <v>0.4145833333333333</v>
      </c>
      <c r="BU3756" t="s">
        <v>3441</v>
      </c>
      <c r="BV3756" t="s">
        <v>90</v>
      </c>
      <c r="BY3756">
        <v>1200</v>
      </c>
      <c r="CA3756" t="s">
        <v>147</v>
      </c>
      <c r="CC3756" t="s">
        <v>93</v>
      </c>
      <c r="CD3756">
        <v>7441</v>
      </c>
      <c r="CE3756" t="s">
        <v>96</v>
      </c>
      <c r="CF3756" s="3">
        <v>43768</v>
      </c>
      <c r="CI3756">
        <v>1</v>
      </c>
      <c r="CJ3756">
        <v>1</v>
      </c>
      <c r="CK3756">
        <v>21</v>
      </c>
      <c r="CL3756" t="s">
        <v>87</v>
      </c>
    </row>
    <row r="3757" spans="1:90">
      <c r="A3757" t="s">
        <v>72</v>
      </c>
      <c r="B3757" t="s">
        <v>73</v>
      </c>
      <c r="C3757" t="s">
        <v>74</v>
      </c>
      <c r="E3757" t="str">
        <f>"FES1162719612"</f>
        <v>FES1162719612</v>
      </c>
      <c r="F3757" s="3">
        <v>43766</v>
      </c>
      <c r="G3757">
        <v>202004</v>
      </c>
      <c r="H3757" t="s">
        <v>75</v>
      </c>
      <c r="I3757" t="s">
        <v>76</v>
      </c>
      <c r="J3757" t="s">
        <v>77</v>
      </c>
      <c r="K3757" t="s">
        <v>78</v>
      </c>
      <c r="L3757" t="s">
        <v>241</v>
      </c>
      <c r="M3757" t="s">
        <v>242</v>
      </c>
      <c r="N3757" t="s">
        <v>434</v>
      </c>
      <c r="O3757" t="s">
        <v>82</v>
      </c>
      <c r="P3757" t="str">
        <f>"2170712253                    "</f>
        <v xml:space="preserve">2170712253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8.7899999999999991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 s="4">
        <v>50.66</v>
      </c>
      <c r="BM3757" s="4">
        <v>7.6</v>
      </c>
      <c r="BN3757" s="4">
        <v>58.26</v>
      </c>
      <c r="BO3757" s="4">
        <v>58.26</v>
      </c>
      <c r="BQ3757" t="s">
        <v>83</v>
      </c>
      <c r="BR3757" t="s">
        <v>84</v>
      </c>
      <c r="BS3757" s="3">
        <v>43767</v>
      </c>
      <c r="BT3757" s="5">
        <v>0.4597222222222222</v>
      </c>
      <c r="BU3757" t="s">
        <v>435</v>
      </c>
      <c r="BV3757" t="s">
        <v>90</v>
      </c>
      <c r="BY3757">
        <v>1200</v>
      </c>
      <c r="CA3757" t="s">
        <v>245</v>
      </c>
      <c r="CC3757" t="s">
        <v>242</v>
      </c>
      <c r="CD3757">
        <v>7600</v>
      </c>
      <c r="CE3757" t="s">
        <v>96</v>
      </c>
      <c r="CF3757" s="3">
        <v>43768</v>
      </c>
      <c r="CI3757">
        <v>1</v>
      </c>
      <c r="CJ3757">
        <v>1</v>
      </c>
      <c r="CK3757">
        <v>21</v>
      </c>
      <c r="CL3757" t="s">
        <v>87</v>
      </c>
    </row>
    <row r="3758" spans="1:90">
      <c r="A3758" t="s">
        <v>72</v>
      </c>
      <c r="B3758" t="s">
        <v>73</v>
      </c>
      <c r="C3758" t="s">
        <v>74</v>
      </c>
      <c r="E3758" t="str">
        <f>"FES1162719481"</f>
        <v>FES1162719481</v>
      </c>
      <c r="F3758" s="3">
        <v>43766</v>
      </c>
      <c r="G3758">
        <v>202004</v>
      </c>
      <c r="H3758" t="s">
        <v>75</v>
      </c>
      <c r="I3758" t="s">
        <v>76</v>
      </c>
      <c r="J3758" t="s">
        <v>77</v>
      </c>
      <c r="K3758" t="s">
        <v>78</v>
      </c>
      <c r="L3758" t="s">
        <v>79</v>
      </c>
      <c r="M3758" t="s">
        <v>80</v>
      </c>
      <c r="N3758" t="s">
        <v>81</v>
      </c>
      <c r="O3758" t="s">
        <v>82</v>
      </c>
      <c r="P3758" t="str">
        <f>"21707414013                   "</f>
        <v xml:space="preserve">21707414013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6.87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 s="4">
        <v>39.58</v>
      </c>
      <c r="BM3758" s="4">
        <v>5.94</v>
      </c>
      <c r="BN3758" s="4">
        <v>45.52</v>
      </c>
      <c r="BO3758" s="4">
        <v>45.52</v>
      </c>
      <c r="BQ3758" t="s">
        <v>83</v>
      </c>
      <c r="BR3758" t="s">
        <v>84</v>
      </c>
      <c r="BS3758" s="3">
        <v>43767</v>
      </c>
      <c r="BT3758" s="5">
        <v>0.35833333333333334</v>
      </c>
      <c r="BU3758" t="s">
        <v>3442</v>
      </c>
      <c r="BV3758" t="s">
        <v>90</v>
      </c>
      <c r="BY3758">
        <v>1200</v>
      </c>
      <c r="CC3758" t="s">
        <v>80</v>
      </c>
      <c r="CD3758">
        <v>2094</v>
      </c>
      <c r="CE3758" t="s">
        <v>96</v>
      </c>
      <c r="CF3758" s="3">
        <v>43768</v>
      </c>
      <c r="CI3758">
        <v>1</v>
      </c>
      <c r="CJ3758">
        <v>1</v>
      </c>
      <c r="CK3758">
        <v>22</v>
      </c>
      <c r="CL3758" t="s">
        <v>87</v>
      </c>
    </row>
    <row r="3759" spans="1:90">
      <c r="A3759" t="s">
        <v>72</v>
      </c>
      <c r="B3759" t="s">
        <v>73</v>
      </c>
      <c r="C3759" t="s">
        <v>74</v>
      </c>
      <c r="E3759" t="str">
        <f>"FES1162719607"</f>
        <v>FES1162719607</v>
      </c>
      <c r="F3759" s="3">
        <v>43766</v>
      </c>
      <c r="G3759">
        <v>202004</v>
      </c>
      <c r="H3759" t="s">
        <v>75</v>
      </c>
      <c r="I3759" t="s">
        <v>76</v>
      </c>
      <c r="J3759" t="s">
        <v>77</v>
      </c>
      <c r="K3759" t="s">
        <v>78</v>
      </c>
      <c r="L3759" t="s">
        <v>119</v>
      </c>
      <c r="M3759" t="s">
        <v>120</v>
      </c>
      <c r="N3759" t="s">
        <v>1611</v>
      </c>
      <c r="O3759" t="s">
        <v>82</v>
      </c>
      <c r="P3759" t="str">
        <f>"2170712192                    "</f>
        <v xml:space="preserve">2170712192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37.35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4.8</v>
      </c>
      <c r="BJ3759">
        <v>8.5</v>
      </c>
      <c r="BK3759">
        <v>8.5</v>
      </c>
      <c r="BL3759" s="4">
        <v>215.2</v>
      </c>
      <c r="BM3759" s="4">
        <v>32.28</v>
      </c>
      <c r="BN3759" s="4">
        <v>247.48</v>
      </c>
      <c r="BO3759" s="4">
        <v>247.48</v>
      </c>
      <c r="BQ3759" t="s">
        <v>95</v>
      </c>
      <c r="BR3759" t="s">
        <v>84</v>
      </c>
      <c r="BS3759" s="3">
        <v>43767</v>
      </c>
      <c r="BT3759" s="5">
        <v>0.39930555555555558</v>
      </c>
      <c r="BU3759" t="s">
        <v>1612</v>
      </c>
      <c r="BV3759" t="s">
        <v>90</v>
      </c>
      <c r="BY3759">
        <v>42425.67</v>
      </c>
      <c r="CA3759" t="s">
        <v>669</v>
      </c>
      <c r="CC3759" t="s">
        <v>120</v>
      </c>
      <c r="CD3759">
        <v>6001</v>
      </c>
      <c r="CE3759" t="s">
        <v>86</v>
      </c>
      <c r="CF3759" s="3">
        <v>43768</v>
      </c>
      <c r="CI3759">
        <v>1</v>
      </c>
      <c r="CJ3759">
        <v>1</v>
      </c>
      <c r="CK3759">
        <v>21</v>
      </c>
      <c r="CL3759" t="s">
        <v>87</v>
      </c>
    </row>
    <row r="3760" spans="1:90">
      <c r="A3760" t="s">
        <v>72</v>
      </c>
      <c r="B3760" t="s">
        <v>73</v>
      </c>
      <c r="C3760" t="s">
        <v>74</v>
      </c>
      <c r="E3760" t="str">
        <f>"FES1162719352"</f>
        <v>FES1162719352</v>
      </c>
      <c r="F3760" s="3">
        <v>43766</v>
      </c>
      <c r="G3760">
        <v>202004</v>
      </c>
      <c r="H3760" t="s">
        <v>75</v>
      </c>
      <c r="I3760" t="s">
        <v>76</v>
      </c>
      <c r="J3760" t="s">
        <v>77</v>
      </c>
      <c r="K3760" t="s">
        <v>78</v>
      </c>
      <c r="L3760" t="s">
        <v>114</v>
      </c>
      <c r="M3760" t="s">
        <v>115</v>
      </c>
      <c r="N3760" t="s">
        <v>3443</v>
      </c>
      <c r="O3760" t="s">
        <v>82</v>
      </c>
      <c r="P3760" t="str">
        <f>"2170713820                    "</f>
        <v xml:space="preserve">2170713820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8.7899999999999991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1.2</v>
      </c>
      <c r="BJ3760">
        <v>2</v>
      </c>
      <c r="BK3760">
        <v>2</v>
      </c>
      <c r="BL3760" s="4">
        <v>50.66</v>
      </c>
      <c r="BM3760" s="4">
        <v>7.6</v>
      </c>
      <c r="BN3760" s="4">
        <v>58.26</v>
      </c>
      <c r="BO3760" s="4">
        <v>58.26</v>
      </c>
      <c r="BQ3760" t="s">
        <v>95</v>
      </c>
      <c r="BR3760" t="s">
        <v>84</v>
      </c>
      <c r="BS3760" s="3">
        <v>43767</v>
      </c>
      <c r="BT3760" s="5">
        <v>0.42430555555555555</v>
      </c>
      <c r="BU3760" t="s">
        <v>3444</v>
      </c>
      <c r="BV3760" t="s">
        <v>90</v>
      </c>
      <c r="BY3760">
        <v>9962.57</v>
      </c>
      <c r="CA3760" t="s">
        <v>141</v>
      </c>
      <c r="CC3760" t="s">
        <v>115</v>
      </c>
      <c r="CD3760">
        <v>2</v>
      </c>
      <c r="CE3760" t="s">
        <v>86</v>
      </c>
      <c r="CF3760" s="3">
        <v>43769</v>
      </c>
      <c r="CI3760">
        <v>1</v>
      </c>
      <c r="CJ3760">
        <v>1</v>
      </c>
      <c r="CK3760">
        <v>21</v>
      </c>
      <c r="CL3760" t="s">
        <v>87</v>
      </c>
    </row>
    <row r="3761" spans="1:90">
      <c r="A3761" t="s">
        <v>72</v>
      </c>
      <c r="B3761" t="s">
        <v>73</v>
      </c>
      <c r="C3761" t="s">
        <v>74</v>
      </c>
      <c r="E3761" t="str">
        <f>"FES1162719606"</f>
        <v>FES1162719606</v>
      </c>
      <c r="F3761" s="3">
        <v>43766</v>
      </c>
      <c r="G3761">
        <v>202004</v>
      </c>
      <c r="H3761" t="s">
        <v>75</v>
      </c>
      <c r="I3761" t="s">
        <v>76</v>
      </c>
      <c r="J3761" t="s">
        <v>77</v>
      </c>
      <c r="K3761" t="s">
        <v>78</v>
      </c>
      <c r="L3761" t="s">
        <v>119</v>
      </c>
      <c r="M3761" t="s">
        <v>120</v>
      </c>
      <c r="N3761" t="s">
        <v>406</v>
      </c>
      <c r="O3761" t="s">
        <v>82</v>
      </c>
      <c r="P3761" t="str">
        <f>"21707182                      "</f>
        <v xml:space="preserve">21707182  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8.7899999999999991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 s="4">
        <v>50.66</v>
      </c>
      <c r="BM3761" s="4">
        <v>7.6</v>
      </c>
      <c r="BN3761" s="4">
        <v>58.26</v>
      </c>
      <c r="BO3761" s="4">
        <v>58.26</v>
      </c>
      <c r="BQ3761" t="s">
        <v>95</v>
      </c>
      <c r="BR3761" t="s">
        <v>84</v>
      </c>
      <c r="BS3761" s="3">
        <v>43767</v>
      </c>
      <c r="BT3761" s="5">
        <v>0.37847222222222227</v>
      </c>
      <c r="BU3761" t="s">
        <v>1540</v>
      </c>
      <c r="BV3761" t="s">
        <v>90</v>
      </c>
      <c r="BY3761">
        <v>1200</v>
      </c>
      <c r="CA3761" t="s">
        <v>209</v>
      </c>
      <c r="CC3761" t="s">
        <v>120</v>
      </c>
      <c r="CD3761">
        <v>6001</v>
      </c>
      <c r="CE3761" t="s">
        <v>96</v>
      </c>
      <c r="CF3761" s="3">
        <v>43768</v>
      </c>
      <c r="CI3761">
        <v>1</v>
      </c>
      <c r="CJ3761">
        <v>1</v>
      </c>
      <c r="CK3761">
        <v>21</v>
      </c>
      <c r="CL3761" t="s">
        <v>87</v>
      </c>
    </row>
    <row r="3762" spans="1:90">
      <c r="A3762" t="s">
        <v>72</v>
      </c>
      <c r="B3762" t="s">
        <v>73</v>
      </c>
      <c r="C3762" t="s">
        <v>74</v>
      </c>
      <c r="E3762" t="str">
        <f>"FES1162719505"</f>
        <v>FES1162719505</v>
      </c>
      <c r="F3762" s="3">
        <v>43766</v>
      </c>
      <c r="G3762">
        <v>202004</v>
      </c>
      <c r="H3762" t="s">
        <v>75</v>
      </c>
      <c r="I3762" t="s">
        <v>76</v>
      </c>
      <c r="J3762" t="s">
        <v>77</v>
      </c>
      <c r="K3762" t="s">
        <v>78</v>
      </c>
      <c r="L3762" t="s">
        <v>189</v>
      </c>
      <c r="M3762" t="s">
        <v>190</v>
      </c>
      <c r="N3762" t="s">
        <v>1063</v>
      </c>
      <c r="O3762" t="s">
        <v>82</v>
      </c>
      <c r="P3762" t="str">
        <f>"2170714038                    "</f>
        <v xml:space="preserve">2170714038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15.1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4.4000000000000004</v>
      </c>
      <c r="BJ3762">
        <v>6.8</v>
      </c>
      <c r="BK3762">
        <v>7</v>
      </c>
      <c r="BL3762" s="4">
        <v>87.01</v>
      </c>
      <c r="BM3762" s="4">
        <v>13.05</v>
      </c>
      <c r="BN3762" s="4">
        <v>100.06</v>
      </c>
      <c r="BO3762" s="4">
        <v>100.06</v>
      </c>
      <c r="BQ3762" t="s">
        <v>83</v>
      </c>
      <c r="BR3762" t="s">
        <v>84</v>
      </c>
      <c r="BS3762" s="3">
        <v>43767</v>
      </c>
      <c r="BT3762" s="5">
        <v>0.28958333333333336</v>
      </c>
      <c r="BU3762" t="s">
        <v>1439</v>
      </c>
      <c r="BV3762" t="s">
        <v>90</v>
      </c>
      <c r="BY3762">
        <v>33938.480000000003</v>
      </c>
      <c r="CA3762" t="s">
        <v>287</v>
      </c>
      <c r="CC3762" t="s">
        <v>190</v>
      </c>
      <c r="CD3762">
        <v>1501</v>
      </c>
      <c r="CE3762" t="s">
        <v>86</v>
      </c>
      <c r="CF3762" s="3">
        <v>43768</v>
      </c>
      <c r="CI3762">
        <v>1</v>
      </c>
      <c r="CJ3762">
        <v>1</v>
      </c>
      <c r="CK3762">
        <v>22</v>
      </c>
      <c r="CL3762" t="s">
        <v>87</v>
      </c>
    </row>
    <row r="3763" spans="1:90">
      <c r="A3763" t="s">
        <v>72</v>
      </c>
      <c r="B3763" t="s">
        <v>73</v>
      </c>
      <c r="C3763" t="s">
        <v>74</v>
      </c>
      <c r="E3763" t="str">
        <f>"FES1162719455"</f>
        <v>FES1162719455</v>
      </c>
      <c r="F3763" s="3">
        <v>43766</v>
      </c>
      <c r="G3763">
        <v>202004</v>
      </c>
      <c r="H3763" t="s">
        <v>75</v>
      </c>
      <c r="I3763" t="s">
        <v>76</v>
      </c>
      <c r="J3763" t="s">
        <v>77</v>
      </c>
      <c r="K3763" t="s">
        <v>78</v>
      </c>
      <c r="L3763" t="s">
        <v>79</v>
      </c>
      <c r="M3763" t="s">
        <v>80</v>
      </c>
      <c r="N3763" t="s">
        <v>168</v>
      </c>
      <c r="O3763" t="s">
        <v>82</v>
      </c>
      <c r="P3763" t="str">
        <f>"2170713975                    "</f>
        <v xml:space="preserve">2170713975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7.69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2.2999999999999998</v>
      </c>
      <c r="BJ3763">
        <v>1.6</v>
      </c>
      <c r="BK3763">
        <v>2.5</v>
      </c>
      <c r="BL3763" s="4">
        <v>44.32</v>
      </c>
      <c r="BM3763" s="4">
        <v>6.65</v>
      </c>
      <c r="BN3763" s="4">
        <v>50.97</v>
      </c>
      <c r="BO3763" s="4">
        <v>50.97</v>
      </c>
      <c r="BQ3763" t="s">
        <v>95</v>
      </c>
      <c r="BR3763" t="s">
        <v>84</v>
      </c>
      <c r="BS3763" s="3">
        <v>43767</v>
      </c>
      <c r="BT3763" s="5">
        <v>0.42777777777777781</v>
      </c>
      <c r="BU3763" t="s">
        <v>231</v>
      </c>
      <c r="BV3763" t="s">
        <v>90</v>
      </c>
      <c r="BY3763">
        <v>8118.78</v>
      </c>
      <c r="CC3763" t="s">
        <v>80</v>
      </c>
      <c r="CD3763">
        <v>2091</v>
      </c>
      <c r="CE3763" t="s">
        <v>86</v>
      </c>
      <c r="CF3763" s="3">
        <v>43768</v>
      </c>
      <c r="CI3763">
        <v>1</v>
      </c>
      <c r="CJ3763">
        <v>1</v>
      </c>
      <c r="CK3763">
        <v>22</v>
      </c>
      <c r="CL3763" t="s">
        <v>87</v>
      </c>
    </row>
    <row r="3764" spans="1:90">
      <c r="A3764" t="s">
        <v>72</v>
      </c>
      <c r="B3764" t="s">
        <v>73</v>
      </c>
      <c r="C3764" t="s">
        <v>74</v>
      </c>
      <c r="E3764" t="str">
        <f>"FES1162719647"</f>
        <v>FES1162719647</v>
      </c>
      <c r="F3764" s="3">
        <v>43766</v>
      </c>
      <c r="G3764">
        <v>202004</v>
      </c>
      <c r="H3764" t="s">
        <v>75</v>
      </c>
      <c r="I3764" t="s">
        <v>76</v>
      </c>
      <c r="J3764" t="s">
        <v>77</v>
      </c>
      <c r="K3764" t="s">
        <v>78</v>
      </c>
      <c r="L3764" t="s">
        <v>119</v>
      </c>
      <c r="M3764" t="s">
        <v>120</v>
      </c>
      <c r="N3764" t="s">
        <v>207</v>
      </c>
      <c r="O3764" t="s">
        <v>82</v>
      </c>
      <c r="P3764" t="str">
        <f>"217071493                     "</f>
        <v xml:space="preserve">217071493 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8.7899999999999991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 s="4">
        <v>50.66</v>
      </c>
      <c r="BM3764" s="4">
        <v>7.6</v>
      </c>
      <c r="BN3764" s="4">
        <v>58.26</v>
      </c>
      <c r="BO3764" s="4">
        <v>58.26</v>
      </c>
      <c r="BQ3764" t="s">
        <v>1455</v>
      </c>
      <c r="BR3764" t="s">
        <v>84</v>
      </c>
      <c r="BS3764" s="3">
        <v>43767</v>
      </c>
      <c r="BT3764" s="5">
        <v>0.43541666666666662</v>
      </c>
      <c r="BU3764" t="s">
        <v>3445</v>
      </c>
      <c r="BV3764" t="s">
        <v>90</v>
      </c>
      <c r="BY3764">
        <v>1200</v>
      </c>
      <c r="CA3764" t="s">
        <v>209</v>
      </c>
      <c r="CC3764" t="s">
        <v>120</v>
      </c>
      <c r="CD3764">
        <v>6014</v>
      </c>
      <c r="CE3764" t="s">
        <v>96</v>
      </c>
      <c r="CF3764" s="3">
        <v>43768</v>
      </c>
      <c r="CI3764">
        <v>1</v>
      </c>
      <c r="CJ3764">
        <v>1</v>
      </c>
      <c r="CK3764">
        <v>21</v>
      </c>
      <c r="CL3764" t="s">
        <v>87</v>
      </c>
    </row>
    <row r="3765" spans="1:90">
      <c r="A3765" t="s">
        <v>72</v>
      </c>
      <c r="B3765" t="s">
        <v>73</v>
      </c>
      <c r="C3765" t="s">
        <v>74</v>
      </c>
      <c r="E3765" t="str">
        <f>"FES1162719609"</f>
        <v>FES1162719609</v>
      </c>
      <c r="F3765" s="3">
        <v>43766</v>
      </c>
      <c r="G3765">
        <v>202004</v>
      </c>
      <c r="H3765" t="s">
        <v>75</v>
      </c>
      <c r="I3765" t="s">
        <v>76</v>
      </c>
      <c r="J3765" t="s">
        <v>77</v>
      </c>
      <c r="K3765" t="s">
        <v>78</v>
      </c>
      <c r="L3765" t="s">
        <v>119</v>
      </c>
      <c r="M3765" t="s">
        <v>120</v>
      </c>
      <c r="N3765" t="s">
        <v>1355</v>
      </c>
      <c r="O3765" t="s">
        <v>82</v>
      </c>
      <c r="P3765" t="str">
        <f>"2170712228                    "</f>
        <v xml:space="preserve">2170712228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8.7899999999999991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 s="4">
        <v>50.66</v>
      </c>
      <c r="BM3765" s="4">
        <v>7.6</v>
      </c>
      <c r="BN3765" s="4">
        <v>58.26</v>
      </c>
      <c r="BO3765" s="4">
        <v>58.26</v>
      </c>
      <c r="BQ3765" t="s">
        <v>95</v>
      </c>
      <c r="BR3765" t="s">
        <v>84</v>
      </c>
      <c r="BS3765" s="3">
        <v>43767</v>
      </c>
      <c r="BT3765" s="5">
        <v>0.37152777777777773</v>
      </c>
      <c r="BU3765" t="s">
        <v>1279</v>
      </c>
      <c r="BV3765" t="s">
        <v>90</v>
      </c>
      <c r="BY3765">
        <v>1200</v>
      </c>
      <c r="CA3765" t="s">
        <v>108</v>
      </c>
      <c r="CC3765" t="s">
        <v>120</v>
      </c>
      <c r="CD3765">
        <v>6012</v>
      </c>
      <c r="CE3765" t="s">
        <v>96</v>
      </c>
      <c r="CF3765" s="3">
        <v>43768</v>
      </c>
      <c r="CI3765">
        <v>1</v>
      </c>
      <c r="CJ3765">
        <v>1</v>
      </c>
      <c r="CK3765">
        <v>21</v>
      </c>
      <c r="CL3765" t="s">
        <v>87</v>
      </c>
    </row>
    <row r="3766" spans="1:90">
      <c r="A3766" t="s">
        <v>72</v>
      </c>
      <c r="B3766" t="s">
        <v>73</v>
      </c>
      <c r="C3766" t="s">
        <v>74</v>
      </c>
      <c r="E3766" t="str">
        <f>"FES1162719642"</f>
        <v>FES1162719642</v>
      </c>
      <c r="F3766" s="3">
        <v>43766</v>
      </c>
      <c r="G3766">
        <v>202004</v>
      </c>
      <c r="H3766" t="s">
        <v>75</v>
      </c>
      <c r="I3766" t="s">
        <v>76</v>
      </c>
      <c r="J3766" t="s">
        <v>77</v>
      </c>
      <c r="K3766" t="s">
        <v>78</v>
      </c>
      <c r="L3766" t="s">
        <v>199</v>
      </c>
      <c r="M3766" t="s">
        <v>200</v>
      </c>
      <c r="N3766" t="s">
        <v>2419</v>
      </c>
      <c r="O3766" t="s">
        <v>82</v>
      </c>
      <c r="P3766" t="str">
        <f>"2170713837                    "</f>
        <v xml:space="preserve">2170713837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8.7899999999999991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 s="4">
        <v>50.66</v>
      </c>
      <c r="BM3766" s="4">
        <v>7.6</v>
      </c>
      <c r="BN3766" s="4">
        <v>58.26</v>
      </c>
      <c r="BO3766" s="4">
        <v>58.26</v>
      </c>
      <c r="BQ3766" t="s">
        <v>2420</v>
      </c>
      <c r="BR3766" t="s">
        <v>84</v>
      </c>
      <c r="BS3766" s="3">
        <v>43767</v>
      </c>
      <c r="BT3766" s="5">
        <v>0.43402777777777773</v>
      </c>
      <c r="BU3766" t="s">
        <v>2421</v>
      </c>
      <c r="BV3766" t="s">
        <v>90</v>
      </c>
      <c r="BY3766">
        <v>1200</v>
      </c>
      <c r="CA3766" t="s">
        <v>236</v>
      </c>
      <c r="CC3766" t="s">
        <v>200</v>
      </c>
      <c r="CD3766">
        <v>5247</v>
      </c>
      <c r="CE3766" t="s">
        <v>96</v>
      </c>
      <c r="CF3766" s="3">
        <v>43769</v>
      </c>
      <c r="CI3766">
        <v>1</v>
      </c>
      <c r="CJ3766">
        <v>1</v>
      </c>
      <c r="CK3766">
        <v>21</v>
      </c>
      <c r="CL3766" t="s">
        <v>87</v>
      </c>
    </row>
    <row r="3767" spans="1:90">
      <c r="A3767" t="s">
        <v>72</v>
      </c>
      <c r="B3767" t="s">
        <v>73</v>
      </c>
      <c r="C3767" t="s">
        <v>74</v>
      </c>
      <c r="E3767" t="str">
        <f>"FES1162719635"</f>
        <v>FES1162719635</v>
      </c>
      <c r="F3767" s="3">
        <v>43766</v>
      </c>
      <c r="G3767">
        <v>202004</v>
      </c>
      <c r="H3767" t="s">
        <v>75</v>
      </c>
      <c r="I3767" t="s">
        <v>76</v>
      </c>
      <c r="J3767" t="s">
        <v>77</v>
      </c>
      <c r="K3767" t="s">
        <v>78</v>
      </c>
      <c r="L3767" t="s">
        <v>119</v>
      </c>
      <c r="M3767" t="s">
        <v>120</v>
      </c>
      <c r="N3767" t="s">
        <v>3446</v>
      </c>
      <c r="O3767" t="s">
        <v>82</v>
      </c>
      <c r="P3767" t="str">
        <f>"2170713664                    "</f>
        <v xml:space="preserve">2170713664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8.7899999999999991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 s="4">
        <v>50.66</v>
      </c>
      <c r="BM3767" s="4">
        <v>7.6</v>
      </c>
      <c r="BN3767" s="4">
        <v>58.26</v>
      </c>
      <c r="BO3767" s="4">
        <v>58.26</v>
      </c>
      <c r="BQ3767" t="s">
        <v>785</v>
      </c>
      <c r="BR3767" t="s">
        <v>84</v>
      </c>
      <c r="BS3767" s="3">
        <v>43767</v>
      </c>
      <c r="BT3767" s="5">
        <v>0.43055555555555558</v>
      </c>
      <c r="BU3767" t="s">
        <v>3447</v>
      </c>
      <c r="BV3767" t="s">
        <v>90</v>
      </c>
      <c r="BY3767">
        <v>1200</v>
      </c>
      <c r="CA3767" t="s">
        <v>209</v>
      </c>
      <c r="CC3767" t="s">
        <v>120</v>
      </c>
      <c r="CD3767">
        <v>6014</v>
      </c>
      <c r="CE3767" t="s">
        <v>96</v>
      </c>
      <c r="CF3767" s="3">
        <v>43768</v>
      </c>
      <c r="CI3767">
        <v>1</v>
      </c>
      <c r="CJ3767">
        <v>1</v>
      </c>
      <c r="CK3767">
        <v>21</v>
      </c>
      <c r="CL3767" t="s">
        <v>87</v>
      </c>
    </row>
    <row r="3768" spans="1:90">
      <c r="A3768" t="s">
        <v>72</v>
      </c>
      <c r="B3768" t="s">
        <v>73</v>
      </c>
      <c r="C3768" t="s">
        <v>74</v>
      </c>
      <c r="E3768" t="str">
        <f>"FES1162719520"</f>
        <v>FES1162719520</v>
      </c>
      <c r="F3768" s="3">
        <v>43766</v>
      </c>
      <c r="G3768">
        <v>202004</v>
      </c>
      <c r="H3768" t="s">
        <v>75</v>
      </c>
      <c r="I3768" t="s">
        <v>76</v>
      </c>
      <c r="J3768" t="s">
        <v>77</v>
      </c>
      <c r="K3768" t="s">
        <v>78</v>
      </c>
      <c r="L3768" t="s">
        <v>79</v>
      </c>
      <c r="M3768" t="s">
        <v>80</v>
      </c>
      <c r="N3768" t="s">
        <v>1261</v>
      </c>
      <c r="O3768" t="s">
        <v>82</v>
      </c>
      <c r="P3768" t="str">
        <f>"2170714055                    "</f>
        <v xml:space="preserve">2170714055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10.16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3.9</v>
      </c>
      <c r="BJ3768">
        <v>1.4</v>
      </c>
      <c r="BK3768">
        <v>4</v>
      </c>
      <c r="BL3768" s="4">
        <v>58.55</v>
      </c>
      <c r="BM3768" s="4">
        <v>8.7799999999999994</v>
      </c>
      <c r="BN3768" s="4">
        <v>67.33</v>
      </c>
      <c r="BO3768" s="4">
        <v>67.33</v>
      </c>
      <c r="BQ3768" t="s">
        <v>83</v>
      </c>
      <c r="BR3768" t="s">
        <v>84</v>
      </c>
      <c r="BS3768" s="3">
        <v>43767</v>
      </c>
      <c r="BT3768" s="5">
        <v>0.3263888888888889</v>
      </c>
      <c r="BU3768" t="s">
        <v>1227</v>
      </c>
      <c r="BV3768" t="s">
        <v>90</v>
      </c>
      <c r="BY3768">
        <v>7173.32</v>
      </c>
      <c r="CA3768" t="s">
        <v>474</v>
      </c>
      <c r="CC3768" t="s">
        <v>80</v>
      </c>
      <c r="CD3768">
        <v>2094</v>
      </c>
      <c r="CE3768" t="s">
        <v>86</v>
      </c>
      <c r="CF3768" s="3">
        <v>43768</v>
      </c>
      <c r="CI3768">
        <v>1</v>
      </c>
      <c r="CJ3768">
        <v>1</v>
      </c>
      <c r="CK3768">
        <v>22</v>
      </c>
      <c r="CL3768" t="s">
        <v>87</v>
      </c>
    </row>
    <row r="3769" spans="1:90">
      <c r="A3769" t="s">
        <v>72</v>
      </c>
      <c r="B3769" t="s">
        <v>73</v>
      </c>
      <c r="C3769" t="s">
        <v>74</v>
      </c>
      <c r="E3769" t="str">
        <f>"FES1162719627"</f>
        <v>FES1162719627</v>
      </c>
      <c r="F3769" s="3">
        <v>43766</v>
      </c>
      <c r="G3769">
        <v>202004</v>
      </c>
      <c r="H3769" t="s">
        <v>75</v>
      </c>
      <c r="I3769" t="s">
        <v>76</v>
      </c>
      <c r="J3769" t="s">
        <v>77</v>
      </c>
      <c r="K3769" t="s">
        <v>78</v>
      </c>
      <c r="L3769" t="s">
        <v>199</v>
      </c>
      <c r="M3769" t="s">
        <v>200</v>
      </c>
      <c r="N3769" t="s">
        <v>580</v>
      </c>
      <c r="O3769" t="s">
        <v>82</v>
      </c>
      <c r="P3769" t="str">
        <f>"2170713154                    "</f>
        <v xml:space="preserve">2170713154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8.7899999999999991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 s="4">
        <v>50.66</v>
      </c>
      <c r="BM3769" s="4">
        <v>7.6</v>
      </c>
      <c r="BN3769" s="4">
        <v>58.26</v>
      </c>
      <c r="BO3769" s="4">
        <v>58.26</v>
      </c>
      <c r="BR3769" t="s">
        <v>84</v>
      </c>
      <c r="BS3769" s="3">
        <v>43767</v>
      </c>
      <c r="BT3769" s="5">
        <v>0.35000000000000003</v>
      </c>
      <c r="BU3769" t="s">
        <v>3448</v>
      </c>
      <c r="BV3769" t="s">
        <v>90</v>
      </c>
      <c r="BY3769">
        <v>1200</v>
      </c>
      <c r="CA3769" t="s">
        <v>3163</v>
      </c>
      <c r="CC3769" t="s">
        <v>200</v>
      </c>
      <c r="CD3769">
        <v>5200</v>
      </c>
      <c r="CE3769" t="s">
        <v>96</v>
      </c>
      <c r="CF3769" s="3">
        <v>43768</v>
      </c>
      <c r="CI3769">
        <v>1</v>
      </c>
      <c r="CJ3769">
        <v>1</v>
      </c>
      <c r="CK3769">
        <v>21</v>
      </c>
      <c r="CL3769" t="s">
        <v>87</v>
      </c>
    </row>
    <row r="3770" spans="1:90">
      <c r="A3770" t="s">
        <v>72</v>
      </c>
      <c r="B3770" t="s">
        <v>73</v>
      </c>
      <c r="C3770" t="s">
        <v>74</v>
      </c>
      <c r="E3770" t="str">
        <f>"FES1162719643"</f>
        <v>FES1162719643</v>
      </c>
      <c r="F3770" s="3">
        <v>43766</v>
      </c>
      <c r="G3770">
        <v>202004</v>
      </c>
      <c r="H3770" t="s">
        <v>75</v>
      </c>
      <c r="I3770" t="s">
        <v>76</v>
      </c>
      <c r="J3770" t="s">
        <v>77</v>
      </c>
      <c r="K3770" t="s">
        <v>78</v>
      </c>
      <c r="L3770" t="s">
        <v>199</v>
      </c>
      <c r="M3770" t="s">
        <v>200</v>
      </c>
      <c r="N3770" t="s">
        <v>746</v>
      </c>
      <c r="O3770" t="s">
        <v>82</v>
      </c>
      <c r="P3770" t="str">
        <f>"21707132846                   "</f>
        <v xml:space="preserve">21707132846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8.7899999999999991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 s="4">
        <v>50.66</v>
      </c>
      <c r="BM3770" s="4">
        <v>7.6</v>
      </c>
      <c r="BN3770" s="4">
        <v>58.26</v>
      </c>
      <c r="BO3770" s="4">
        <v>58.26</v>
      </c>
      <c r="BQ3770" t="s">
        <v>95</v>
      </c>
      <c r="BR3770" t="s">
        <v>84</v>
      </c>
      <c r="BS3770" s="3">
        <v>43767</v>
      </c>
      <c r="BT3770" s="5">
        <v>0.43263888888888885</v>
      </c>
      <c r="BU3770" t="s">
        <v>747</v>
      </c>
      <c r="BV3770" t="s">
        <v>90</v>
      </c>
      <c r="BY3770">
        <v>1200</v>
      </c>
      <c r="CA3770" t="s">
        <v>2679</v>
      </c>
      <c r="CC3770" t="s">
        <v>200</v>
      </c>
      <c r="CD3770">
        <v>5201</v>
      </c>
      <c r="CE3770" t="s">
        <v>96</v>
      </c>
      <c r="CF3770" s="3">
        <v>43769</v>
      </c>
      <c r="CI3770">
        <v>1</v>
      </c>
      <c r="CJ3770">
        <v>1</v>
      </c>
      <c r="CK3770">
        <v>21</v>
      </c>
      <c r="CL3770" t="s">
        <v>87</v>
      </c>
    </row>
    <row r="3771" spans="1:90">
      <c r="A3771" t="s">
        <v>72</v>
      </c>
      <c r="B3771" t="s">
        <v>73</v>
      </c>
      <c r="C3771" t="s">
        <v>74</v>
      </c>
      <c r="E3771" t="str">
        <f>"FES1162719672"</f>
        <v>FES1162719672</v>
      </c>
      <c r="F3771" s="3">
        <v>43766</v>
      </c>
      <c r="G3771">
        <v>202004</v>
      </c>
      <c r="H3771" t="s">
        <v>75</v>
      </c>
      <c r="I3771" t="s">
        <v>76</v>
      </c>
      <c r="J3771" t="s">
        <v>77</v>
      </c>
      <c r="K3771" t="s">
        <v>78</v>
      </c>
      <c r="L3771" t="s">
        <v>119</v>
      </c>
      <c r="M3771" t="s">
        <v>120</v>
      </c>
      <c r="N3771" t="s">
        <v>3449</v>
      </c>
      <c r="O3771" t="s">
        <v>82</v>
      </c>
      <c r="P3771" t="str">
        <f>"2170714162                    "</f>
        <v xml:space="preserve">2170714162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8.7899999999999991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 s="4">
        <v>50.66</v>
      </c>
      <c r="BM3771" s="4">
        <v>7.6</v>
      </c>
      <c r="BN3771" s="4">
        <v>58.26</v>
      </c>
      <c r="BO3771" s="4">
        <v>58.26</v>
      </c>
      <c r="BQ3771" t="s">
        <v>83</v>
      </c>
      <c r="BR3771" t="s">
        <v>84</v>
      </c>
      <c r="BS3771" s="3">
        <v>43767</v>
      </c>
      <c r="BT3771" s="5">
        <v>0.33333333333333331</v>
      </c>
      <c r="BU3771" t="s">
        <v>346</v>
      </c>
      <c r="BV3771" t="s">
        <v>90</v>
      </c>
      <c r="BY3771">
        <v>1200</v>
      </c>
      <c r="CA3771" t="s">
        <v>3450</v>
      </c>
      <c r="CC3771" t="s">
        <v>120</v>
      </c>
      <c r="CD3771">
        <v>6001</v>
      </c>
      <c r="CE3771" t="s">
        <v>96</v>
      </c>
      <c r="CF3771" s="3">
        <v>43768</v>
      </c>
      <c r="CI3771">
        <v>1</v>
      </c>
      <c r="CJ3771">
        <v>1</v>
      </c>
      <c r="CK3771">
        <v>21</v>
      </c>
      <c r="CL3771" t="s">
        <v>87</v>
      </c>
    </row>
    <row r="3772" spans="1:90">
      <c r="A3772" t="s">
        <v>72</v>
      </c>
      <c r="B3772" t="s">
        <v>73</v>
      </c>
      <c r="C3772" t="s">
        <v>74</v>
      </c>
      <c r="E3772" t="str">
        <f>"FES1162719567"</f>
        <v>FES1162719567</v>
      </c>
      <c r="F3772" s="3">
        <v>43766</v>
      </c>
      <c r="G3772">
        <v>202004</v>
      </c>
      <c r="H3772" t="s">
        <v>75</v>
      </c>
      <c r="I3772" t="s">
        <v>76</v>
      </c>
      <c r="J3772" t="s">
        <v>77</v>
      </c>
      <c r="K3772" t="s">
        <v>78</v>
      </c>
      <c r="L3772" t="s">
        <v>119</v>
      </c>
      <c r="M3772" t="s">
        <v>120</v>
      </c>
      <c r="N3772" t="s">
        <v>3451</v>
      </c>
      <c r="O3772" t="s">
        <v>82</v>
      </c>
      <c r="P3772" t="str">
        <f>"2170710243                    "</f>
        <v xml:space="preserve">2170710243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8.7899999999999991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 s="4">
        <v>50.66</v>
      </c>
      <c r="BM3772" s="4">
        <v>7.6</v>
      </c>
      <c r="BN3772" s="4">
        <v>58.26</v>
      </c>
      <c r="BO3772" s="4">
        <v>58.26</v>
      </c>
      <c r="BQ3772" t="s">
        <v>83</v>
      </c>
      <c r="BR3772" t="s">
        <v>84</v>
      </c>
      <c r="BS3772" s="3">
        <v>43767</v>
      </c>
      <c r="BT3772" s="5">
        <v>0.34027777777777773</v>
      </c>
      <c r="BU3772" t="s">
        <v>3452</v>
      </c>
      <c r="BV3772" t="s">
        <v>90</v>
      </c>
      <c r="BY3772">
        <v>1200</v>
      </c>
      <c r="CA3772" t="s">
        <v>669</v>
      </c>
      <c r="CC3772" t="s">
        <v>120</v>
      </c>
      <c r="CD3772">
        <v>6001</v>
      </c>
      <c r="CE3772" t="s">
        <v>96</v>
      </c>
      <c r="CF3772" s="3">
        <v>43768</v>
      </c>
      <c r="CI3772">
        <v>1</v>
      </c>
      <c r="CJ3772">
        <v>1</v>
      </c>
      <c r="CK3772">
        <v>21</v>
      </c>
      <c r="CL3772" t="s">
        <v>87</v>
      </c>
    </row>
    <row r="3773" spans="1:90">
      <c r="A3773" t="s">
        <v>72</v>
      </c>
      <c r="B3773" t="s">
        <v>73</v>
      </c>
      <c r="C3773" t="s">
        <v>74</v>
      </c>
      <c r="E3773" t="str">
        <f>"FES1162719591"</f>
        <v>FES1162719591</v>
      </c>
      <c r="F3773" s="3">
        <v>43766</v>
      </c>
      <c r="G3773">
        <v>202004</v>
      </c>
      <c r="H3773" t="s">
        <v>75</v>
      </c>
      <c r="I3773" t="s">
        <v>76</v>
      </c>
      <c r="J3773" t="s">
        <v>77</v>
      </c>
      <c r="K3773" t="s">
        <v>78</v>
      </c>
      <c r="L3773" t="s">
        <v>119</v>
      </c>
      <c r="M3773" t="s">
        <v>120</v>
      </c>
      <c r="N3773" t="s">
        <v>488</v>
      </c>
      <c r="O3773" t="s">
        <v>82</v>
      </c>
      <c r="P3773" t="str">
        <f>"2170711969                    "</f>
        <v xml:space="preserve">2170711969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30.76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6.9</v>
      </c>
      <c r="BJ3773">
        <v>6.4</v>
      </c>
      <c r="BK3773">
        <v>7</v>
      </c>
      <c r="BL3773" s="4">
        <v>177.23</v>
      </c>
      <c r="BM3773" s="4">
        <v>26.58</v>
      </c>
      <c r="BN3773" s="4">
        <v>203.81</v>
      </c>
      <c r="BO3773" s="4">
        <v>203.81</v>
      </c>
      <c r="BQ3773" t="s">
        <v>95</v>
      </c>
      <c r="BR3773" t="s">
        <v>84</v>
      </c>
      <c r="BS3773" s="3">
        <v>43767</v>
      </c>
      <c r="BT3773" s="5">
        <v>0.40763888888888888</v>
      </c>
      <c r="BU3773" t="s">
        <v>692</v>
      </c>
      <c r="BV3773" t="s">
        <v>90</v>
      </c>
      <c r="BY3773">
        <v>31786.85</v>
      </c>
      <c r="CA3773" t="s">
        <v>108</v>
      </c>
      <c r="CC3773" t="s">
        <v>120</v>
      </c>
      <c r="CD3773">
        <v>6001</v>
      </c>
      <c r="CE3773" t="s">
        <v>86</v>
      </c>
      <c r="CF3773" s="3">
        <v>43768</v>
      </c>
      <c r="CI3773">
        <v>1</v>
      </c>
      <c r="CJ3773">
        <v>1</v>
      </c>
      <c r="CK3773">
        <v>21</v>
      </c>
      <c r="CL3773" t="s">
        <v>87</v>
      </c>
    </row>
    <row r="3774" spans="1:90">
      <c r="A3774" t="s">
        <v>72</v>
      </c>
      <c r="B3774" t="s">
        <v>73</v>
      </c>
      <c r="C3774" t="s">
        <v>74</v>
      </c>
      <c r="E3774" t="str">
        <f>"FES1162719586"</f>
        <v>FES1162719586</v>
      </c>
      <c r="F3774" s="3">
        <v>43766</v>
      </c>
      <c r="G3774">
        <v>202004</v>
      </c>
      <c r="H3774" t="s">
        <v>75</v>
      </c>
      <c r="I3774" t="s">
        <v>76</v>
      </c>
      <c r="J3774" t="s">
        <v>77</v>
      </c>
      <c r="K3774" t="s">
        <v>78</v>
      </c>
      <c r="L3774" t="s">
        <v>119</v>
      </c>
      <c r="M3774" t="s">
        <v>120</v>
      </c>
      <c r="N3774" t="s">
        <v>406</v>
      </c>
      <c r="O3774" t="s">
        <v>82</v>
      </c>
      <c r="P3774" t="str">
        <f>"2170711828                    "</f>
        <v xml:space="preserve">2170711828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8.7899999999999991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 s="4">
        <v>50.66</v>
      </c>
      <c r="BM3774" s="4">
        <v>7.6</v>
      </c>
      <c r="BN3774" s="4">
        <v>58.26</v>
      </c>
      <c r="BO3774" s="4">
        <v>58.26</v>
      </c>
      <c r="BQ3774" t="s">
        <v>95</v>
      </c>
      <c r="BR3774" t="s">
        <v>84</v>
      </c>
      <c r="BS3774" s="3">
        <v>43767</v>
      </c>
      <c r="BT3774" s="5">
        <v>0.37847222222222227</v>
      </c>
      <c r="BU3774" t="s">
        <v>1540</v>
      </c>
      <c r="BV3774" t="s">
        <v>90</v>
      </c>
      <c r="BY3774">
        <v>1200</v>
      </c>
      <c r="CA3774" t="s">
        <v>209</v>
      </c>
      <c r="CC3774" t="s">
        <v>120</v>
      </c>
      <c r="CD3774">
        <v>6001</v>
      </c>
      <c r="CE3774" t="s">
        <v>96</v>
      </c>
      <c r="CF3774" s="3">
        <v>43768</v>
      </c>
      <c r="CI3774">
        <v>1</v>
      </c>
      <c r="CJ3774">
        <v>1</v>
      </c>
      <c r="CK3774">
        <v>21</v>
      </c>
      <c r="CL3774" t="s">
        <v>87</v>
      </c>
    </row>
    <row r="3775" spans="1:90">
      <c r="A3775" t="s">
        <v>72</v>
      </c>
      <c r="B3775" t="s">
        <v>73</v>
      </c>
      <c r="C3775" t="s">
        <v>74</v>
      </c>
      <c r="E3775" t="str">
        <f>"FES1162719475"</f>
        <v>FES1162719475</v>
      </c>
      <c r="F3775" s="3">
        <v>43766</v>
      </c>
      <c r="G3775">
        <v>202004</v>
      </c>
      <c r="H3775" t="s">
        <v>75</v>
      </c>
      <c r="I3775" t="s">
        <v>76</v>
      </c>
      <c r="J3775" t="s">
        <v>77</v>
      </c>
      <c r="K3775" t="s">
        <v>78</v>
      </c>
      <c r="L3775" t="s">
        <v>1176</v>
      </c>
      <c r="M3775" t="s">
        <v>1177</v>
      </c>
      <c r="N3775" t="s">
        <v>1178</v>
      </c>
      <c r="O3775" t="s">
        <v>82</v>
      </c>
      <c r="P3775" t="str">
        <f>"2170713999                    "</f>
        <v xml:space="preserve">2170713999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39.47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3.2</v>
      </c>
      <c r="BJ3775">
        <v>6.3</v>
      </c>
      <c r="BK3775">
        <v>6.5</v>
      </c>
      <c r="BL3775" s="4">
        <v>227.41</v>
      </c>
      <c r="BM3775" s="4">
        <v>34.11</v>
      </c>
      <c r="BN3775" s="4">
        <v>261.52</v>
      </c>
      <c r="BO3775" s="4">
        <v>261.52</v>
      </c>
      <c r="BQ3775" t="s">
        <v>95</v>
      </c>
      <c r="BR3775" t="s">
        <v>84</v>
      </c>
      <c r="BS3775" s="3">
        <v>43767</v>
      </c>
      <c r="BT3775" s="5">
        <v>0.41666666666666669</v>
      </c>
      <c r="BU3775" t="s">
        <v>3453</v>
      </c>
      <c r="BV3775" t="s">
        <v>90</v>
      </c>
      <c r="BY3775">
        <v>31552.98</v>
      </c>
      <c r="CC3775" t="s">
        <v>1177</v>
      </c>
      <c r="CD3775">
        <v>2210</v>
      </c>
      <c r="CE3775" t="s">
        <v>86</v>
      </c>
      <c r="CF3775" s="3">
        <v>43769</v>
      </c>
      <c r="CI3775">
        <v>1</v>
      </c>
      <c r="CJ3775">
        <v>1</v>
      </c>
      <c r="CK3775">
        <v>24</v>
      </c>
      <c r="CL3775" t="s">
        <v>87</v>
      </c>
    </row>
    <row r="3776" spans="1:90">
      <c r="A3776" t="s">
        <v>72</v>
      </c>
      <c r="B3776" t="s">
        <v>73</v>
      </c>
      <c r="C3776" t="s">
        <v>74</v>
      </c>
      <c r="E3776" t="str">
        <f>"FES1162719654"</f>
        <v>FES1162719654</v>
      </c>
      <c r="F3776" s="3">
        <v>43766</v>
      </c>
      <c r="G3776">
        <v>202004</v>
      </c>
      <c r="H3776" t="s">
        <v>75</v>
      </c>
      <c r="I3776" t="s">
        <v>76</v>
      </c>
      <c r="J3776" t="s">
        <v>77</v>
      </c>
      <c r="K3776" t="s">
        <v>78</v>
      </c>
      <c r="L3776" t="s">
        <v>241</v>
      </c>
      <c r="M3776" t="s">
        <v>242</v>
      </c>
      <c r="N3776" t="s">
        <v>434</v>
      </c>
      <c r="O3776" t="s">
        <v>82</v>
      </c>
      <c r="P3776" t="str">
        <f>"2170714108                    "</f>
        <v xml:space="preserve">2170714108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13.19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2.8</v>
      </c>
      <c r="BJ3776">
        <v>1.4</v>
      </c>
      <c r="BK3776">
        <v>3</v>
      </c>
      <c r="BL3776" s="4">
        <v>75.98</v>
      </c>
      <c r="BM3776" s="4">
        <v>11.4</v>
      </c>
      <c r="BN3776" s="4">
        <v>87.38</v>
      </c>
      <c r="BO3776" s="4">
        <v>87.38</v>
      </c>
      <c r="BQ3776" t="s">
        <v>83</v>
      </c>
      <c r="BR3776" t="s">
        <v>84</v>
      </c>
      <c r="BS3776" s="3">
        <v>43767</v>
      </c>
      <c r="BT3776" s="5">
        <v>0.4604166666666667</v>
      </c>
      <c r="BU3776" t="s">
        <v>435</v>
      </c>
      <c r="BV3776" t="s">
        <v>90</v>
      </c>
      <c r="BY3776">
        <v>6981.43</v>
      </c>
      <c r="CA3776" t="s">
        <v>245</v>
      </c>
      <c r="CC3776" t="s">
        <v>242</v>
      </c>
      <c r="CD3776">
        <v>7600</v>
      </c>
      <c r="CE3776" t="s">
        <v>86</v>
      </c>
      <c r="CF3776" s="3">
        <v>43768</v>
      </c>
      <c r="CI3776">
        <v>1</v>
      </c>
      <c r="CJ3776">
        <v>1</v>
      </c>
      <c r="CK3776">
        <v>21</v>
      </c>
      <c r="CL3776" t="s">
        <v>87</v>
      </c>
    </row>
    <row r="3777" spans="1:90">
      <c r="A3777" t="s">
        <v>72</v>
      </c>
      <c r="B3777" t="s">
        <v>73</v>
      </c>
      <c r="C3777" t="s">
        <v>74</v>
      </c>
      <c r="E3777" t="str">
        <f>"FES1162719626"</f>
        <v>FES1162719626</v>
      </c>
      <c r="F3777" s="3">
        <v>43766</v>
      </c>
      <c r="G3777">
        <v>202004</v>
      </c>
      <c r="H3777" t="s">
        <v>75</v>
      </c>
      <c r="I3777" t="s">
        <v>76</v>
      </c>
      <c r="J3777" t="s">
        <v>77</v>
      </c>
      <c r="K3777" t="s">
        <v>78</v>
      </c>
      <c r="L3777" t="s">
        <v>92</v>
      </c>
      <c r="M3777" t="s">
        <v>93</v>
      </c>
      <c r="N3777" t="s">
        <v>212</v>
      </c>
      <c r="O3777" t="s">
        <v>82</v>
      </c>
      <c r="P3777" t="str">
        <f>"2170713099                    "</f>
        <v xml:space="preserve">2170713099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8.7899999999999991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1.2</v>
      </c>
      <c r="BJ3777">
        <v>0.9</v>
      </c>
      <c r="BK3777">
        <v>1.5</v>
      </c>
      <c r="BL3777" s="4">
        <v>50.66</v>
      </c>
      <c r="BM3777" s="4">
        <v>7.6</v>
      </c>
      <c r="BN3777" s="4">
        <v>58.26</v>
      </c>
      <c r="BO3777" s="4">
        <v>58.26</v>
      </c>
      <c r="BQ3777" t="s">
        <v>95</v>
      </c>
      <c r="BR3777" t="s">
        <v>84</v>
      </c>
      <c r="BS3777" s="3">
        <v>43767</v>
      </c>
      <c r="BT3777" s="5">
        <v>0.31388888888888888</v>
      </c>
      <c r="BU3777" t="s">
        <v>213</v>
      </c>
      <c r="BV3777" t="s">
        <v>90</v>
      </c>
      <c r="BY3777">
        <v>4408.25</v>
      </c>
      <c r="CA3777" t="s">
        <v>214</v>
      </c>
      <c r="CC3777" t="s">
        <v>93</v>
      </c>
      <c r="CD3777">
        <v>7405</v>
      </c>
      <c r="CE3777" t="s">
        <v>86</v>
      </c>
      <c r="CF3777" s="3">
        <v>43768</v>
      </c>
      <c r="CI3777">
        <v>1</v>
      </c>
      <c r="CJ3777">
        <v>1</v>
      </c>
      <c r="CK3777">
        <v>21</v>
      </c>
      <c r="CL3777" t="s">
        <v>87</v>
      </c>
    </row>
    <row r="3778" spans="1:90">
      <c r="A3778" t="s">
        <v>72</v>
      </c>
      <c r="B3778" t="s">
        <v>73</v>
      </c>
      <c r="C3778" t="s">
        <v>74</v>
      </c>
      <c r="E3778" t="str">
        <f>"FES1162719614"</f>
        <v>FES1162719614</v>
      </c>
      <c r="F3778" s="3">
        <v>43766</v>
      </c>
      <c r="G3778">
        <v>202004</v>
      </c>
      <c r="H3778" t="s">
        <v>75</v>
      </c>
      <c r="I3778" t="s">
        <v>76</v>
      </c>
      <c r="J3778" t="s">
        <v>77</v>
      </c>
      <c r="K3778" t="s">
        <v>78</v>
      </c>
      <c r="L3778" t="s">
        <v>152</v>
      </c>
      <c r="M3778" t="s">
        <v>153</v>
      </c>
      <c r="N3778" t="s">
        <v>1095</v>
      </c>
      <c r="O3778" t="s">
        <v>82</v>
      </c>
      <c r="P3778" t="str">
        <f>"2170712271                    "</f>
        <v xml:space="preserve">2170712271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28.58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2.5</v>
      </c>
      <c r="BJ3778">
        <v>3.4</v>
      </c>
      <c r="BK3778">
        <v>3.5</v>
      </c>
      <c r="BL3778" s="4">
        <v>164.66</v>
      </c>
      <c r="BM3778" s="4">
        <v>24.7</v>
      </c>
      <c r="BN3778" s="4">
        <v>189.36</v>
      </c>
      <c r="BO3778" s="4">
        <v>189.36</v>
      </c>
      <c r="BQ3778" t="s">
        <v>83</v>
      </c>
      <c r="BR3778" t="s">
        <v>84</v>
      </c>
      <c r="BS3778" s="3">
        <v>43768</v>
      </c>
      <c r="BT3778" s="5">
        <v>0.3430555555555555</v>
      </c>
      <c r="BU3778" t="s">
        <v>1778</v>
      </c>
      <c r="BV3778" t="s">
        <v>90</v>
      </c>
      <c r="BY3778">
        <v>16824.75</v>
      </c>
      <c r="CA3778" t="s">
        <v>157</v>
      </c>
      <c r="CC3778" t="s">
        <v>153</v>
      </c>
      <c r="CD3778">
        <v>6850</v>
      </c>
      <c r="CE3778" t="s">
        <v>86</v>
      </c>
      <c r="CF3778" s="3">
        <v>43769</v>
      </c>
      <c r="CI3778">
        <v>3</v>
      </c>
      <c r="CJ3778">
        <v>2</v>
      </c>
      <c r="CK3778">
        <v>23</v>
      </c>
      <c r="CL3778" t="s">
        <v>87</v>
      </c>
    </row>
    <row r="3779" spans="1:90">
      <c r="A3779" t="s">
        <v>72</v>
      </c>
      <c r="B3779" t="s">
        <v>73</v>
      </c>
      <c r="C3779" t="s">
        <v>74</v>
      </c>
      <c r="E3779" t="str">
        <f>"FES1162719588"</f>
        <v>FES1162719588</v>
      </c>
      <c r="F3779" s="3">
        <v>43766</v>
      </c>
      <c r="G3779">
        <v>202004</v>
      </c>
      <c r="H3779" t="s">
        <v>75</v>
      </c>
      <c r="I3779" t="s">
        <v>76</v>
      </c>
      <c r="J3779" t="s">
        <v>77</v>
      </c>
      <c r="K3779" t="s">
        <v>78</v>
      </c>
      <c r="L3779" t="s">
        <v>92</v>
      </c>
      <c r="M3779" t="s">
        <v>93</v>
      </c>
      <c r="N3779" t="s">
        <v>2000</v>
      </c>
      <c r="O3779" t="s">
        <v>82</v>
      </c>
      <c r="P3779" t="str">
        <f>"2170711901                    "</f>
        <v xml:space="preserve">2170711901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8.7899999999999991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1.4</v>
      </c>
      <c r="BJ3779">
        <v>0.9</v>
      </c>
      <c r="BK3779">
        <v>1.5</v>
      </c>
      <c r="BL3779" s="4">
        <v>50.66</v>
      </c>
      <c r="BM3779" s="4">
        <v>7.6</v>
      </c>
      <c r="BN3779" s="4">
        <v>58.26</v>
      </c>
      <c r="BO3779" s="4">
        <v>58.26</v>
      </c>
      <c r="BQ3779" t="s">
        <v>95</v>
      </c>
      <c r="BR3779" t="s">
        <v>84</v>
      </c>
      <c r="BS3779" s="3">
        <v>43767</v>
      </c>
      <c r="BT3779" s="5">
        <v>0.3430555555555555</v>
      </c>
      <c r="BU3779" t="s">
        <v>2001</v>
      </c>
      <c r="BV3779" t="s">
        <v>90</v>
      </c>
      <c r="BY3779">
        <v>4598.34</v>
      </c>
      <c r="CA3779" t="s">
        <v>214</v>
      </c>
      <c r="CC3779" t="s">
        <v>93</v>
      </c>
      <c r="CD3779">
        <v>7441</v>
      </c>
      <c r="CE3779" t="s">
        <v>86</v>
      </c>
      <c r="CF3779" s="3">
        <v>43768</v>
      </c>
      <c r="CI3779">
        <v>1</v>
      </c>
      <c r="CJ3779">
        <v>1</v>
      </c>
      <c r="CK3779">
        <v>21</v>
      </c>
      <c r="CL3779" t="s">
        <v>87</v>
      </c>
    </row>
    <row r="3780" spans="1:90">
      <c r="A3780" t="s">
        <v>72</v>
      </c>
      <c r="B3780" t="s">
        <v>73</v>
      </c>
      <c r="C3780" t="s">
        <v>74</v>
      </c>
      <c r="E3780" t="str">
        <f>"FES1162719571"</f>
        <v>FES1162719571</v>
      </c>
      <c r="F3780" s="3">
        <v>43766</v>
      </c>
      <c r="G3780">
        <v>202004</v>
      </c>
      <c r="H3780" t="s">
        <v>75</v>
      </c>
      <c r="I3780" t="s">
        <v>76</v>
      </c>
      <c r="J3780" t="s">
        <v>77</v>
      </c>
      <c r="K3780" t="s">
        <v>78</v>
      </c>
      <c r="L3780" t="s">
        <v>79</v>
      </c>
      <c r="M3780" t="s">
        <v>80</v>
      </c>
      <c r="N3780" t="s">
        <v>331</v>
      </c>
      <c r="O3780" t="s">
        <v>82</v>
      </c>
      <c r="P3780" t="str">
        <f>"2170713070                    "</f>
        <v xml:space="preserve">2170713070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6.87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 s="4">
        <v>39.58</v>
      </c>
      <c r="BM3780" s="4">
        <v>5.94</v>
      </c>
      <c r="BN3780" s="4">
        <v>45.52</v>
      </c>
      <c r="BO3780" s="4">
        <v>45.52</v>
      </c>
      <c r="BQ3780" t="s">
        <v>95</v>
      </c>
      <c r="BR3780" t="s">
        <v>84</v>
      </c>
      <c r="BS3780" s="3">
        <v>43767</v>
      </c>
      <c r="BT3780" s="5">
        <v>0.33333333333333331</v>
      </c>
      <c r="BU3780" t="s">
        <v>3454</v>
      </c>
      <c r="BV3780" t="s">
        <v>90</v>
      </c>
      <c r="BY3780">
        <v>1200</v>
      </c>
      <c r="CA3780" t="s">
        <v>1285</v>
      </c>
      <c r="CC3780" t="s">
        <v>80</v>
      </c>
      <c r="CD3780">
        <v>2090</v>
      </c>
      <c r="CE3780" t="s">
        <v>96</v>
      </c>
      <c r="CF3780" s="3">
        <v>43768</v>
      </c>
      <c r="CI3780">
        <v>1</v>
      </c>
      <c r="CJ3780">
        <v>1</v>
      </c>
      <c r="CK3780">
        <v>22</v>
      </c>
      <c r="CL3780" t="s">
        <v>87</v>
      </c>
    </row>
    <row r="3781" spans="1:90">
      <c r="A3781" t="s">
        <v>72</v>
      </c>
      <c r="B3781" t="s">
        <v>73</v>
      </c>
      <c r="C3781" t="s">
        <v>74</v>
      </c>
      <c r="E3781" t="str">
        <f>"FES1162719718"</f>
        <v>FES1162719718</v>
      </c>
      <c r="F3781" s="3">
        <v>43766</v>
      </c>
      <c r="G3781">
        <v>202004</v>
      </c>
      <c r="H3781" t="s">
        <v>75</v>
      </c>
      <c r="I3781" t="s">
        <v>76</v>
      </c>
      <c r="J3781" t="s">
        <v>77</v>
      </c>
      <c r="K3781" t="s">
        <v>78</v>
      </c>
      <c r="L3781" t="s">
        <v>92</v>
      </c>
      <c r="M3781" t="s">
        <v>93</v>
      </c>
      <c r="N3781" t="s">
        <v>212</v>
      </c>
      <c r="O3781" t="s">
        <v>82</v>
      </c>
      <c r="P3781" t="str">
        <f>"2170714044                    "</f>
        <v xml:space="preserve">2170714044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26.37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5.8</v>
      </c>
      <c r="BJ3781">
        <v>2.9</v>
      </c>
      <c r="BK3781">
        <v>6</v>
      </c>
      <c r="BL3781" s="4">
        <v>151.91999999999999</v>
      </c>
      <c r="BM3781" s="4">
        <v>22.79</v>
      </c>
      <c r="BN3781" s="4">
        <v>174.71</v>
      </c>
      <c r="BO3781" s="4">
        <v>174.71</v>
      </c>
      <c r="BQ3781" t="s">
        <v>95</v>
      </c>
      <c r="BR3781" t="s">
        <v>84</v>
      </c>
      <c r="BS3781" s="3">
        <v>43767</v>
      </c>
      <c r="BT3781" s="5">
        <v>0.31319444444444444</v>
      </c>
      <c r="BU3781" t="s">
        <v>213</v>
      </c>
      <c r="BV3781" t="s">
        <v>90</v>
      </c>
      <c r="BY3781">
        <v>14674.28</v>
      </c>
      <c r="CA3781" t="s">
        <v>214</v>
      </c>
      <c r="CC3781" t="s">
        <v>93</v>
      </c>
      <c r="CD3781">
        <v>7405</v>
      </c>
      <c r="CE3781" t="s">
        <v>86</v>
      </c>
      <c r="CF3781" s="3">
        <v>43768</v>
      </c>
      <c r="CI3781">
        <v>1</v>
      </c>
      <c r="CJ3781">
        <v>1</v>
      </c>
      <c r="CK3781">
        <v>21</v>
      </c>
      <c r="CL3781" t="s">
        <v>87</v>
      </c>
    </row>
    <row r="3782" spans="1:90">
      <c r="A3782" t="s">
        <v>72</v>
      </c>
      <c r="B3782" t="s">
        <v>73</v>
      </c>
      <c r="C3782" t="s">
        <v>74</v>
      </c>
      <c r="E3782" t="str">
        <f>"FES1162719621"</f>
        <v>FES1162719621</v>
      </c>
      <c r="F3782" s="3">
        <v>43766</v>
      </c>
      <c r="G3782">
        <v>202004</v>
      </c>
      <c r="H3782" t="s">
        <v>75</v>
      </c>
      <c r="I3782" t="s">
        <v>76</v>
      </c>
      <c r="J3782" t="s">
        <v>77</v>
      </c>
      <c r="K3782" t="s">
        <v>78</v>
      </c>
      <c r="L3782" t="s">
        <v>199</v>
      </c>
      <c r="M3782" t="s">
        <v>200</v>
      </c>
      <c r="N3782" t="s">
        <v>2122</v>
      </c>
      <c r="O3782" t="s">
        <v>82</v>
      </c>
      <c r="P3782" t="str">
        <f>"2170712474                    "</f>
        <v xml:space="preserve">2170712474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10.99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2.4</v>
      </c>
      <c r="BJ3782">
        <v>0.9</v>
      </c>
      <c r="BK3782">
        <v>2.5</v>
      </c>
      <c r="BL3782" s="4">
        <v>63.32</v>
      </c>
      <c r="BM3782" s="4">
        <v>9.5</v>
      </c>
      <c r="BN3782" s="4">
        <v>72.819999999999993</v>
      </c>
      <c r="BO3782" s="4">
        <v>72.819999999999993</v>
      </c>
      <c r="BQ3782" t="s">
        <v>95</v>
      </c>
      <c r="BR3782" t="s">
        <v>84</v>
      </c>
      <c r="BS3782" s="3">
        <v>43767</v>
      </c>
      <c r="BT3782" s="5">
        <v>0.41666666666666669</v>
      </c>
      <c r="BU3782" t="s">
        <v>2423</v>
      </c>
      <c r="BV3782" t="s">
        <v>90</v>
      </c>
      <c r="BY3782">
        <v>4499.2</v>
      </c>
      <c r="CC3782" t="s">
        <v>200</v>
      </c>
      <c r="CD3782">
        <v>5201</v>
      </c>
      <c r="CE3782" t="s">
        <v>86</v>
      </c>
      <c r="CF3782" s="3">
        <v>43769</v>
      </c>
      <c r="CI3782">
        <v>1</v>
      </c>
      <c r="CJ3782">
        <v>1</v>
      </c>
      <c r="CK3782">
        <v>21</v>
      </c>
      <c r="CL3782" t="s">
        <v>87</v>
      </c>
    </row>
    <row r="3783" spans="1:90">
      <c r="A3783" t="s">
        <v>72</v>
      </c>
      <c r="B3783" t="s">
        <v>73</v>
      </c>
      <c r="C3783" t="s">
        <v>74</v>
      </c>
      <c r="E3783" t="str">
        <f>"FES1162719620"</f>
        <v>FES1162719620</v>
      </c>
      <c r="F3783" s="3">
        <v>43766</v>
      </c>
      <c r="G3783">
        <v>202004</v>
      </c>
      <c r="H3783" t="s">
        <v>75</v>
      </c>
      <c r="I3783" t="s">
        <v>76</v>
      </c>
      <c r="J3783" t="s">
        <v>77</v>
      </c>
      <c r="K3783" t="s">
        <v>78</v>
      </c>
      <c r="L3783" t="s">
        <v>185</v>
      </c>
      <c r="M3783" t="s">
        <v>186</v>
      </c>
      <c r="N3783" t="s">
        <v>591</v>
      </c>
      <c r="O3783" t="s">
        <v>82</v>
      </c>
      <c r="P3783" t="str">
        <f>"2170712456                    "</f>
        <v xml:space="preserve">2170712456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6.87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 s="4">
        <v>39.58</v>
      </c>
      <c r="BM3783" s="4">
        <v>5.94</v>
      </c>
      <c r="BN3783" s="4">
        <v>45.52</v>
      </c>
      <c r="BO3783" s="4">
        <v>45.52</v>
      </c>
      <c r="BQ3783" t="s">
        <v>95</v>
      </c>
      <c r="BR3783" t="s">
        <v>84</v>
      </c>
      <c r="BS3783" s="3">
        <v>43767</v>
      </c>
      <c r="BT3783" s="5">
        <v>0.42708333333333331</v>
      </c>
      <c r="BU3783" t="s">
        <v>231</v>
      </c>
      <c r="BV3783" t="s">
        <v>90</v>
      </c>
      <c r="BY3783">
        <v>1200</v>
      </c>
      <c r="CC3783" t="s">
        <v>186</v>
      </c>
      <c r="CD3783">
        <v>1428</v>
      </c>
      <c r="CE3783" t="s">
        <v>96</v>
      </c>
      <c r="CF3783" s="3">
        <v>43768</v>
      </c>
      <c r="CI3783">
        <v>1</v>
      </c>
      <c r="CJ3783">
        <v>1</v>
      </c>
      <c r="CK3783">
        <v>22</v>
      </c>
      <c r="CL3783" t="s">
        <v>87</v>
      </c>
    </row>
    <row r="3784" spans="1:90">
      <c r="A3784" t="s">
        <v>72</v>
      </c>
      <c r="B3784" t="s">
        <v>73</v>
      </c>
      <c r="C3784" t="s">
        <v>74</v>
      </c>
      <c r="E3784" t="str">
        <f>"FES1162719646"</f>
        <v>FES1162719646</v>
      </c>
      <c r="F3784" s="3">
        <v>43766</v>
      </c>
      <c r="G3784">
        <v>202004</v>
      </c>
      <c r="H3784" t="s">
        <v>75</v>
      </c>
      <c r="I3784" t="s">
        <v>76</v>
      </c>
      <c r="J3784" t="s">
        <v>77</v>
      </c>
      <c r="K3784" t="s">
        <v>78</v>
      </c>
      <c r="L3784" t="s">
        <v>248</v>
      </c>
      <c r="M3784" t="s">
        <v>249</v>
      </c>
      <c r="N3784" t="s">
        <v>751</v>
      </c>
      <c r="O3784" t="s">
        <v>82</v>
      </c>
      <c r="P3784" t="str">
        <f>"2170714091                    "</f>
        <v xml:space="preserve">2170714091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6.87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 s="4">
        <v>39.58</v>
      </c>
      <c r="BM3784" s="4">
        <v>5.94</v>
      </c>
      <c r="BN3784" s="4">
        <v>45.52</v>
      </c>
      <c r="BO3784" s="4">
        <v>45.52</v>
      </c>
      <c r="BQ3784" t="s">
        <v>95</v>
      </c>
      <c r="BR3784" t="s">
        <v>84</v>
      </c>
      <c r="BS3784" s="3">
        <v>43767</v>
      </c>
      <c r="BT3784" s="5">
        <v>0.33333333333333331</v>
      </c>
      <c r="BU3784" t="s">
        <v>777</v>
      </c>
      <c r="BV3784" t="s">
        <v>90</v>
      </c>
      <c r="BY3784">
        <v>1200</v>
      </c>
      <c r="CA3784" t="s">
        <v>380</v>
      </c>
      <c r="CC3784" t="s">
        <v>249</v>
      </c>
      <c r="CD3784">
        <v>1559</v>
      </c>
      <c r="CE3784" t="s">
        <v>96</v>
      </c>
      <c r="CF3784" s="3">
        <v>43768</v>
      </c>
      <c r="CI3784">
        <v>1</v>
      </c>
      <c r="CJ3784">
        <v>1</v>
      </c>
      <c r="CK3784">
        <v>22</v>
      </c>
      <c r="CL3784" t="s">
        <v>87</v>
      </c>
    </row>
    <row r="3785" spans="1:90">
      <c r="A3785" t="s">
        <v>72</v>
      </c>
      <c r="B3785" t="s">
        <v>73</v>
      </c>
      <c r="C3785" t="s">
        <v>74</v>
      </c>
      <c r="E3785" t="str">
        <f>"FES1162719622"</f>
        <v>FES1162719622</v>
      </c>
      <c r="F3785" s="3">
        <v>43766</v>
      </c>
      <c r="G3785">
        <v>202004</v>
      </c>
      <c r="H3785" t="s">
        <v>75</v>
      </c>
      <c r="I3785" t="s">
        <v>76</v>
      </c>
      <c r="J3785" t="s">
        <v>77</v>
      </c>
      <c r="K3785" t="s">
        <v>78</v>
      </c>
      <c r="L3785" t="s">
        <v>142</v>
      </c>
      <c r="M3785" t="s">
        <v>143</v>
      </c>
      <c r="N3785" t="s">
        <v>3176</v>
      </c>
      <c r="O3785" t="s">
        <v>82</v>
      </c>
      <c r="P3785" t="str">
        <f>"2170712508                    "</f>
        <v xml:space="preserve">2170712508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7.69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0.6</v>
      </c>
      <c r="BJ3785">
        <v>2.2999999999999998</v>
      </c>
      <c r="BK3785">
        <v>2.5</v>
      </c>
      <c r="BL3785" s="4">
        <v>44.32</v>
      </c>
      <c r="BM3785" s="4">
        <v>6.65</v>
      </c>
      <c r="BN3785" s="4">
        <v>50.97</v>
      </c>
      <c r="BO3785" s="4">
        <v>50.97</v>
      </c>
      <c r="BR3785" t="s">
        <v>84</v>
      </c>
      <c r="BS3785" s="3">
        <v>43767</v>
      </c>
      <c r="BT3785" s="5">
        <v>0.33333333333333331</v>
      </c>
      <c r="BU3785" t="s">
        <v>3455</v>
      </c>
      <c r="BV3785" t="s">
        <v>90</v>
      </c>
      <c r="BY3785">
        <v>11720.35</v>
      </c>
      <c r="CA3785" t="s">
        <v>462</v>
      </c>
      <c r="CC3785" t="s">
        <v>143</v>
      </c>
      <c r="CD3785">
        <v>1475</v>
      </c>
      <c r="CE3785" t="s">
        <v>96</v>
      </c>
      <c r="CF3785" s="3">
        <v>43768</v>
      </c>
      <c r="CI3785">
        <v>1</v>
      </c>
      <c r="CJ3785">
        <v>1</v>
      </c>
      <c r="CK3785">
        <v>22</v>
      </c>
      <c r="CL3785" t="s">
        <v>87</v>
      </c>
    </row>
    <row r="3786" spans="1:90">
      <c r="A3786" t="s">
        <v>72</v>
      </c>
      <c r="B3786" t="s">
        <v>73</v>
      </c>
      <c r="C3786" t="s">
        <v>74</v>
      </c>
      <c r="E3786" t="str">
        <f>"FES1162719565"</f>
        <v>FES1162719565</v>
      </c>
      <c r="F3786" s="3">
        <v>43766</v>
      </c>
      <c r="G3786">
        <v>202004</v>
      </c>
      <c r="H3786" t="s">
        <v>75</v>
      </c>
      <c r="I3786" t="s">
        <v>76</v>
      </c>
      <c r="J3786" t="s">
        <v>77</v>
      </c>
      <c r="K3786" t="s">
        <v>78</v>
      </c>
      <c r="L3786" t="s">
        <v>1172</v>
      </c>
      <c r="M3786" t="s">
        <v>1173</v>
      </c>
      <c r="N3786" t="s">
        <v>1214</v>
      </c>
      <c r="O3786" t="s">
        <v>82</v>
      </c>
      <c r="P3786" t="str">
        <f>"2170710239                    "</f>
        <v xml:space="preserve">2170710239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12.36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 s="4">
        <v>71.239999999999995</v>
      </c>
      <c r="BM3786" s="4">
        <v>10.69</v>
      </c>
      <c r="BN3786" s="4">
        <v>81.93</v>
      </c>
      <c r="BO3786" s="4">
        <v>81.93</v>
      </c>
      <c r="BQ3786" t="s">
        <v>95</v>
      </c>
      <c r="BR3786" t="s">
        <v>84</v>
      </c>
      <c r="BS3786" s="3">
        <v>43767</v>
      </c>
      <c r="BT3786" s="5">
        <v>0.33333333333333331</v>
      </c>
      <c r="BU3786" t="s">
        <v>2917</v>
      </c>
      <c r="BV3786" t="s">
        <v>90</v>
      </c>
      <c r="BY3786">
        <v>1200</v>
      </c>
      <c r="CC3786" t="s">
        <v>1173</v>
      </c>
      <c r="CD3786">
        <v>1759</v>
      </c>
      <c r="CE3786" t="s">
        <v>96</v>
      </c>
      <c r="CF3786" s="3">
        <v>43768</v>
      </c>
      <c r="CI3786">
        <v>1</v>
      </c>
      <c r="CJ3786">
        <v>1</v>
      </c>
      <c r="CK3786">
        <v>24</v>
      </c>
      <c r="CL3786" t="s">
        <v>87</v>
      </c>
    </row>
    <row r="3787" spans="1:90">
      <c r="A3787" t="s">
        <v>72</v>
      </c>
      <c r="B3787" t="s">
        <v>73</v>
      </c>
      <c r="C3787" t="s">
        <v>74</v>
      </c>
      <c r="E3787" t="str">
        <f>"FES1162719570"</f>
        <v>FES1162719570</v>
      </c>
      <c r="F3787" s="3">
        <v>43766</v>
      </c>
      <c r="G3787">
        <v>202004</v>
      </c>
      <c r="H3787" t="s">
        <v>75</v>
      </c>
      <c r="I3787" t="s">
        <v>76</v>
      </c>
      <c r="J3787" t="s">
        <v>77</v>
      </c>
      <c r="K3787" t="s">
        <v>78</v>
      </c>
      <c r="L3787" t="s">
        <v>119</v>
      </c>
      <c r="M3787" t="s">
        <v>120</v>
      </c>
      <c r="N3787" t="s">
        <v>1917</v>
      </c>
      <c r="O3787" t="s">
        <v>82</v>
      </c>
      <c r="P3787" t="str">
        <f>"2170710354                    "</f>
        <v xml:space="preserve">2170710354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19.78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4.0999999999999996</v>
      </c>
      <c r="BJ3787">
        <v>1.8</v>
      </c>
      <c r="BK3787">
        <v>4.5</v>
      </c>
      <c r="BL3787" s="4">
        <v>113.95</v>
      </c>
      <c r="BM3787" s="4">
        <v>17.09</v>
      </c>
      <c r="BN3787" s="4">
        <v>131.04</v>
      </c>
      <c r="BO3787" s="4">
        <v>131.04</v>
      </c>
      <c r="BQ3787" t="s">
        <v>83</v>
      </c>
      <c r="BR3787" t="s">
        <v>84</v>
      </c>
      <c r="BS3787" s="3">
        <v>43767</v>
      </c>
      <c r="BT3787" s="5">
        <v>0.37847222222222227</v>
      </c>
      <c r="BU3787" t="s">
        <v>3456</v>
      </c>
      <c r="BV3787" t="s">
        <v>90</v>
      </c>
      <c r="BY3787">
        <v>8987.11</v>
      </c>
      <c r="CA3787" t="s">
        <v>108</v>
      </c>
      <c r="CC3787" t="s">
        <v>120</v>
      </c>
      <c r="CD3787">
        <v>6001</v>
      </c>
      <c r="CE3787" t="s">
        <v>86</v>
      </c>
      <c r="CF3787" s="3">
        <v>43768</v>
      </c>
      <c r="CI3787">
        <v>1</v>
      </c>
      <c r="CJ3787">
        <v>1</v>
      </c>
      <c r="CK3787">
        <v>21</v>
      </c>
      <c r="CL3787" t="s">
        <v>87</v>
      </c>
    </row>
    <row r="3788" spans="1:90">
      <c r="A3788" t="s">
        <v>72</v>
      </c>
      <c r="B3788" t="s">
        <v>73</v>
      </c>
      <c r="C3788" t="s">
        <v>74</v>
      </c>
      <c r="E3788" t="str">
        <f>"FES1162719579"</f>
        <v>FES1162719579</v>
      </c>
      <c r="F3788" s="3">
        <v>43766</v>
      </c>
      <c r="G3788">
        <v>202004</v>
      </c>
      <c r="H3788" t="s">
        <v>75</v>
      </c>
      <c r="I3788" t="s">
        <v>76</v>
      </c>
      <c r="J3788" t="s">
        <v>77</v>
      </c>
      <c r="K3788" t="s">
        <v>78</v>
      </c>
      <c r="L3788" t="s">
        <v>79</v>
      </c>
      <c r="M3788" t="s">
        <v>80</v>
      </c>
      <c r="N3788" t="s">
        <v>984</v>
      </c>
      <c r="O3788" t="s">
        <v>82</v>
      </c>
      <c r="P3788" t="str">
        <f>"2170711555                    "</f>
        <v xml:space="preserve">2170711555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6.87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 s="4">
        <v>39.58</v>
      </c>
      <c r="BM3788" s="4">
        <v>5.94</v>
      </c>
      <c r="BN3788" s="4">
        <v>45.52</v>
      </c>
      <c r="BO3788" s="4">
        <v>45.52</v>
      </c>
      <c r="BQ3788" t="s">
        <v>95</v>
      </c>
      <c r="BR3788" t="s">
        <v>84</v>
      </c>
      <c r="BS3788" s="3">
        <v>43767</v>
      </c>
      <c r="BT3788" s="5">
        <v>0.33333333333333331</v>
      </c>
      <c r="BU3788" t="s">
        <v>3457</v>
      </c>
      <c r="BV3788" t="s">
        <v>90</v>
      </c>
      <c r="BY3788">
        <v>1200</v>
      </c>
      <c r="CC3788" t="s">
        <v>80</v>
      </c>
      <c r="CD3788">
        <v>2013</v>
      </c>
      <c r="CE3788" t="s">
        <v>96</v>
      </c>
      <c r="CF3788" s="3">
        <v>43768</v>
      </c>
      <c r="CI3788">
        <v>1</v>
      </c>
      <c r="CJ3788">
        <v>1</v>
      </c>
      <c r="CK3788">
        <v>22</v>
      </c>
      <c r="CL3788" t="s">
        <v>87</v>
      </c>
    </row>
    <row r="3789" spans="1:90">
      <c r="A3789" t="s">
        <v>72</v>
      </c>
      <c r="B3789" t="s">
        <v>73</v>
      </c>
      <c r="C3789" t="s">
        <v>74</v>
      </c>
      <c r="E3789" t="str">
        <f>"FES1162719597"</f>
        <v>FES1162719597</v>
      </c>
      <c r="F3789" s="3">
        <v>43766</v>
      </c>
      <c r="G3789">
        <v>202004</v>
      </c>
      <c r="H3789" t="s">
        <v>75</v>
      </c>
      <c r="I3789" t="s">
        <v>76</v>
      </c>
      <c r="J3789" t="s">
        <v>77</v>
      </c>
      <c r="K3789" t="s">
        <v>78</v>
      </c>
      <c r="L3789" t="s">
        <v>185</v>
      </c>
      <c r="M3789" t="s">
        <v>186</v>
      </c>
      <c r="N3789" t="s">
        <v>591</v>
      </c>
      <c r="O3789" t="s">
        <v>82</v>
      </c>
      <c r="P3789" t="str">
        <f>"2170712031                    "</f>
        <v xml:space="preserve">2170712031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6.87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1.1000000000000001</v>
      </c>
      <c r="BJ3789">
        <v>0.9</v>
      </c>
      <c r="BK3789">
        <v>1.5</v>
      </c>
      <c r="BL3789" s="4">
        <v>39.58</v>
      </c>
      <c r="BM3789" s="4">
        <v>5.94</v>
      </c>
      <c r="BN3789" s="4">
        <v>45.52</v>
      </c>
      <c r="BO3789" s="4">
        <v>45.52</v>
      </c>
      <c r="BQ3789" t="s">
        <v>95</v>
      </c>
      <c r="BR3789" t="s">
        <v>84</v>
      </c>
      <c r="BS3789" s="3">
        <v>43767</v>
      </c>
      <c r="BT3789" s="5">
        <v>0.42708333333333331</v>
      </c>
      <c r="BU3789" t="s">
        <v>231</v>
      </c>
      <c r="BV3789" t="s">
        <v>90</v>
      </c>
      <c r="BY3789">
        <v>4286.49</v>
      </c>
      <c r="CC3789" t="s">
        <v>186</v>
      </c>
      <c r="CD3789">
        <v>1428</v>
      </c>
      <c r="CE3789" t="s">
        <v>86</v>
      </c>
      <c r="CF3789" s="3">
        <v>43768</v>
      </c>
      <c r="CI3789">
        <v>1</v>
      </c>
      <c r="CJ3789">
        <v>1</v>
      </c>
      <c r="CK3789">
        <v>22</v>
      </c>
      <c r="CL3789" t="s">
        <v>87</v>
      </c>
    </row>
    <row r="3790" spans="1:90">
      <c r="A3790" t="s">
        <v>72</v>
      </c>
      <c r="B3790" t="s">
        <v>73</v>
      </c>
      <c r="C3790" t="s">
        <v>74</v>
      </c>
      <c r="E3790" t="str">
        <f>"FES1162719649"</f>
        <v>FES1162719649</v>
      </c>
      <c r="F3790" s="3">
        <v>43766</v>
      </c>
      <c r="G3790">
        <v>202004</v>
      </c>
      <c r="H3790" t="s">
        <v>75</v>
      </c>
      <c r="I3790" t="s">
        <v>76</v>
      </c>
      <c r="J3790" t="s">
        <v>77</v>
      </c>
      <c r="K3790" t="s">
        <v>78</v>
      </c>
      <c r="L3790" t="s">
        <v>308</v>
      </c>
      <c r="M3790" t="s">
        <v>308</v>
      </c>
      <c r="N3790" t="s">
        <v>491</v>
      </c>
      <c r="O3790" t="s">
        <v>82</v>
      </c>
      <c r="P3790" t="str">
        <f>"2170714095                    "</f>
        <v xml:space="preserve">2170714095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40.119999999999997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2</v>
      </c>
      <c r="BI3790">
        <v>3.8</v>
      </c>
      <c r="BJ3790">
        <v>5</v>
      </c>
      <c r="BK3790">
        <v>5</v>
      </c>
      <c r="BL3790" s="4">
        <v>231.16</v>
      </c>
      <c r="BM3790" s="4">
        <v>34.67</v>
      </c>
      <c r="BN3790" s="4">
        <v>265.83</v>
      </c>
      <c r="BO3790" s="4">
        <v>265.83</v>
      </c>
      <c r="BQ3790" t="s">
        <v>95</v>
      </c>
      <c r="BR3790" t="s">
        <v>84</v>
      </c>
      <c r="BS3790" s="3">
        <v>43767</v>
      </c>
      <c r="BT3790" s="5">
        <v>0.45347222222222222</v>
      </c>
      <c r="BU3790" t="s">
        <v>2854</v>
      </c>
      <c r="BV3790" t="s">
        <v>90</v>
      </c>
      <c r="BY3790">
        <v>24906.959999999999</v>
      </c>
      <c r="CA3790" t="s">
        <v>311</v>
      </c>
      <c r="CC3790" t="s">
        <v>308</v>
      </c>
      <c r="CD3790">
        <v>7646</v>
      </c>
      <c r="CE3790" t="s">
        <v>86</v>
      </c>
      <c r="CF3790" s="3">
        <v>43768</v>
      </c>
      <c r="CI3790">
        <v>1</v>
      </c>
      <c r="CJ3790">
        <v>1</v>
      </c>
      <c r="CK3790">
        <v>23</v>
      </c>
      <c r="CL3790" t="s">
        <v>87</v>
      </c>
    </row>
    <row r="3791" spans="1:90">
      <c r="A3791" t="s">
        <v>72</v>
      </c>
      <c r="B3791" t="s">
        <v>73</v>
      </c>
      <c r="C3791" t="s">
        <v>74</v>
      </c>
      <c r="E3791" t="str">
        <f>"FES1162719561"</f>
        <v>FES1162719561</v>
      </c>
      <c r="F3791" s="3">
        <v>43766</v>
      </c>
      <c r="G3791">
        <v>202004</v>
      </c>
      <c r="H3791" t="s">
        <v>75</v>
      </c>
      <c r="I3791" t="s">
        <v>76</v>
      </c>
      <c r="J3791" t="s">
        <v>77</v>
      </c>
      <c r="K3791" t="s">
        <v>78</v>
      </c>
      <c r="L3791" t="s">
        <v>92</v>
      </c>
      <c r="M3791" t="s">
        <v>93</v>
      </c>
      <c r="N3791" t="s">
        <v>3458</v>
      </c>
      <c r="O3791" t="s">
        <v>82</v>
      </c>
      <c r="P3791" t="str">
        <f>"2170719789                    "</f>
        <v xml:space="preserve">2170719789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8.7899999999999991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 s="4">
        <v>50.66</v>
      </c>
      <c r="BM3791" s="4">
        <v>7.6</v>
      </c>
      <c r="BN3791" s="4">
        <v>58.26</v>
      </c>
      <c r="BO3791" s="4">
        <v>58.26</v>
      </c>
      <c r="BQ3791" t="s">
        <v>83</v>
      </c>
      <c r="BR3791" t="s">
        <v>84</v>
      </c>
      <c r="BS3791" s="3">
        <v>43767</v>
      </c>
      <c r="BT3791" s="5">
        <v>0.3611111111111111</v>
      </c>
      <c r="BU3791" t="s">
        <v>3355</v>
      </c>
      <c r="BV3791" t="s">
        <v>90</v>
      </c>
      <c r="BY3791">
        <v>1200</v>
      </c>
      <c r="CA3791" t="s">
        <v>147</v>
      </c>
      <c r="CC3791" t="s">
        <v>93</v>
      </c>
      <c r="CD3791">
        <v>7435</v>
      </c>
      <c r="CE3791" t="s">
        <v>96</v>
      </c>
      <c r="CF3791" s="3">
        <v>43768</v>
      </c>
      <c r="CI3791">
        <v>1</v>
      </c>
      <c r="CJ3791">
        <v>1</v>
      </c>
      <c r="CK3791">
        <v>21</v>
      </c>
      <c r="CL3791" t="s">
        <v>87</v>
      </c>
    </row>
    <row r="3792" spans="1:90">
      <c r="A3792" t="s">
        <v>72</v>
      </c>
      <c r="B3792" t="s">
        <v>73</v>
      </c>
      <c r="C3792" t="s">
        <v>74</v>
      </c>
      <c r="E3792" t="str">
        <f>"FES1162719335"</f>
        <v>FES1162719335</v>
      </c>
      <c r="F3792" s="3">
        <v>43766</v>
      </c>
      <c r="G3792">
        <v>202004</v>
      </c>
      <c r="H3792" t="s">
        <v>75</v>
      </c>
      <c r="I3792" t="s">
        <v>76</v>
      </c>
      <c r="J3792" t="s">
        <v>77</v>
      </c>
      <c r="K3792" t="s">
        <v>78</v>
      </c>
      <c r="L3792" t="s">
        <v>142</v>
      </c>
      <c r="M3792" t="s">
        <v>143</v>
      </c>
      <c r="N3792" t="s">
        <v>3176</v>
      </c>
      <c r="O3792" t="s">
        <v>82</v>
      </c>
      <c r="P3792" t="str">
        <f>"2170712508                    "</f>
        <v xml:space="preserve">2170712508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6.87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 s="4">
        <v>39.58</v>
      </c>
      <c r="BM3792" s="4">
        <v>5.94</v>
      </c>
      <c r="BN3792" s="4">
        <v>45.52</v>
      </c>
      <c r="BO3792" s="4">
        <v>45.52</v>
      </c>
      <c r="BR3792" t="s">
        <v>84</v>
      </c>
      <c r="BS3792" s="3">
        <v>43767</v>
      </c>
      <c r="BT3792" s="5">
        <v>0.33333333333333331</v>
      </c>
      <c r="BU3792" t="s">
        <v>3455</v>
      </c>
      <c r="BV3792" t="s">
        <v>90</v>
      </c>
      <c r="BY3792">
        <v>1200</v>
      </c>
      <c r="CA3792" t="s">
        <v>462</v>
      </c>
      <c r="CC3792" t="s">
        <v>143</v>
      </c>
      <c r="CD3792">
        <v>1475</v>
      </c>
      <c r="CE3792" t="s">
        <v>96</v>
      </c>
      <c r="CF3792" s="3">
        <v>43768</v>
      </c>
      <c r="CI3792">
        <v>1</v>
      </c>
      <c r="CJ3792">
        <v>1</v>
      </c>
      <c r="CK3792">
        <v>22</v>
      </c>
      <c r="CL3792" t="s">
        <v>87</v>
      </c>
    </row>
    <row r="3793" spans="1:90">
      <c r="A3793" t="s">
        <v>72</v>
      </c>
      <c r="B3793" t="s">
        <v>73</v>
      </c>
      <c r="C3793" t="s">
        <v>74</v>
      </c>
      <c r="E3793" t="str">
        <f>"FES1162719581"</f>
        <v>FES1162719581</v>
      </c>
      <c r="F3793" s="3">
        <v>43766</v>
      </c>
      <c r="G3793">
        <v>202004</v>
      </c>
      <c r="H3793" t="s">
        <v>75</v>
      </c>
      <c r="I3793" t="s">
        <v>76</v>
      </c>
      <c r="J3793" t="s">
        <v>77</v>
      </c>
      <c r="K3793" t="s">
        <v>78</v>
      </c>
      <c r="L3793" t="s">
        <v>506</v>
      </c>
      <c r="M3793" t="s">
        <v>507</v>
      </c>
      <c r="N3793" t="s">
        <v>758</v>
      </c>
      <c r="O3793" t="s">
        <v>82</v>
      </c>
      <c r="P3793" t="str">
        <f>"2170711787                    "</f>
        <v xml:space="preserve">2170711787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12.36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 s="4">
        <v>71.239999999999995</v>
      </c>
      <c r="BM3793" s="4">
        <v>10.69</v>
      </c>
      <c r="BN3793" s="4">
        <v>81.93</v>
      </c>
      <c r="BO3793" s="4">
        <v>81.93</v>
      </c>
      <c r="BQ3793" t="s">
        <v>759</v>
      </c>
      <c r="BR3793" t="s">
        <v>84</v>
      </c>
      <c r="BS3793" s="3">
        <v>43767</v>
      </c>
      <c r="BT3793" s="5">
        <v>0.33333333333333331</v>
      </c>
      <c r="BU3793" t="s">
        <v>239</v>
      </c>
      <c r="BV3793" t="s">
        <v>90</v>
      </c>
      <c r="BY3793">
        <v>1200</v>
      </c>
      <c r="CC3793" t="s">
        <v>507</v>
      </c>
      <c r="CD3793">
        <v>1754</v>
      </c>
      <c r="CE3793" t="s">
        <v>96</v>
      </c>
      <c r="CF3793" s="3">
        <v>43768</v>
      </c>
      <c r="CI3793">
        <v>1</v>
      </c>
      <c r="CJ3793">
        <v>1</v>
      </c>
      <c r="CK3793">
        <v>24</v>
      </c>
      <c r="CL3793" t="s">
        <v>87</v>
      </c>
    </row>
    <row r="3794" spans="1:90">
      <c r="A3794" t="s">
        <v>72</v>
      </c>
      <c r="B3794" t="s">
        <v>73</v>
      </c>
      <c r="C3794" t="s">
        <v>74</v>
      </c>
      <c r="E3794" t="str">
        <f>"FES1162719678"</f>
        <v>FES1162719678</v>
      </c>
      <c r="F3794" s="3">
        <v>43766</v>
      </c>
      <c r="G3794">
        <v>202004</v>
      </c>
      <c r="H3794" t="s">
        <v>75</v>
      </c>
      <c r="I3794" t="s">
        <v>76</v>
      </c>
      <c r="J3794" t="s">
        <v>77</v>
      </c>
      <c r="K3794" t="s">
        <v>78</v>
      </c>
      <c r="L3794" t="s">
        <v>142</v>
      </c>
      <c r="M3794" t="s">
        <v>143</v>
      </c>
      <c r="N3794" t="s">
        <v>381</v>
      </c>
      <c r="O3794" t="s">
        <v>82</v>
      </c>
      <c r="P3794" t="str">
        <f>"2170714158                    "</f>
        <v xml:space="preserve">2170714158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6.87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 s="4">
        <v>39.58</v>
      </c>
      <c r="BM3794" s="4">
        <v>5.94</v>
      </c>
      <c r="BN3794" s="4">
        <v>45.52</v>
      </c>
      <c r="BO3794" s="4">
        <v>45.52</v>
      </c>
      <c r="BR3794" t="s">
        <v>84</v>
      </c>
      <c r="BS3794" s="3">
        <v>43767</v>
      </c>
      <c r="BT3794" s="5">
        <v>0.31597222222222221</v>
      </c>
      <c r="BU3794" t="s">
        <v>382</v>
      </c>
      <c r="BV3794" t="s">
        <v>90</v>
      </c>
      <c r="BY3794">
        <v>1200</v>
      </c>
      <c r="CA3794" t="s">
        <v>388</v>
      </c>
      <c r="CC3794" t="s">
        <v>143</v>
      </c>
      <c r="CD3794">
        <v>1459</v>
      </c>
      <c r="CE3794" t="s">
        <v>96</v>
      </c>
      <c r="CF3794" s="3">
        <v>43768</v>
      </c>
      <c r="CI3794">
        <v>1</v>
      </c>
      <c r="CJ3794">
        <v>1</v>
      </c>
      <c r="CK3794">
        <v>22</v>
      </c>
      <c r="CL3794" t="s">
        <v>87</v>
      </c>
    </row>
    <row r="3795" spans="1:90">
      <c r="A3795" t="s">
        <v>72</v>
      </c>
      <c r="B3795" t="s">
        <v>73</v>
      </c>
      <c r="C3795" t="s">
        <v>74</v>
      </c>
      <c r="E3795" t="str">
        <f>"FES1162719688"</f>
        <v>FES1162719688</v>
      </c>
      <c r="F3795" s="3">
        <v>43766</v>
      </c>
      <c r="G3795">
        <v>202004</v>
      </c>
      <c r="H3795" t="s">
        <v>75</v>
      </c>
      <c r="I3795" t="s">
        <v>76</v>
      </c>
      <c r="J3795" t="s">
        <v>77</v>
      </c>
      <c r="K3795" t="s">
        <v>78</v>
      </c>
      <c r="L3795" t="s">
        <v>189</v>
      </c>
      <c r="M3795" t="s">
        <v>190</v>
      </c>
      <c r="N3795" t="s">
        <v>1785</v>
      </c>
      <c r="O3795" t="s">
        <v>82</v>
      </c>
      <c r="P3795" t="str">
        <f>"2170714180                    "</f>
        <v xml:space="preserve">2170714180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6.87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 s="4">
        <v>39.58</v>
      </c>
      <c r="BM3795" s="4">
        <v>5.94</v>
      </c>
      <c r="BN3795" s="4">
        <v>45.52</v>
      </c>
      <c r="BO3795" s="4">
        <v>45.52</v>
      </c>
      <c r="BQ3795" t="s">
        <v>95</v>
      </c>
      <c r="BR3795" t="s">
        <v>84</v>
      </c>
      <c r="BS3795" s="3">
        <v>43767</v>
      </c>
      <c r="BT3795" s="5">
        <v>0.33333333333333331</v>
      </c>
      <c r="BU3795" t="s">
        <v>3459</v>
      </c>
      <c r="BV3795" t="s">
        <v>90</v>
      </c>
      <c r="BY3795">
        <v>1200</v>
      </c>
      <c r="CA3795" t="s">
        <v>287</v>
      </c>
      <c r="CC3795" t="s">
        <v>190</v>
      </c>
      <c r="CD3795">
        <v>1501</v>
      </c>
      <c r="CE3795" t="s">
        <v>96</v>
      </c>
      <c r="CI3795">
        <v>1</v>
      </c>
      <c r="CJ3795">
        <v>1</v>
      </c>
      <c r="CK3795">
        <v>22</v>
      </c>
      <c r="CL3795" t="s">
        <v>87</v>
      </c>
    </row>
    <row r="3796" spans="1:90">
      <c r="A3796" t="s">
        <v>72</v>
      </c>
      <c r="B3796" t="s">
        <v>73</v>
      </c>
      <c r="C3796" t="s">
        <v>74</v>
      </c>
      <c r="E3796" t="str">
        <f>"FES1162719686"</f>
        <v>FES1162719686</v>
      </c>
      <c r="F3796" s="3">
        <v>43766</v>
      </c>
      <c r="G3796">
        <v>202004</v>
      </c>
      <c r="H3796" t="s">
        <v>75</v>
      </c>
      <c r="I3796" t="s">
        <v>76</v>
      </c>
      <c r="J3796" t="s">
        <v>77</v>
      </c>
      <c r="K3796" t="s">
        <v>78</v>
      </c>
      <c r="L3796" t="s">
        <v>359</v>
      </c>
      <c r="M3796" t="s">
        <v>360</v>
      </c>
      <c r="N3796" t="s">
        <v>361</v>
      </c>
      <c r="O3796" t="s">
        <v>82</v>
      </c>
      <c r="P3796" t="str">
        <f>"217071417                     "</f>
        <v xml:space="preserve">217071417 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12.36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 s="4">
        <v>71.239999999999995</v>
      </c>
      <c r="BM3796" s="4">
        <v>10.69</v>
      </c>
      <c r="BN3796" s="4">
        <v>81.93</v>
      </c>
      <c r="BO3796" s="4">
        <v>81.93</v>
      </c>
      <c r="BQ3796" t="s">
        <v>95</v>
      </c>
      <c r="BR3796" t="s">
        <v>84</v>
      </c>
      <c r="BS3796" s="3">
        <v>43767</v>
      </c>
      <c r="BT3796" s="5">
        <v>0.42708333333333331</v>
      </c>
      <c r="BU3796" t="s">
        <v>510</v>
      </c>
      <c r="BV3796" t="s">
        <v>90</v>
      </c>
      <c r="BY3796">
        <v>1200</v>
      </c>
      <c r="CC3796" t="s">
        <v>360</v>
      </c>
      <c r="CD3796">
        <v>407</v>
      </c>
      <c r="CE3796" t="s">
        <v>96</v>
      </c>
      <c r="CF3796" s="3">
        <v>43768</v>
      </c>
      <c r="CI3796">
        <v>1</v>
      </c>
      <c r="CJ3796">
        <v>1</v>
      </c>
      <c r="CK3796">
        <v>24</v>
      </c>
      <c r="CL3796" t="s">
        <v>87</v>
      </c>
    </row>
    <row r="3797" spans="1:90">
      <c r="A3797" t="s">
        <v>72</v>
      </c>
      <c r="B3797" t="s">
        <v>73</v>
      </c>
      <c r="C3797" t="s">
        <v>74</v>
      </c>
      <c r="E3797" t="str">
        <f>"FES1162719655"</f>
        <v>FES1162719655</v>
      </c>
      <c r="F3797" s="3">
        <v>43766</v>
      </c>
      <c r="G3797">
        <v>202004</v>
      </c>
      <c r="H3797" t="s">
        <v>75</v>
      </c>
      <c r="I3797" t="s">
        <v>76</v>
      </c>
      <c r="J3797" t="s">
        <v>77</v>
      </c>
      <c r="K3797" t="s">
        <v>78</v>
      </c>
      <c r="L3797" t="s">
        <v>222</v>
      </c>
      <c r="M3797" t="s">
        <v>223</v>
      </c>
      <c r="N3797" t="s">
        <v>356</v>
      </c>
      <c r="O3797" t="s">
        <v>82</v>
      </c>
      <c r="P3797" t="str">
        <f>"2170714109                    "</f>
        <v xml:space="preserve">2170714109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8.7899999999999991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 s="4">
        <v>50.66</v>
      </c>
      <c r="BM3797" s="4">
        <v>7.6</v>
      </c>
      <c r="BN3797" s="4">
        <v>58.26</v>
      </c>
      <c r="BO3797" s="4">
        <v>58.26</v>
      </c>
      <c r="BR3797" t="s">
        <v>84</v>
      </c>
      <c r="BS3797" s="3">
        <v>43767</v>
      </c>
      <c r="BT3797" s="5">
        <v>0.36458333333333331</v>
      </c>
      <c r="BU3797" t="s">
        <v>3460</v>
      </c>
      <c r="BV3797" t="s">
        <v>90</v>
      </c>
      <c r="BY3797">
        <v>1200</v>
      </c>
      <c r="CA3797">
        <v>80002466951</v>
      </c>
      <c r="CC3797" t="s">
        <v>223</v>
      </c>
      <c r="CD3797">
        <v>157</v>
      </c>
      <c r="CE3797" t="s">
        <v>96</v>
      </c>
      <c r="CF3797" s="3">
        <v>43769</v>
      </c>
      <c r="CI3797">
        <v>1</v>
      </c>
      <c r="CJ3797">
        <v>1</v>
      </c>
      <c r="CK3797">
        <v>21</v>
      </c>
      <c r="CL3797" t="s">
        <v>87</v>
      </c>
    </row>
    <row r="3798" spans="1:90">
      <c r="A3798" t="s">
        <v>72</v>
      </c>
      <c r="B3798" t="s">
        <v>73</v>
      </c>
      <c r="C3798" t="s">
        <v>74</v>
      </c>
      <c r="E3798" t="str">
        <f>"FES1162719700"</f>
        <v>FES1162719700</v>
      </c>
      <c r="F3798" s="3">
        <v>43766</v>
      </c>
      <c r="G3798">
        <v>202004</v>
      </c>
      <c r="H3798" t="s">
        <v>75</v>
      </c>
      <c r="I3798" t="s">
        <v>76</v>
      </c>
      <c r="J3798" t="s">
        <v>77</v>
      </c>
      <c r="K3798" t="s">
        <v>78</v>
      </c>
      <c r="L3798" t="s">
        <v>75</v>
      </c>
      <c r="M3798" t="s">
        <v>76</v>
      </c>
      <c r="N3798" t="s">
        <v>1408</v>
      </c>
      <c r="O3798" t="s">
        <v>82</v>
      </c>
      <c r="P3798" t="str">
        <f>"2170714194 3                  "</f>
        <v xml:space="preserve">2170714194 3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6.87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 s="4">
        <v>39.58</v>
      </c>
      <c r="BM3798" s="4">
        <v>5.94</v>
      </c>
      <c r="BN3798" s="4">
        <v>45.52</v>
      </c>
      <c r="BO3798" s="4">
        <v>45.52</v>
      </c>
      <c r="BQ3798" t="s">
        <v>83</v>
      </c>
      <c r="BR3798" t="s">
        <v>84</v>
      </c>
      <c r="BS3798" s="3">
        <v>43767</v>
      </c>
      <c r="BT3798" s="5">
        <v>0.29791666666666666</v>
      </c>
      <c r="BU3798" t="s">
        <v>3461</v>
      </c>
      <c r="BV3798" t="s">
        <v>90</v>
      </c>
      <c r="BY3798">
        <v>1200</v>
      </c>
      <c r="CA3798" t="s">
        <v>911</v>
      </c>
      <c r="CC3798" t="s">
        <v>76</v>
      </c>
      <c r="CD3798">
        <v>1665</v>
      </c>
      <c r="CE3798" t="s">
        <v>96</v>
      </c>
      <c r="CF3798" s="3">
        <v>43768</v>
      </c>
      <c r="CI3798">
        <v>1</v>
      </c>
      <c r="CJ3798">
        <v>1</v>
      </c>
      <c r="CK3798">
        <v>22</v>
      </c>
      <c r="CL3798" t="s">
        <v>87</v>
      </c>
    </row>
    <row r="3799" spans="1:90">
      <c r="A3799" t="s">
        <v>72</v>
      </c>
      <c r="B3799" t="s">
        <v>73</v>
      </c>
      <c r="C3799" t="s">
        <v>74</v>
      </c>
      <c r="E3799" t="str">
        <f>"FES1162719772"</f>
        <v>FES1162719772</v>
      </c>
      <c r="F3799" s="3">
        <v>43766</v>
      </c>
      <c r="G3799">
        <v>202004</v>
      </c>
      <c r="H3799" t="s">
        <v>75</v>
      </c>
      <c r="I3799" t="s">
        <v>76</v>
      </c>
      <c r="J3799" t="s">
        <v>77</v>
      </c>
      <c r="K3799" t="s">
        <v>78</v>
      </c>
      <c r="L3799" t="s">
        <v>199</v>
      </c>
      <c r="M3799" t="s">
        <v>200</v>
      </c>
      <c r="N3799" t="s">
        <v>334</v>
      </c>
      <c r="O3799" t="s">
        <v>82</v>
      </c>
      <c r="P3799" t="str">
        <f>"2170714290                    "</f>
        <v xml:space="preserve">2170714290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8.7899999999999991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 s="4">
        <v>50.66</v>
      </c>
      <c r="BM3799" s="4">
        <v>7.6</v>
      </c>
      <c r="BN3799" s="4">
        <v>58.26</v>
      </c>
      <c r="BO3799" s="4">
        <v>58.26</v>
      </c>
      <c r="BQ3799" t="s">
        <v>83</v>
      </c>
      <c r="BR3799" t="s">
        <v>84</v>
      </c>
      <c r="BS3799" s="3">
        <v>43767</v>
      </c>
      <c r="BT3799" s="5">
        <v>0.34652777777777777</v>
      </c>
      <c r="BU3799" t="s">
        <v>335</v>
      </c>
      <c r="BV3799" t="s">
        <v>90</v>
      </c>
      <c r="BY3799">
        <v>1200</v>
      </c>
      <c r="CA3799" t="s">
        <v>203</v>
      </c>
      <c r="CC3799" t="s">
        <v>200</v>
      </c>
      <c r="CD3799">
        <v>5201</v>
      </c>
      <c r="CE3799" t="s">
        <v>96</v>
      </c>
      <c r="CF3799" s="3">
        <v>43768</v>
      </c>
      <c r="CI3799">
        <v>1</v>
      </c>
      <c r="CJ3799">
        <v>1</v>
      </c>
      <c r="CK3799">
        <v>21</v>
      </c>
      <c r="CL3799" t="s">
        <v>87</v>
      </c>
    </row>
    <row r="3800" spans="1:90">
      <c r="A3800" t="s">
        <v>72</v>
      </c>
      <c r="B3800" t="s">
        <v>73</v>
      </c>
      <c r="C3800" t="s">
        <v>74</v>
      </c>
      <c r="E3800" t="str">
        <f>"FES1162719770"</f>
        <v>FES1162719770</v>
      </c>
      <c r="F3800" s="3">
        <v>43766</v>
      </c>
      <c r="G3800">
        <v>202004</v>
      </c>
      <c r="H3800" t="s">
        <v>75</v>
      </c>
      <c r="I3800" t="s">
        <v>76</v>
      </c>
      <c r="J3800" t="s">
        <v>77</v>
      </c>
      <c r="K3800" t="s">
        <v>78</v>
      </c>
      <c r="L3800" t="s">
        <v>416</v>
      </c>
      <c r="M3800" t="s">
        <v>417</v>
      </c>
      <c r="N3800" t="s">
        <v>418</v>
      </c>
      <c r="O3800" t="s">
        <v>82</v>
      </c>
      <c r="P3800" t="str">
        <f>"2170704188                    "</f>
        <v xml:space="preserve">2170704188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17.04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 s="4">
        <v>98.16</v>
      </c>
      <c r="BM3800" s="4">
        <v>14.72</v>
      </c>
      <c r="BN3800" s="4">
        <v>112.88</v>
      </c>
      <c r="BO3800" s="4">
        <v>112.88</v>
      </c>
      <c r="BR3800" t="s">
        <v>84</v>
      </c>
      <c r="BS3800" s="3">
        <v>43767</v>
      </c>
      <c r="BT3800" s="5">
        <v>0.53819444444444442</v>
      </c>
      <c r="BU3800" t="s">
        <v>3462</v>
      </c>
      <c r="BV3800" t="s">
        <v>90</v>
      </c>
      <c r="BY3800">
        <v>1200</v>
      </c>
      <c r="CC3800" t="s">
        <v>417</v>
      </c>
      <c r="CD3800">
        <v>4930</v>
      </c>
      <c r="CE3800" t="s">
        <v>96</v>
      </c>
      <c r="CF3800" s="3">
        <v>43769</v>
      </c>
      <c r="CI3800">
        <v>3</v>
      </c>
      <c r="CJ3800">
        <v>1</v>
      </c>
      <c r="CK3800">
        <v>23</v>
      </c>
      <c r="CL3800" t="s">
        <v>87</v>
      </c>
    </row>
    <row r="3801" spans="1:90">
      <c r="A3801" t="s">
        <v>72</v>
      </c>
      <c r="B3801" t="s">
        <v>73</v>
      </c>
      <c r="C3801" t="s">
        <v>74</v>
      </c>
      <c r="E3801" t="str">
        <f>"FES1162719789"</f>
        <v>FES1162719789</v>
      </c>
      <c r="F3801" s="3">
        <v>43766</v>
      </c>
      <c r="G3801">
        <v>202004</v>
      </c>
      <c r="H3801" t="s">
        <v>75</v>
      </c>
      <c r="I3801" t="s">
        <v>76</v>
      </c>
      <c r="J3801" t="s">
        <v>77</v>
      </c>
      <c r="K3801" t="s">
        <v>78</v>
      </c>
      <c r="L3801" t="s">
        <v>1166</v>
      </c>
      <c r="M3801" t="s">
        <v>1167</v>
      </c>
      <c r="N3801" t="s">
        <v>1168</v>
      </c>
      <c r="O3801" t="s">
        <v>82</v>
      </c>
      <c r="P3801" t="str">
        <f>"2170714306                    "</f>
        <v xml:space="preserve">2170714306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17.04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 s="4">
        <v>98.16</v>
      </c>
      <c r="BM3801" s="4">
        <v>14.72</v>
      </c>
      <c r="BN3801" s="4">
        <v>112.88</v>
      </c>
      <c r="BO3801" s="4">
        <v>112.88</v>
      </c>
      <c r="BQ3801" t="s">
        <v>95</v>
      </c>
      <c r="BR3801" t="s">
        <v>84</v>
      </c>
      <c r="BS3801" s="3">
        <v>43767</v>
      </c>
      <c r="BT3801" s="5">
        <v>0.54166666666666663</v>
      </c>
      <c r="BU3801" t="s">
        <v>1855</v>
      </c>
      <c r="BV3801" t="s">
        <v>90</v>
      </c>
      <c r="BY3801">
        <v>1200</v>
      </c>
      <c r="CC3801" t="s">
        <v>1167</v>
      </c>
      <c r="CD3801">
        <v>5850</v>
      </c>
      <c r="CE3801" t="s">
        <v>96</v>
      </c>
      <c r="CI3801">
        <v>3</v>
      </c>
      <c r="CJ3801">
        <v>1</v>
      </c>
      <c r="CK3801">
        <v>23</v>
      </c>
      <c r="CL3801" t="s">
        <v>87</v>
      </c>
    </row>
    <row r="3802" spans="1:90">
      <c r="A3802" t="s">
        <v>72</v>
      </c>
      <c r="B3802" t="s">
        <v>73</v>
      </c>
      <c r="C3802" t="s">
        <v>74</v>
      </c>
      <c r="E3802" t="str">
        <f>"FES1162719788"</f>
        <v>FES1162719788</v>
      </c>
      <c r="F3802" s="3">
        <v>43766</v>
      </c>
      <c r="G3802">
        <v>202004</v>
      </c>
      <c r="H3802" t="s">
        <v>75</v>
      </c>
      <c r="I3802" t="s">
        <v>76</v>
      </c>
      <c r="J3802" t="s">
        <v>77</v>
      </c>
      <c r="K3802" t="s">
        <v>78</v>
      </c>
      <c r="L3802" t="s">
        <v>551</v>
      </c>
      <c r="M3802" t="s">
        <v>552</v>
      </c>
      <c r="N3802" t="s">
        <v>1082</v>
      </c>
      <c r="O3802" t="s">
        <v>82</v>
      </c>
      <c r="P3802" t="str">
        <f>"2170714305                    "</f>
        <v xml:space="preserve">2170714305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20.88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2.2000000000000002</v>
      </c>
      <c r="BJ3802">
        <v>0.9</v>
      </c>
      <c r="BK3802">
        <v>2.5</v>
      </c>
      <c r="BL3802" s="4">
        <v>120.32</v>
      </c>
      <c r="BM3802" s="4">
        <v>18.05</v>
      </c>
      <c r="BN3802" s="4">
        <v>138.37</v>
      </c>
      <c r="BO3802" s="4">
        <v>138.37</v>
      </c>
      <c r="BQ3802" t="s">
        <v>83</v>
      </c>
      <c r="BR3802" t="s">
        <v>84</v>
      </c>
      <c r="BS3802" s="3">
        <v>43767</v>
      </c>
      <c r="BT3802" s="5">
        <v>0.33333333333333331</v>
      </c>
      <c r="BU3802" t="s">
        <v>3463</v>
      </c>
      <c r="BV3802" t="s">
        <v>90</v>
      </c>
      <c r="BY3802">
        <v>4320.6400000000003</v>
      </c>
      <c r="CC3802" t="s">
        <v>552</v>
      </c>
      <c r="CD3802">
        <v>1947</v>
      </c>
      <c r="CE3802" t="s">
        <v>86</v>
      </c>
      <c r="CF3802" s="3">
        <v>43768</v>
      </c>
      <c r="CI3802">
        <v>1</v>
      </c>
      <c r="CJ3802">
        <v>1</v>
      </c>
      <c r="CK3802">
        <v>23</v>
      </c>
      <c r="CL3802" t="s">
        <v>87</v>
      </c>
    </row>
    <row r="3803" spans="1:90">
      <c r="A3803" t="s">
        <v>72</v>
      </c>
      <c r="B3803" t="s">
        <v>73</v>
      </c>
      <c r="C3803" t="s">
        <v>74</v>
      </c>
      <c r="E3803" t="str">
        <f>"FES1162719768"</f>
        <v>FES1162719768</v>
      </c>
      <c r="F3803" s="3">
        <v>43766</v>
      </c>
      <c r="G3803">
        <v>202004</v>
      </c>
      <c r="H3803" t="s">
        <v>75</v>
      </c>
      <c r="I3803" t="s">
        <v>76</v>
      </c>
      <c r="J3803" t="s">
        <v>77</v>
      </c>
      <c r="K3803" t="s">
        <v>78</v>
      </c>
      <c r="L3803" t="s">
        <v>75</v>
      </c>
      <c r="M3803" t="s">
        <v>76</v>
      </c>
      <c r="N3803" t="s">
        <v>846</v>
      </c>
      <c r="O3803" t="s">
        <v>82</v>
      </c>
      <c r="P3803" t="str">
        <f>"2170714283                    "</f>
        <v xml:space="preserve">2170714283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9.34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2</v>
      </c>
      <c r="BJ3803">
        <v>3.5</v>
      </c>
      <c r="BK3803">
        <v>3.5</v>
      </c>
      <c r="BL3803" s="4">
        <v>53.81</v>
      </c>
      <c r="BM3803" s="4">
        <v>8.07</v>
      </c>
      <c r="BN3803" s="4">
        <v>61.88</v>
      </c>
      <c r="BO3803" s="4">
        <v>61.88</v>
      </c>
      <c r="BQ3803" t="s">
        <v>95</v>
      </c>
      <c r="BR3803" t="s">
        <v>84</v>
      </c>
      <c r="BS3803" s="3">
        <v>43767</v>
      </c>
      <c r="BT3803" s="5">
        <v>0.3</v>
      </c>
      <c r="BU3803" t="s">
        <v>3437</v>
      </c>
      <c r="BV3803" t="s">
        <v>90</v>
      </c>
      <c r="BY3803">
        <v>17655.439999999999</v>
      </c>
      <c r="CA3803" t="s">
        <v>848</v>
      </c>
      <c r="CC3803" t="s">
        <v>76</v>
      </c>
      <c r="CD3803">
        <v>1645</v>
      </c>
      <c r="CE3803" t="s">
        <v>86</v>
      </c>
      <c r="CF3803" s="3">
        <v>43768</v>
      </c>
      <c r="CI3803">
        <v>1</v>
      </c>
      <c r="CJ3803">
        <v>1</v>
      </c>
      <c r="CK3803">
        <v>22</v>
      </c>
      <c r="CL3803" t="s">
        <v>87</v>
      </c>
    </row>
    <row r="3804" spans="1:90">
      <c r="A3804" t="s">
        <v>72</v>
      </c>
      <c r="B3804" t="s">
        <v>73</v>
      </c>
      <c r="C3804" t="s">
        <v>74</v>
      </c>
      <c r="E3804" t="str">
        <f>"FES1162719793"</f>
        <v>FES1162719793</v>
      </c>
      <c r="F3804" s="3">
        <v>43766</v>
      </c>
      <c r="G3804">
        <v>202004</v>
      </c>
      <c r="H3804" t="s">
        <v>75</v>
      </c>
      <c r="I3804" t="s">
        <v>76</v>
      </c>
      <c r="J3804" t="s">
        <v>77</v>
      </c>
      <c r="K3804" t="s">
        <v>78</v>
      </c>
      <c r="L3804" t="s">
        <v>695</v>
      </c>
      <c r="M3804" t="s">
        <v>696</v>
      </c>
      <c r="N3804" t="s">
        <v>1617</v>
      </c>
      <c r="O3804" t="s">
        <v>82</v>
      </c>
      <c r="P3804" t="str">
        <f>"2170714312                    "</f>
        <v xml:space="preserve">2170714312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8.52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3</v>
      </c>
      <c r="BJ3804">
        <v>1.5</v>
      </c>
      <c r="BK3804">
        <v>3</v>
      </c>
      <c r="BL3804" s="4">
        <v>49.07</v>
      </c>
      <c r="BM3804" s="4">
        <v>7.36</v>
      </c>
      <c r="BN3804" s="4">
        <v>56.43</v>
      </c>
      <c r="BO3804" s="4">
        <v>56.43</v>
      </c>
      <c r="BQ3804" t="s">
        <v>95</v>
      </c>
      <c r="BR3804" t="s">
        <v>84</v>
      </c>
      <c r="BS3804" s="3">
        <v>43767</v>
      </c>
      <c r="BT3804" s="5">
        <v>0.40972222222222227</v>
      </c>
      <c r="BU3804" t="s">
        <v>3464</v>
      </c>
      <c r="BV3804" t="s">
        <v>90</v>
      </c>
      <c r="BY3804">
        <v>7539.97</v>
      </c>
      <c r="CA3804" t="s">
        <v>742</v>
      </c>
      <c r="CC3804" t="s">
        <v>696</v>
      </c>
      <c r="CD3804">
        <v>2163</v>
      </c>
      <c r="CE3804" t="s">
        <v>86</v>
      </c>
      <c r="CF3804" s="3">
        <v>43768</v>
      </c>
      <c r="CI3804">
        <v>1</v>
      </c>
      <c r="CJ3804">
        <v>1</v>
      </c>
      <c r="CK3804">
        <v>22</v>
      </c>
      <c r="CL3804" t="s">
        <v>87</v>
      </c>
    </row>
    <row r="3805" spans="1:90">
      <c r="A3805" t="s">
        <v>72</v>
      </c>
      <c r="B3805" t="s">
        <v>73</v>
      </c>
      <c r="C3805" t="s">
        <v>74</v>
      </c>
      <c r="E3805" t="str">
        <f>"FES1162719784"</f>
        <v>FES1162719784</v>
      </c>
      <c r="F3805" s="3">
        <v>43766</v>
      </c>
      <c r="G3805">
        <v>202004</v>
      </c>
      <c r="H3805" t="s">
        <v>75</v>
      </c>
      <c r="I3805" t="s">
        <v>76</v>
      </c>
      <c r="J3805" t="s">
        <v>77</v>
      </c>
      <c r="K3805" t="s">
        <v>78</v>
      </c>
      <c r="L3805" t="s">
        <v>119</v>
      </c>
      <c r="M3805" t="s">
        <v>120</v>
      </c>
      <c r="N3805" t="s">
        <v>2636</v>
      </c>
      <c r="O3805" t="s">
        <v>82</v>
      </c>
      <c r="P3805" t="str">
        <f>"217070711752                  "</f>
        <v xml:space="preserve">217070711752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70.3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3</v>
      </c>
      <c r="BI3805">
        <v>15.6</v>
      </c>
      <c r="BJ3805">
        <v>13.4</v>
      </c>
      <c r="BK3805">
        <v>16</v>
      </c>
      <c r="BL3805" s="4">
        <v>405.05</v>
      </c>
      <c r="BM3805" s="4">
        <v>60.76</v>
      </c>
      <c r="BN3805" s="4">
        <v>465.81</v>
      </c>
      <c r="BO3805" s="4">
        <v>465.81</v>
      </c>
      <c r="BQ3805" t="s">
        <v>95</v>
      </c>
      <c r="BR3805" t="s">
        <v>84</v>
      </c>
      <c r="BS3805" s="3">
        <v>43767</v>
      </c>
      <c r="BT3805" s="5">
        <v>0.35416666666666669</v>
      </c>
      <c r="BU3805" t="s">
        <v>3465</v>
      </c>
      <c r="BV3805" t="s">
        <v>90</v>
      </c>
      <c r="BY3805">
        <v>66932.850000000006</v>
      </c>
      <c r="CA3805" t="s">
        <v>209</v>
      </c>
      <c r="CC3805" t="s">
        <v>120</v>
      </c>
      <c r="CD3805">
        <v>6001</v>
      </c>
      <c r="CE3805" t="s">
        <v>86</v>
      </c>
      <c r="CF3805" s="3">
        <v>43768</v>
      </c>
      <c r="CI3805">
        <v>1</v>
      </c>
      <c r="CJ3805">
        <v>1</v>
      </c>
      <c r="CK3805">
        <v>21</v>
      </c>
      <c r="CL3805" t="s">
        <v>87</v>
      </c>
    </row>
    <row r="3806" spans="1:90">
      <c r="A3806" t="s">
        <v>72</v>
      </c>
      <c r="B3806" t="s">
        <v>73</v>
      </c>
      <c r="C3806" t="s">
        <v>74</v>
      </c>
      <c r="E3806" t="str">
        <f>"FES1162719778"</f>
        <v>FES1162719778</v>
      </c>
      <c r="F3806" s="3">
        <v>43766</v>
      </c>
      <c r="G3806">
        <v>202004</v>
      </c>
      <c r="H3806" t="s">
        <v>75</v>
      </c>
      <c r="I3806" t="s">
        <v>76</v>
      </c>
      <c r="J3806" t="s">
        <v>77</v>
      </c>
      <c r="K3806" t="s">
        <v>78</v>
      </c>
      <c r="L3806" t="s">
        <v>92</v>
      </c>
      <c r="M3806" t="s">
        <v>93</v>
      </c>
      <c r="N3806" t="s">
        <v>859</v>
      </c>
      <c r="O3806" t="s">
        <v>82</v>
      </c>
      <c r="P3806" t="str">
        <f>"2170714301                    "</f>
        <v xml:space="preserve">2170714301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15.38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2.1</v>
      </c>
      <c r="BJ3806">
        <v>3.3</v>
      </c>
      <c r="BK3806">
        <v>3.5</v>
      </c>
      <c r="BL3806" s="4">
        <v>88.63</v>
      </c>
      <c r="BM3806" s="4">
        <v>13.29</v>
      </c>
      <c r="BN3806" s="4">
        <v>101.92</v>
      </c>
      <c r="BO3806" s="4">
        <v>101.92</v>
      </c>
      <c r="BQ3806" t="s">
        <v>83</v>
      </c>
      <c r="BR3806" t="s">
        <v>84</v>
      </c>
      <c r="BS3806" s="3">
        <v>43767</v>
      </c>
      <c r="BT3806" s="5">
        <v>0.45833333333333331</v>
      </c>
      <c r="BU3806" t="s">
        <v>2319</v>
      </c>
      <c r="BV3806" t="s">
        <v>87</v>
      </c>
      <c r="BW3806" t="s">
        <v>555</v>
      </c>
      <c r="BX3806" t="s">
        <v>1018</v>
      </c>
      <c r="BY3806">
        <v>16678.060000000001</v>
      </c>
      <c r="CA3806" t="s">
        <v>214</v>
      </c>
      <c r="CC3806" t="s">
        <v>93</v>
      </c>
      <c r="CD3806">
        <v>7405</v>
      </c>
      <c r="CE3806" t="s">
        <v>86</v>
      </c>
      <c r="CF3806" s="3">
        <v>43768</v>
      </c>
      <c r="CI3806">
        <v>1</v>
      </c>
      <c r="CJ3806">
        <v>1</v>
      </c>
      <c r="CK3806">
        <v>21</v>
      </c>
      <c r="CL3806" t="s">
        <v>87</v>
      </c>
    </row>
    <row r="3807" spans="1:90">
      <c r="A3807" t="s">
        <v>72</v>
      </c>
      <c r="B3807" t="s">
        <v>73</v>
      </c>
      <c r="C3807" t="s">
        <v>74</v>
      </c>
      <c r="E3807" t="str">
        <f>"FES1162719764"</f>
        <v>FES1162719764</v>
      </c>
      <c r="F3807" s="3">
        <v>43766</v>
      </c>
      <c r="G3807">
        <v>202004</v>
      </c>
      <c r="H3807" t="s">
        <v>75</v>
      </c>
      <c r="I3807" t="s">
        <v>76</v>
      </c>
      <c r="J3807" t="s">
        <v>77</v>
      </c>
      <c r="K3807" t="s">
        <v>78</v>
      </c>
      <c r="L3807" t="s">
        <v>75</v>
      </c>
      <c r="M3807" t="s">
        <v>76</v>
      </c>
      <c r="N3807" t="s">
        <v>1034</v>
      </c>
      <c r="O3807" t="s">
        <v>82</v>
      </c>
      <c r="P3807" t="str">
        <f>"2170714268                    "</f>
        <v xml:space="preserve">2170714268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6.87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 s="4">
        <v>39.58</v>
      </c>
      <c r="BM3807" s="4">
        <v>5.94</v>
      </c>
      <c r="BN3807" s="4">
        <v>45.52</v>
      </c>
      <c r="BO3807" s="4">
        <v>45.52</v>
      </c>
      <c r="BQ3807" t="s">
        <v>1393</v>
      </c>
      <c r="BR3807" t="s">
        <v>84</v>
      </c>
      <c r="BS3807" s="3">
        <v>43767</v>
      </c>
      <c r="BT3807" s="5">
        <v>0.33333333333333331</v>
      </c>
      <c r="BU3807" t="s">
        <v>2081</v>
      </c>
      <c r="BV3807" t="s">
        <v>90</v>
      </c>
      <c r="BY3807">
        <v>1200</v>
      </c>
      <c r="CA3807" t="s">
        <v>1036</v>
      </c>
      <c r="CC3807" t="s">
        <v>76</v>
      </c>
      <c r="CD3807">
        <v>1619</v>
      </c>
      <c r="CE3807" t="s">
        <v>96</v>
      </c>
      <c r="CF3807" s="3">
        <v>43768</v>
      </c>
      <c r="CI3807">
        <v>1</v>
      </c>
      <c r="CJ3807">
        <v>1</v>
      </c>
      <c r="CK3807">
        <v>22</v>
      </c>
      <c r="CL3807" t="s">
        <v>87</v>
      </c>
    </row>
    <row r="3808" spans="1:90">
      <c r="A3808" t="s">
        <v>72</v>
      </c>
      <c r="B3808" t="s">
        <v>73</v>
      </c>
      <c r="C3808" t="s">
        <v>74</v>
      </c>
      <c r="E3808" t="str">
        <f>"FES1162719766"</f>
        <v>FES1162719766</v>
      </c>
      <c r="F3808" s="3">
        <v>43766</v>
      </c>
      <c r="G3808">
        <v>202004</v>
      </c>
      <c r="H3808" t="s">
        <v>75</v>
      </c>
      <c r="I3808" t="s">
        <v>76</v>
      </c>
      <c r="J3808" t="s">
        <v>77</v>
      </c>
      <c r="K3808" t="s">
        <v>78</v>
      </c>
      <c r="L3808" t="s">
        <v>75</v>
      </c>
      <c r="M3808" t="s">
        <v>76</v>
      </c>
      <c r="N3808" t="s">
        <v>846</v>
      </c>
      <c r="O3808" t="s">
        <v>82</v>
      </c>
      <c r="P3808" t="str">
        <f>"2170714276                    "</f>
        <v xml:space="preserve">2170714276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6.87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 s="4">
        <v>39.58</v>
      </c>
      <c r="BM3808" s="4">
        <v>5.94</v>
      </c>
      <c r="BN3808" s="4">
        <v>45.52</v>
      </c>
      <c r="BO3808" s="4">
        <v>45.52</v>
      </c>
      <c r="BQ3808" t="s">
        <v>95</v>
      </c>
      <c r="BR3808" t="s">
        <v>84</v>
      </c>
      <c r="BS3808" s="3">
        <v>43767</v>
      </c>
      <c r="BT3808" s="5">
        <v>0.29305555555555557</v>
      </c>
      <c r="BU3808" t="s">
        <v>3437</v>
      </c>
      <c r="BV3808" t="s">
        <v>90</v>
      </c>
      <c r="BY3808">
        <v>1200</v>
      </c>
      <c r="CA3808" t="s">
        <v>848</v>
      </c>
      <c r="CC3808" t="s">
        <v>76</v>
      </c>
      <c r="CD3808">
        <v>1645</v>
      </c>
      <c r="CE3808" t="s">
        <v>96</v>
      </c>
      <c r="CF3808" s="3">
        <v>43768</v>
      </c>
      <c r="CI3808">
        <v>1</v>
      </c>
      <c r="CJ3808">
        <v>1</v>
      </c>
      <c r="CK3808">
        <v>22</v>
      </c>
      <c r="CL3808" t="s">
        <v>87</v>
      </c>
    </row>
    <row r="3809" spans="1:90">
      <c r="A3809" t="s">
        <v>72</v>
      </c>
      <c r="B3809" t="s">
        <v>73</v>
      </c>
      <c r="C3809" t="s">
        <v>74</v>
      </c>
      <c r="E3809" t="str">
        <f>"FES1162719787"</f>
        <v>FES1162719787</v>
      </c>
      <c r="F3809" s="3">
        <v>43766</v>
      </c>
      <c r="G3809">
        <v>202004</v>
      </c>
      <c r="H3809" t="s">
        <v>75</v>
      </c>
      <c r="I3809" t="s">
        <v>76</v>
      </c>
      <c r="J3809" t="s">
        <v>77</v>
      </c>
      <c r="K3809" t="s">
        <v>78</v>
      </c>
      <c r="L3809" t="s">
        <v>119</v>
      </c>
      <c r="M3809" t="s">
        <v>120</v>
      </c>
      <c r="N3809" t="s">
        <v>3466</v>
      </c>
      <c r="O3809" t="s">
        <v>82</v>
      </c>
      <c r="P3809" t="str">
        <f>"2170714304                    "</f>
        <v xml:space="preserve">2170714304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8.7899999999999991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 s="4">
        <v>50.66</v>
      </c>
      <c r="BM3809" s="4">
        <v>7.6</v>
      </c>
      <c r="BN3809" s="4">
        <v>58.26</v>
      </c>
      <c r="BO3809" s="4">
        <v>58.26</v>
      </c>
      <c r="BQ3809" t="s">
        <v>3467</v>
      </c>
      <c r="BR3809" t="s">
        <v>84</v>
      </c>
      <c r="BS3809" s="3">
        <v>43767</v>
      </c>
      <c r="BT3809" s="5">
        <v>0.40763888888888888</v>
      </c>
      <c r="BU3809" t="s">
        <v>692</v>
      </c>
      <c r="BV3809" t="s">
        <v>90</v>
      </c>
      <c r="BY3809">
        <v>1200</v>
      </c>
      <c r="CA3809" t="s">
        <v>108</v>
      </c>
      <c r="CC3809" t="s">
        <v>120</v>
      </c>
      <c r="CD3809">
        <v>6001</v>
      </c>
      <c r="CE3809" t="s">
        <v>96</v>
      </c>
      <c r="CF3809" s="3">
        <v>43768</v>
      </c>
      <c r="CI3809">
        <v>1</v>
      </c>
      <c r="CJ3809">
        <v>1</v>
      </c>
      <c r="CK3809">
        <v>21</v>
      </c>
      <c r="CL3809" t="s">
        <v>87</v>
      </c>
    </row>
    <row r="3810" spans="1:90">
      <c r="A3810" t="s">
        <v>72</v>
      </c>
      <c r="B3810" t="s">
        <v>73</v>
      </c>
      <c r="C3810" t="s">
        <v>74</v>
      </c>
      <c r="E3810" t="str">
        <f>"FES1162719800"</f>
        <v>FES1162719800</v>
      </c>
      <c r="F3810" s="3">
        <v>43766</v>
      </c>
      <c r="G3810">
        <v>202004</v>
      </c>
      <c r="H3810" t="s">
        <v>75</v>
      </c>
      <c r="I3810" t="s">
        <v>76</v>
      </c>
      <c r="J3810" t="s">
        <v>77</v>
      </c>
      <c r="K3810" t="s">
        <v>78</v>
      </c>
      <c r="L3810" t="s">
        <v>119</v>
      </c>
      <c r="M3810" t="s">
        <v>120</v>
      </c>
      <c r="N3810" t="s">
        <v>369</v>
      </c>
      <c r="O3810" t="s">
        <v>82</v>
      </c>
      <c r="P3810" t="str">
        <f>"2170714324                    "</f>
        <v xml:space="preserve">2170714324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8.7899999999999991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 s="4">
        <v>50.66</v>
      </c>
      <c r="BM3810" s="4">
        <v>7.6</v>
      </c>
      <c r="BN3810" s="4">
        <v>58.26</v>
      </c>
      <c r="BO3810" s="4">
        <v>58.26</v>
      </c>
      <c r="BQ3810" t="s">
        <v>95</v>
      </c>
      <c r="BR3810" t="s">
        <v>84</v>
      </c>
      <c r="BS3810" s="3">
        <v>43767</v>
      </c>
      <c r="BT3810" s="5">
        <v>0.37847222222222227</v>
      </c>
      <c r="BU3810" t="s">
        <v>3456</v>
      </c>
      <c r="BV3810" t="s">
        <v>90</v>
      </c>
      <c r="BY3810">
        <v>1200</v>
      </c>
      <c r="CA3810" t="s">
        <v>108</v>
      </c>
      <c r="CC3810" t="s">
        <v>120</v>
      </c>
      <c r="CD3810">
        <v>6001</v>
      </c>
      <c r="CE3810" t="s">
        <v>96</v>
      </c>
      <c r="CF3810" s="3">
        <v>43768</v>
      </c>
      <c r="CI3810">
        <v>1</v>
      </c>
      <c r="CJ3810">
        <v>1</v>
      </c>
      <c r="CK3810">
        <v>21</v>
      </c>
      <c r="CL3810" t="s">
        <v>87</v>
      </c>
    </row>
    <row r="3811" spans="1:90">
      <c r="A3811" t="s">
        <v>72</v>
      </c>
      <c r="B3811" t="s">
        <v>73</v>
      </c>
      <c r="C3811" t="s">
        <v>74</v>
      </c>
      <c r="E3811" t="str">
        <f>"FES1162719728"</f>
        <v>FES1162719728</v>
      </c>
      <c r="F3811" s="3">
        <v>43766</v>
      </c>
      <c r="G3811">
        <v>202004</v>
      </c>
      <c r="H3811" t="s">
        <v>75</v>
      </c>
      <c r="I3811" t="s">
        <v>76</v>
      </c>
      <c r="J3811" t="s">
        <v>77</v>
      </c>
      <c r="K3811" t="s">
        <v>78</v>
      </c>
      <c r="L3811" t="s">
        <v>75</v>
      </c>
      <c r="M3811" t="s">
        <v>76</v>
      </c>
      <c r="N3811" t="s">
        <v>846</v>
      </c>
      <c r="O3811" t="s">
        <v>82</v>
      </c>
      <c r="P3811" t="str">
        <f>"2170714212                    "</f>
        <v xml:space="preserve">2170714212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7.69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2.5</v>
      </c>
      <c r="BJ3811">
        <v>0.7</v>
      </c>
      <c r="BK3811">
        <v>2.5</v>
      </c>
      <c r="BL3811" s="4">
        <v>44.32</v>
      </c>
      <c r="BM3811" s="4">
        <v>6.65</v>
      </c>
      <c r="BN3811" s="4">
        <v>50.97</v>
      </c>
      <c r="BO3811" s="4">
        <v>50.97</v>
      </c>
      <c r="BQ3811" t="s">
        <v>95</v>
      </c>
      <c r="BR3811" t="s">
        <v>84</v>
      </c>
      <c r="BS3811" s="3">
        <v>43767</v>
      </c>
      <c r="BT3811" s="5">
        <v>0.30763888888888891</v>
      </c>
      <c r="BU3811" t="s">
        <v>3468</v>
      </c>
      <c r="BV3811" t="s">
        <v>90</v>
      </c>
      <c r="BY3811">
        <v>3678.19</v>
      </c>
      <c r="CA3811" t="s">
        <v>848</v>
      </c>
      <c r="CC3811" t="s">
        <v>76</v>
      </c>
      <c r="CD3811">
        <v>1645</v>
      </c>
      <c r="CE3811" t="s">
        <v>86</v>
      </c>
      <c r="CF3811" s="3">
        <v>43768</v>
      </c>
      <c r="CI3811">
        <v>1</v>
      </c>
      <c r="CJ3811">
        <v>1</v>
      </c>
      <c r="CK3811">
        <v>22</v>
      </c>
      <c r="CL3811" t="s">
        <v>87</v>
      </c>
    </row>
    <row r="3812" spans="1:90">
      <c r="A3812" t="s">
        <v>72</v>
      </c>
      <c r="B3812" t="s">
        <v>73</v>
      </c>
      <c r="C3812" t="s">
        <v>74</v>
      </c>
      <c r="E3812" t="str">
        <f>"FES1162719676"</f>
        <v>FES1162719676</v>
      </c>
      <c r="F3812" s="3">
        <v>43766</v>
      </c>
      <c r="G3812">
        <v>202004</v>
      </c>
      <c r="H3812" t="s">
        <v>75</v>
      </c>
      <c r="I3812" t="s">
        <v>76</v>
      </c>
      <c r="J3812" t="s">
        <v>77</v>
      </c>
      <c r="K3812" t="s">
        <v>78</v>
      </c>
      <c r="L3812" t="s">
        <v>142</v>
      </c>
      <c r="M3812" t="s">
        <v>143</v>
      </c>
      <c r="N3812" t="s">
        <v>881</v>
      </c>
      <c r="O3812" t="s">
        <v>82</v>
      </c>
      <c r="P3812" t="str">
        <f>"2170714167                    "</f>
        <v xml:space="preserve">2170714167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6.87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1.6</v>
      </c>
      <c r="BJ3812">
        <v>0.7</v>
      </c>
      <c r="BK3812">
        <v>2</v>
      </c>
      <c r="BL3812" s="4">
        <v>39.58</v>
      </c>
      <c r="BM3812" s="4">
        <v>5.94</v>
      </c>
      <c r="BN3812" s="4">
        <v>45.52</v>
      </c>
      <c r="BO3812" s="4">
        <v>45.52</v>
      </c>
      <c r="BQ3812" t="s">
        <v>95</v>
      </c>
      <c r="BR3812" t="s">
        <v>84</v>
      </c>
      <c r="BS3812" s="3">
        <v>43767</v>
      </c>
      <c r="BT3812" s="5">
        <v>0.2673611111111111</v>
      </c>
      <c r="BU3812" t="s">
        <v>882</v>
      </c>
      <c r="BV3812" t="s">
        <v>90</v>
      </c>
      <c r="BY3812">
        <v>3722.78</v>
      </c>
      <c r="CA3812" t="s">
        <v>388</v>
      </c>
      <c r="CC3812" t="s">
        <v>143</v>
      </c>
      <c r="CD3812">
        <v>1459</v>
      </c>
      <c r="CE3812" t="s">
        <v>86</v>
      </c>
      <c r="CF3812" s="3">
        <v>43768</v>
      </c>
      <c r="CI3812">
        <v>1</v>
      </c>
      <c r="CJ3812">
        <v>1</v>
      </c>
      <c r="CK3812">
        <v>22</v>
      </c>
      <c r="CL3812" t="s">
        <v>87</v>
      </c>
    </row>
    <row r="3813" spans="1:90">
      <c r="A3813" t="s">
        <v>72</v>
      </c>
      <c r="B3813" t="s">
        <v>73</v>
      </c>
      <c r="C3813" t="s">
        <v>74</v>
      </c>
      <c r="E3813" t="str">
        <f>"FES1162719594"</f>
        <v>FES1162719594</v>
      </c>
      <c r="F3813" s="3">
        <v>43766</v>
      </c>
      <c r="G3813">
        <v>202004</v>
      </c>
      <c r="H3813" t="s">
        <v>75</v>
      </c>
      <c r="I3813" t="s">
        <v>76</v>
      </c>
      <c r="J3813" t="s">
        <v>77</v>
      </c>
      <c r="K3813" t="s">
        <v>78</v>
      </c>
      <c r="L3813" t="s">
        <v>271</v>
      </c>
      <c r="M3813" t="s">
        <v>272</v>
      </c>
      <c r="N3813" t="s">
        <v>1497</v>
      </c>
      <c r="O3813" t="s">
        <v>82</v>
      </c>
      <c r="P3813" t="str">
        <f>"2170712013                    "</f>
        <v xml:space="preserve">2170712013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10.99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4.5</v>
      </c>
      <c r="BJ3813">
        <v>3.7</v>
      </c>
      <c r="BK3813">
        <v>4.5</v>
      </c>
      <c r="BL3813" s="4">
        <v>63.3</v>
      </c>
      <c r="BM3813" s="4">
        <v>9.5</v>
      </c>
      <c r="BN3813" s="4">
        <v>72.8</v>
      </c>
      <c r="BO3813" s="4">
        <v>72.8</v>
      </c>
      <c r="BQ3813" t="s">
        <v>83</v>
      </c>
      <c r="BR3813" t="s">
        <v>84</v>
      </c>
      <c r="BS3813" s="3">
        <v>43767</v>
      </c>
      <c r="BT3813" s="5">
        <v>0.33333333333333331</v>
      </c>
      <c r="BU3813" t="s">
        <v>3469</v>
      </c>
      <c r="BV3813" t="s">
        <v>90</v>
      </c>
      <c r="BY3813">
        <v>18387.64</v>
      </c>
      <c r="CA3813" t="s">
        <v>1499</v>
      </c>
      <c r="CC3813" t="s">
        <v>272</v>
      </c>
      <c r="CD3813">
        <v>1684</v>
      </c>
      <c r="CE3813" t="s">
        <v>86</v>
      </c>
      <c r="CF3813" s="3">
        <v>43768</v>
      </c>
      <c r="CI3813">
        <v>1</v>
      </c>
      <c r="CJ3813">
        <v>1</v>
      </c>
      <c r="CK3813">
        <v>22</v>
      </c>
      <c r="CL3813" t="s">
        <v>87</v>
      </c>
    </row>
    <row r="3814" spans="1:90">
      <c r="A3814" t="s">
        <v>72</v>
      </c>
      <c r="B3814" t="s">
        <v>73</v>
      </c>
      <c r="C3814" t="s">
        <v>74</v>
      </c>
      <c r="E3814" t="str">
        <f>"FES1162719692"</f>
        <v>FES1162719692</v>
      </c>
      <c r="F3814" s="3">
        <v>43766</v>
      </c>
      <c r="G3814">
        <v>202004</v>
      </c>
      <c r="H3814" t="s">
        <v>75</v>
      </c>
      <c r="I3814" t="s">
        <v>76</v>
      </c>
      <c r="J3814" t="s">
        <v>77</v>
      </c>
      <c r="K3814" t="s">
        <v>78</v>
      </c>
      <c r="L3814" t="s">
        <v>129</v>
      </c>
      <c r="M3814" t="s">
        <v>130</v>
      </c>
      <c r="N3814" t="s">
        <v>1596</v>
      </c>
      <c r="O3814" t="s">
        <v>82</v>
      </c>
      <c r="P3814" t="str">
        <f>"2170714185                    "</f>
        <v xml:space="preserve">2170714185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18.39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6.6</v>
      </c>
      <c r="BJ3814">
        <v>8.9</v>
      </c>
      <c r="BK3814">
        <v>9</v>
      </c>
      <c r="BL3814" s="4">
        <v>105.98</v>
      </c>
      <c r="BM3814" s="4">
        <v>15.9</v>
      </c>
      <c r="BN3814" s="4">
        <v>121.88</v>
      </c>
      <c r="BO3814" s="4">
        <v>121.88</v>
      </c>
      <c r="BQ3814" t="s">
        <v>83</v>
      </c>
      <c r="BR3814" t="s">
        <v>84</v>
      </c>
      <c r="BS3814" s="3">
        <v>43767</v>
      </c>
      <c r="BT3814" s="5">
        <v>0.37083333333333335</v>
      </c>
      <c r="BU3814" t="s">
        <v>3177</v>
      </c>
      <c r="BV3814" t="s">
        <v>90</v>
      </c>
      <c r="BY3814">
        <v>44669.599999999999</v>
      </c>
      <c r="CC3814" t="s">
        <v>130</v>
      </c>
      <c r="CD3814">
        <v>1451</v>
      </c>
      <c r="CE3814" t="s">
        <v>86</v>
      </c>
      <c r="CF3814" s="3">
        <v>43768</v>
      </c>
      <c r="CI3814">
        <v>1</v>
      </c>
      <c r="CJ3814">
        <v>1</v>
      </c>
      <c r="CK3814">
        <v>22</v>
      </c>
      <c r="CL3814" t="s">
        <v>87</v>
      </c>
    </row>
    <row r="3815" spans="1:90">
      <c r="A3815" t="s">
        <v>72</v>
      </c>
      <c r="B3815" t="s">
        <v>73</v>
      </c>
      <c r="C3815" t="s">
        <v>74</v>
      </c>
      <c r="E3815" t="str">
        <f>"FES1162719794"</f>
        <v>FES1162719794</v>
      </c>
      <c r="F3815" s="3">
        <v>43766</v>
      </c>
      <c r="G3815">
        <v>202004</v>
      </c>
      <c r="H3815" t="s">
        <v>75</v>
      </c>
      <c r="I3815" t="s">
        <v>76</v>
      </c>
      <c r="J3815" t="s">
        <v>77</v>
      </c>
      <c r="K3815" t="s">
        <v>78</v>
      </c>
      <c r="L3815" t="s">
        <v>695</v>
      </c>
      <c r="M3815" t="s">
        <v>696</v>
      </c>
      <c r="N3815" t="s">
        <v>1617</v>
      </c>
      <c r="O3815" t="s">
        <v>82</v>
      </c>
      <c r="P3815" t="str">
        <f>"2170714314                    "</f>
        <v xml:space="preserve">2170714314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6.87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 s="4">
        <v>39.58</v>
      </c>
      <c r="BM3815" s="4">
        <v>5.94</v>
      </c>
      <c r="BN3815" s="4">
        <v>45.52</v>
      </c>
      <c r="BO3815" s="4">
        <v>45.52</v>
      </c>
      <c r="BQ3815" t="s">
        <v>95</v>
      </c>
      <c r="BR3815" t="s">
        <v>84</v>
      </c>
      <c r="BS3815" s="3">
        <v>43767</v>
      </c>
      <c r="BT3815" s="5">
        <v>0.40972222222222227</v>
      </c>
      <c r="BU3815" t="s">
        <v>3464</v>
      </c>
      <c r="BV3815" t="s">
        <v>90</v>
      </c>
      <c r="BY3815">
        <v>1200</v>
      </c>
      <c r="CA3815" t="s">
        <v>742</v>
      </c>
      <c r="CC3815" t="s">
        <v>696</v>
      </c>
      <c r="CD3815">
        <v>2163</v>
      </c>
      <c r="CE3815" t="s">
        <v>96</v>
      </c>
      <c r="CF3815" s="3">
        <v>43768</v>
      </c>
      <c r="CI3815">
        <v>1</v>
      </c>
      <c r="CJ3815">
        <v>1</v>
      </c>
      <c r="CK3815">
        <v>22</v>
      </c>
      <c r="CL3815" t="s">
        <v>87</v>
      </c>
    </row>
    <row r="3816" spans="1:90">
      <c r="A3816" t="s">
        <v>72</v>
      </c>
      <c r="B3816" t="s">
        <v>73</v>
      </c>
      <c r="C3816" t="s">
        <v>74</v>
      </c>
      <c r="E3816" t="str">
        <f>"FES1162719776"</f>
        <v>FES1162719776</v>
      </c>
      <c r="F3816" s="3">
        <v>43766</v>
      </c>
      <c r="G3816">
        <v>202004</v>
      </c>
      <c r="H3816" t="s">
        <v>75</v>
      </c>
      <c r="I3816" t="s">
        <v>76</v>
      </c>
      <c r="J3816" t="s">
        <v>77</v>
      </c>
      <c r="K3816" t="s">
        <v>78</v>
      </c>
      <c r="L3816" t="s">
        <v>119</v>
      </c>
      <c r="M3816" t="s">
        <v>120</v>
      </c>
      <c r="N3816" t="s">
        <v>207</v>
      </c>
      <c r="O3816" t="s">
        <v>82</v>
      </c>
      <c r="P3816" t="str">
        <f>"2170714297                    "</f>
        <v xml:space="preserve">2170714297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15.38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1.5</v>
      </c>
      <c r="BJ3816">
        <v>3.4</v>
      </c>
      <c r="BK3816">
        <v>3.5</v>
      </c>
      <c r="BL3816" s="4">
        <v>88.63</v>
      </c>
      <c r="BM3816" s="4">
        <v>13.29</v>
      </c>
      <c r="BN3816" s="4">
        <v>101.92</v>
      </c>
      <c r="BO3816" s="4">
        <v>101.92</v>
      </c>
      <c r="BQ3816" t="s">
        <v>83</v>
      </c>
      <c r="BR3816" t="s">
        <v>84</v>
      </c>
      <c r="BS3816" s="3">
        <v>43767</v>
      </c>
      <c r="BT3816" s="5">
        <v>0.43541666666666662</v>
      </c>
      <c r="BU3816" t="s">
        <v>3445</v>
      </c>
      <c r="BV3816" t="s">
        <v>90</v>
      </c>
      <c r="BY3816">
        <v>17067.2</v>
      </c>
      <c r="CA3816" t="s">
        <v>209</v>
      </c>
      <c r="CC3816" t="s">
        <v>120</v>
      </c>
      <c r="CD3816">
        <v>6014</v>
      </c>
      <c r="CE3816" t="s">
        <v>86</v>
      </c>
      <c r="CF3816" s="3">
        <v>43768</v>
      </c>
      <c r="CI3816">
        <v>1</v>
      </c>
      <c r="CJ3816">
        <v>1</v>
      </c>
      <c r="CK3816">
        <v>21</v>
      </c>
      <c r="CL3816" t="s">
        <v>87</v>
      </c>
    </row>
    <row r="3817" spans="1:90">
      <c r="A3817" t="s">
        <v>72</v>
      </c>
      <c r="B3817" t="s">
        <v>73</v>
      </c>
      <c r="C3817" t="s">
        <v>74</v>
      </c>
      <c r="E3817" t="str">
        <f>"FES1162719775"</f>
        <v>FES1162719775</v>
      </c>
      <c r="F3817" s="3">
        <v>43766</v>
      </c>
      <c r="G3817">
        <v>202004</v>
      </c>
      <c r="H3817" t="s">
        <v>75</v>
      </c>
      <c r="I3817" t="s">
        <v>76</v>
      </c>
      <c r="J3817" t="s">
        <v>77</v>
      </c>
      <c r="K3817" t="s">
        <v>78</v>
      </c>
      <c r="L3817" t="s">
        <v>119</v>
      </c>
      <c r="M3817" t="s">
        <v>120</v>
      </c>
      <c r="N3817" t="s">
        <v>406</v>
      </c>
      <c r="O3817" t="s">
        <v>82</v>
      </c>
      <c r="P3817" t="str">
        <f>"2170714295                    "</f>
        <v xml:space="preserve">2170714295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8.7899999999999991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1.6</v>
      </c>
      <c r="BJ3817">
        <v>1.5</v>
      </c>
      <c r="BK3817">
        <v>2</v>
      </c>
      <c r="BL3817" s="4">
        <v>50.66</v>
      </c>
      <c r="BM3817" s="4">
        <v>7.6</v>
      </c>
      <c r="BN3817" s="4">
        <v>58.26</v>
      </c>
      <c r="BO3817" s="4">
        <v>58.26</v>
      </c>
      <c r="BQ3817" t="s">
        <v>95</v>
      </c>
      <c r="BR3817" t="s">
        <v>84</v>
      </c>
      <c r="BS3817" s="3">
        <v>43767</v>
      </c>
      <c r="BT3817" s="5">
        <v>0.37847222222222227</v>
      </c>
      <c r="BU3817" t="s">
        <v>1540</v>
      </c>
      <c r="BV3817" t="s">
        <v>90</v>
      </c>
      <c r="BY3817">
        <v>7659.4</v>
      </c>
      <c r="CA3817" t="s">
        <v>209</v>
      </c>
      <c r="CC3817" t="s">
        <v>120</v>
      </c>
      <c r="CD3817">
        <v>6001</v>
      </c>
      <c r="CE3817" t="s">
        <v>86</v>
      </c>
      <c r="CF3817" s="3">
        <v>43768</v>
      </c>
      <c r="CI3817">
        <v>1</v>
      </c>
      <c r="CJ3817">
        <v>1</v>
      </c>
      <c r="CK3817">
        <v>21</v>
      </c>
      <c r="CL3817" t="s">
        <v>87</v>
      </c>
    </row>
    <row r="3818" spans="1:90">
      <c r="A3818" t="s">
        <v>72</v>
      </c>
      <c r="B3818" t="s">
        <v>73</v>
      </c>
      <c r="C3818" t="s">
        <v>74</v>
      </c>
      <c r="E3818" t="str">
        <f>"FES1162719763"</f>
        <v>FES1162719763</v>
      </c>
      <c r="F3818" s="3">
        <v>43766</v>
      </c>
      <c r="G3818">
        <v>202004</v>
      </c>
      <c r="H3818" t="s">
        <v>75</v>
      </c>
      <c r="I3818" t="s">
        <v>76</v>
      </c>
      <c r="J3818" t="s">
        <v>77</v>
      </c>
      <c r="K3818" t="s">
        <v>78</v>
      </c>
      <c r="L3818" t="s">
        <v>119</v>
      </c>
      <c r="M3818" t="s">
        <v>120</v>
      </c>
      <c r="N3818" t="s">
        <v>707</v>
      </c>
      <c r="O3818" t="s">
        <v>82</v>
      </c>
      <c r="P3818" t="str">
        <f>"2170714262                    "</f>
        <v xml:space="preserve">2170714262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61.51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5.5</v>
      </c>
      <c r="BJ3818">
        <v>13.8</v>
      </c>
      <c r="BK3818">
        <v>14</v>
      </c>
      <c r="BL3818" s="4">
        <v>354.42</v>
      </c>
      <c r="BM3818" s="4">
        <v>53.16</v>
      </c>
      <c r="BN3818" s="4">
        <v>407.58</v>
      </c>
      <c r="BO3818" s="4">
        <v>407.58</v>
      </c>
      <c r="BQ3818" t="s">
        <v>83</v>
      </c>
      <c r="BR3818" t="s">
        <v>84</v>
      </c>
      <c r="BS3818" s="3">
        <v>43767</v>
      </c>
      <c r="BT3818" s="5">
        <v>0.42499999999999999</v>
      </c>
      <c r="BU3818" t="s">
        <v>1919</v>
      </c>
      <c r="BV3818" t="s">
        <v>90</v>
      </c>
      <c r="BY3818">
        <v>69116.160000000003</v>
      </c>
      <c r="CA3818" t="s">
        <v>209</v>
      </c>
      <c r="CC3818" t="s">
        <v>120</v>
      </c>
      <c r="CD3818">
        <v>6001</v>
      </c>
      <c r="CE3818" t="s">
        <v>86</v>
      </c>
      <c r="CF3818" s="3">
        <v>43768</v>
      </c>
      <c r="CI3818">
        <v>1</v>
      </c>
      <c r="CJ3818">
        <v>1</v>
      </c>
      <c r="CK3818">
        <v>21</v>
      </c>
      <c r="CL3818" t="s">
        <v>87</v>
      </c>
    </row>
    <row r="3819" spans="1:90">
      <c r="A3819" t="s">
        <v>72</v>
      </c>
      <c r="B3819" t="s">
        <v>73</v>
      </c>
      <c r="C3819" t="s">
        <v>74</v>
      </c>
      <c r="E3819" t="str">
        <f>"FES1162719798"</f>
        <v>FES1162719798</v>
      </c>
      <c r="F3819" s="3">
        <v>43766</v>
      </c>
      <c r="G3819">
        <v>202004</v>
      </c>
      <c r="H3819" t="s">
        <v>75</v>
      </c>
      <c r="I3819" t="s">
        <v>76</v>
      </c>
      <c r="J3819" t="s">
        <v>77</v>
      </c>
      <c r="K3819" t="s">
        <v>78</v>
      </c>
      <c r="L3819" t="s">
        <v>248</v>
      </c>
      <c r="M3819" t="s">
        <v>249</v>
      </c>
      <c r="N3819" t="s">
        <v>2272</v>
      </c>
      <c r="O3819" t="s">
        <v>925</v>
      </c>
      <c r="P3819" t="str">
        <f>"2170714322                    "</f>
        <v xml:space="preserve">2170714322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12.26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10.1</v>
      </c>
      <c r="BJ3819">
        <v>4.5999999999999996</v>
      </c>
      <c r="BK3819">
        <v>11</v>
      </c>
      <c r="BL3819" s="4">
        <v>70.66</v>
      </c>
      <c r="BM3819" s="4">
        <v>10.6</v>
      </c>
      <c r="BN3819" s="4">
        <v>81.260000000000005</v>
      </c>
      <c r="BO3819" s="4">
        <v>81.260000000000005</v>
      </c>
      <c r="BP3819" t="s">
        <v>926</v>
      </c>
      <c r="BQ3819" t="s">
        <v>83</v>
      </c>
      <c r="BR3819" t="s">
        <v>84</v>
      </c>
      <c r="BS3819" s="3">
        <v>43767</v>
      </c>
      <c r="BT3819" s="5">
        <v>0.33333333333333331</v>
      </c>
      <c r="BU3819" t="s">
        <v>3470</v>
      </c>
      <c r="BV3819" t="s">
        <v>90</v>
      </c>
      <c r="BY3819">
        <v>23057.49</v>
      </c>
      <c r="CA3819" t="s">
        <v>380</v>
      </c>
      <c r="CC3819" t="s">
        <v>249</v>
      </c>
      <c r="CD3819">
        <v>1559</v>
      </c>
      <c r="CE3819" t="s">
        <v>86</v>
      </c>
      <c r="CF3819" s="3">
        <v>43768</v>
      </c>
      <c r="CI3819">
        <v>1</v>
      </c>
      <c r="CJ3819">
        <v>1</v>
      </c>
      <c r="CK3819">
        <v>32</v>
      </c>
      <c r="CL3819" t="s">
        <v>87</v>
      </c>
    </row>
    <row r="3820" spans="1:90">
      <c r="A3820" t="s">
        <v>72</v>
      </c>
      <c r="B3820" t="s">
        <v>73</v>
      </c>
      <c r="C3820" t="s">
        <v>74</v>
      </c>
      <c r="E3820" t="str">
        <f>"FES1162719691"</f>
        <v>FES1162719691</v>
      </c>
      <c r="F3820" s="3">
        <v>43766</v>
      </c>
      <c r="G3820">
        <v>202004</v>
      </c>
      <c r="H3820" t="s">
        <v>75</v>
      </c>
      <c r="I3820" t="s">
        <v>76</v>
      </c>
      <c r="J3820" t="s">
        <v>77</v>
      </c>
      <c r="K3820" t="s">
        <v>78</v>
      </c>
      <c r="L3820" t="s">
        <v>175</v>
      </c>
      <c r="M3820" t="s">
        <v>176</v>
      </c>
      <c r="N3820" t="s">
        <v>340</v>
      </c>
      <c r="O3820" t="s">
        <v>82</v>
      </c>
      <c r="P3820" t="str">
        <f>"2170714184                    "</f>
        <v xml:space="preserve">2170714184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8.7899999999999991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 s="4">
        <v>50.66</v>
      </c>
      <c r="BM3820" s="4">
        <v>7.6</v>
      </c>
      <c r="BN3820" s="4">
        <v>58.26</v>
      </c>
      <c r="BO3820" s="4">
        <v>58.26</v>
      </c>
      <c r="BQ3820" t="s">
        <v>258</v>
      </c>
      <c r="BR3820" t="s">
        <v>84</v>
      </c>
      <c r="BS3820" s="3">
        <v>43767</v>
      </c>
      <c r="BT3820" s="5">
        <v>0.3444444444444445</v>
      </c>
      <c r="BU3820" t="s">
        <v>1505</v>
      </c>
      <c r="BV3820" t="s">
        <v>90</v>
      </c>
      <c r="BY3820">
        <v>1200</v>
      </c>
      <c r="CA3820" t="s">
        <v>342</v>
      </c>
      <c r="CC3820" t="s">
        <v>176</v>
      </c>
      <c r="CD3820">
        <v>4000</v>
      </c>
      <c r="CE3820" t="s">
        <v>96</v>
      </c>
      <c r="CF3820" s="3">
        <v>43768</v>
      </c>
      <c r="CI3820">
        <v>1</v>
      </c>
      <c r="CJ3820">
        <v>1</v>
      </c>
      <c r="CK3820">
        <v>21</v>
      </c>
      <c r="CL3820" t="s">
        <v>87</v>
      </c>
    </row>
    <row r="3821" spans="1:90">
      <c r="A3821" t="s">
        <v>72</v>
      </c>
      <c r="B3821" t="s">
        <v>73</v>
      </c>
      <c r="C3821" t="s">
        <v>74</v>
      </c>
      <c r="E3821" t="str">
        <f>"FES1162719753"</f>
        <v>FES1162719753</v>
      </c>
      <c r="F3821" s="3">
        <v>43766</v>
      </c>
      <c r="G3821">
        <v>202004</v>
      </c>
      <c r="H3821" t="s">
        <v>75</v>
      </c>
      <c r="I3821" t="s">
        <v>76</v>
      </c>
      <c r="J3821" t="s">
        <v>77</v>
      </c>
      <c r="K3821" t="s">
        <v>78</v>
      </c>
      <c r="L3821" t="s">
        <v>98</v>
      </c>
      <c r="M3821" t="s">
        <v>99</v>
      </c>
      <c r="N3821" t="s">
        <v>796</v>
      </c>
      <c r="O3821" t="s">
        <v>82</v>
      </c>
      <c r="P3821" t="str">
        <f>"2170714261                    "</f>
        <v xml:space="preserve">2170714261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8.7899999999999991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 s="4">
        <v>50.66</v>
      </c>
      <c r="BM3821" s="4">
        <v>7.6</v>
      </c>
      <c r="BN3821" s="4">
        <v>58.26</v>
      </c>
      <c r="BO3821" s="4">
        <v>58.26</v>
      </c>
      <c r="BQ3821" t="s">
        <v>95</v>
      </c>
      <c r="BR3821" t="s">
        <v>84</v>
      </c>
      <c r="BS3821" s="3">
        <v>43767</v>
      </c>
      <c r="BT3821" s="5">
        <v>0.375</v>
      </c>
      <c r="BU3821" t="s">
        <v>3471</v>
      </c>
      <c r="BV3821" t="s">
        <v>90</v>
      </c>
      <c r="BY3821">
        <v>1200</v>
      </c>
      <c r="CA3821" t="s">
        <v>3049</v>
      </c>
      <c r="CC3821" t="s">
        <v>99</v>
      </c>
      <c r="CD3821">
        <v>3610</v>
      </c>
      <c r="CE3821" t="s">
        <v>96</v>
      </c>
      <c r="CF3821" s="3">
        <v>43768</v>
      </c>
      <c r="CI3821">
        <v>1</v>
      </c>
      <c r="CJ3821">
        <v>1</v>
      </c>
      <c r="CK3821">
        <v>21</v>
      </c>
      <c r="CL3821" t="s">
        <v>87</v>
      </c>
    </row>
    <row r="3822" spans="1:90">
      <c r="A3822" t="s">
        <v>72</v>
      </c>
      <c r="B3822" t="s">
        <v>73</v>
      </c>
      <c r="C3822" t="s">
        <v>74</v>
      </c>
      <c r="E3822" t="str">
        <f>"FES1162719682"</f>
        <v>FES1162719682</v>
      </c>
      <c r="F3822" s="3">
        <v>43766</v>
      </c>
      <c r="G3822">
        <v>202004</v>
      </c>
      <c r="H3822" t="s">
        <v>75</v>
      </c>
      <c r="I3822" t="s">
        <v>76</v>
      </c>
      <c r="J3822" t="s">
        <v>77</v>
      </c>
      <c r="K3822" t="s">
        <v>78</v>
      </c>
      <c r="L3822" t="s">
        <v>570</v>
      </c>
      <c r="M3822" t="s">
        <v>571</v>
      </c>
      <c r="N3822" t="s">
        <v>613</v>
      </c>
      <c r="O3822" t="s">
        <v>82</v>
      </c>
      <c r="P3822" t="str">
        <f>"2170714171                    "</f>
        <v xml:space="preserve">2170714171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8.7899999999999991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 s="4">
        <v>50.66</v>
      </c>
      <c r="BM3822" s="4">
        <v>7.6</v>
      </c>
      <c r="BN3822" s="4">
        <v>58.26</v>
      </c>
      <c r="BO3822" s="4">
        <v>58.26</v>
      </c>
      <c r="BQ3822" t="s">
        <v>83</v>
      </c>
      <c r="BR3822" t="s">
        <v>84</v>
      </c>
      <c r="BS3822" s="3">
        <v>43767</v>
      </c>
      <c r="BT3822" s="5">
        <v>0.34236111111111112</v>
      </c>
      <c r="BU3822" t="s">
        <v>1170</v>
      </c>
      <c r="BV3822" t="s">
        <v>90</v>
      </c>
      <c r="BY3822">
        <v>1200</v>
      </c>
      <c r="CA3822" t="s">
        <v>574</v>
      </c>
      <c r="CC3822" t="s">
        <v>571</v>
      </c>
      <c r="CD3822">
        <v>4026</v>
      </c>
      <c r="CE3822" t="s">
        <v>96</v>
      </c>
      <c r="CF3822" s="3">
        <v>43768</v>
      </c>
      <c r="CI3822">
        <v>1</v>
      </c>
      <c r="CJ3822">
        <v>1</v>
      </c>
      <c r="CK3822">
        <v>21</v>
      </c>
      <c r="CL3822" t="s">
        <v>87</v>
      </c>
    </row>
    <row r="3823" spans="1:90">
      <c r="A3823" t="s">
        <v>72</v>
      </c>
      <c r="B3823" t="s">
        <v>73</v>
      </c>
      <c r="C3823" t="s">
        <v>74</v>
      </c>
      <c r="E3823" t="str">
        <f>"FES1162719732"</f>
        <v>FES1162719732</v>
      </c>
      <c r="F3823" s="3">
        <v>43766</v>
      </c>
      <c r="G3823">
        <v>202004</v>
      </c>
      <c r="H3823" t="s">
        <v>75</v>
      </c>
      <c r="I3823" t="s">
        <v>76</v>
      </c>
      <c r="J3823" t="s">
        <v>77</v>
      </c>
      <c r="K3823" t="s">
        <v>78</v>
      </c>
      <c r="L3823" t="s">
        <v>98</v>
      </c>
      <c r="M3823" t="s">
        <v>99</v>
      </c>
      <c r="N3823" t="s">
        <v>796</v>
      </c>
      <c r="O3823" t="s">
        <v>82</v>
      </c>
      <c r="P3823" t="str">
        <f>"2170714217                    "</f>
        <v xml:space="preserve">2170714217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8.7899999999999991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 s="4">
        <v>50.66</v>
      </c>
      <c r="BM3823" s="4">
        <v>7.6</v>
      </c>
      <c r="BN3823" s="4">
        <v>58.26</v>
      </c>
      <c r="BO3823" s="4">
        <v>58.26</v>
      </c>
      <c r="BQ3823" t="s">
        <v>95</v>
      </c>
      <c r="BR3823" t="s">
        <v>84</v>
      </c>
      <c r="BS3823" s="3">
        <v>43767</v>
      </c>
      <c r="BT3823" s="5">
        <v>0.3756944444444445</v>
      </c>
      <c r="BU3823" t="s">
        <v>3471</v>
      </c>
      <c r="BV3823" t="s">
        <v>90</v>
      </c>
      <c r="BY3823">
        <v>1200</v>
      </c>
      <c r="CA3823" t="s">
        <v>3049</v>
      </c>
      <c r="CC3823" t="s">
        <v>99</v>
      </c>
      <c r="CD3823">
        <v>3610</v>
      </c>
      <c r="CE3823" t="s">
        <v>96</v>
      </c>
      <c r="CF3823" s="3">
        <v>43768</v>
      </c>
      <c r="CI3823">
        <v>1</v>
      </c>
      <c r="CJ3823">
        <v>1</v>
      </c>
      <c r="CK3823">
        <v>21</v>
      </c>
      <c r="CL3823" t="s">
        <v>87</v>
      </c>
    </row>
    <row r="3824" spans="1:90">
      <c r="A3824" t="s">
        <v>72</v>
      </c>
      <c r="B3824" t="s">
        <v>73</v>
      </c>
      <c r="C3824" t="s">
        <v>74</v>
      </c>
      <c r="E3824" t="str">
        <f>"FES1162719752"</f>
        <v>FES1162719752</v>
      </c>
      <c r="F3824" s="3">
        <v>43766</v>
      </c>
      <c r="G3824">
        <v>202004</v>
      </c>
      <c r="H3824" t="s">
        <v>75</v>
      </c>
      <c r="I3824" t="s">
        <v>76</v>
      </c>
      <c r="J3824" t="s">
        <v>77</v>
      </c>
      <c r="K3824" t="s">
        <v>78</v>
      </c>
      <c r="L3824" t="s">
        <v>124</v>
      </c>
      <c r="M3824" t="s">
        <v>125</v>
      </c>
      <c r="N3824" t="s">
        <v>126</v>
      </c>
      <c r="O3824" t="s">
        <v>82</v>
      </c>
      <c r="P3824" t="str">
        <f>"2170714260 3                  "</f>
        <v xml:space="preserve">2170714260 3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8.7899999999999991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 s="4">
        <v>50.66</v>
      </c>
      <c r="BM3824" s="4">
        <v>7.6</v>
      </c>
      <c r="BN3824" s="4">
        <v>58.26</v>
      </c>
      <c r="BO3824" s="4">
        <v>58.26</v>
      </c>
      <c r="BQ3824" t="s">
        <v>95</v>
      </c>
      <c r="BR3824" t="s">
        <v>84</v>
      </c>
      <c r="BS3824" s="3">
        <v>43767</v>
      </c>
      <c r="BT3824" s="5">
        <v>0.42708333333333331</v>
      </c>
      <c r="BU3824" t="s">
        <v>3472</v>
      </c>
      <c r="BV3824" t="s">
        <v>90</v>
      </c>
      <c r="BY3824">
        <v>1200</v>
      </c>
      <c r="CA3824" t="s">
        <v>128</v>
      </c>
      <c r="CC3824" t="s">
        <v>125</v>
      </c>
      <c r="CD3824">
        <v>4133</v>
      </c>
      <c r="CE3824" t="s">
        <v>96</v>
      </c>
      <c r="CF3824" s="3">
        <v>43768</v>
      </c>
      <c r="CI3824">
        <v>1</v>
      </c>
      <c r="CJ3824">
        <v>1</v>
      </c>
      <c r="CK3824">
        <v>21</v>
      </c>
      <c r="CL3824" t="s">
        <v>87</v>
      </c>
    </row>
    <row r="3825" spans="1:90">
      <c r="A3825" t="s">
        <v>72</v>
      </c>
      <c r="B3825" t="s">
        <v>73</v>
      </c>
      <c r="C3825" t="s">
        <v>74</v>
      </c>
      <c r="E3825" t="str">
        <f>"FES1162719695"</f>
        <v>FES1162719695</v>
      </c>
      <c r="F3825" s="3">
        <v>43766</v>
      </c>
      <c r="G3825">
        <v>202004</v>
      </c>
      <c r="H3825" t="s">
        <v>75</v>
      </c>
      <c r="I3825" t="s">
        <v>76</v>
      </c>
      <c r="J3825" t="s">
        <v>77</v>
      </c>
      <c r="K3825" t="s">
        <v>78</v>
      </c>
      <c r="L3825" t="s">
        <v>175</v>
      </c>
      <c r="M3825" t="s">
        <v>176</v>
      </c>
      <c r="N3825" t="s">
        <v>1543</v>
      </c>
      <c r="O3825" t="s">
        <v>82</v>
      </c>
      <c r="P3825" t="str">
        <f>"2170741491                    "</f>
        <v xml:space="preserve">2170741491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8.7899999999999991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 s="4">
        <v>50.66</v>
      </c>
      <c r="BM3825" s="4">
        <v>7.6</v>
      </c>
      <c r="BN3825" s="4">
        <v>58.26</v>
      </c>
      <c r="BO3825" s="4">
        <v>58.26</v>
      </c>
      <c r="BQ3825" t="s">
        <v>83</v>
      </c>
      <c r="BR3825" t="s">
        <v>84</v>
      </c>
      <c r="BS3825" s="3">
        <v>43767</v>
      </c>
      <c r="BT3825" s="5">
        <v>0.32430555555555557</v>
      </c>
      <c r="BU3825" t="s">
        <v>2542</v>
      </c>
      <c r="BV3825" t="s">
        <v>90</v>
      </c>
      <c r="BY3825">
        <v>1200</v>
      </c>
      <c r="CA3825" t="s">
        <v>103</v>
      </c>
      <c r="CC3825" t="s">
        <v>176</v>
      </c>
      <c r="CD3825">
        <v>4001</v>
      </c>
      <c r="CE3825" t="s">
        <v>96</v>
      </c>
      <c r="CF3825" s="3">
        <v>43768</v>
      </c>
      <c r="CI3825">
        <v>1</v>
      </c>
      <c r="CJ3825">
        <v>1</v>
      </c>
      <c r="CK3825">
        <v>21</v>
      </c>
      <c r="CL3825" t="s">
        <v>87</v>
      </c>
    </row>
    <row r="3826" spans="1:90">
      <c r="A3826" t="s">
        <v>72</v>
      </c>
      <c r="B3826" t="s">
        <v>73</v>
      </c>
      <c r="C3826" t="s">
        <v>74</v>
      </c>
      <c r="E3826" t="str">
        <f>"FES1162719750"</f>
        <v>FES1162719750</v>
      </c>
      <c r="F3826" s="3">
        <v>43766</v>
      </c>
      <c r="G3826">
        <v>202004</v>
      </c>
      <c r="H3826" t="s">
        <v>75</v>
      </c>
      <c r="I3826" t="s">
        <v>76</v>
      </c>
      <c r="J3826" t="s">
        <v>77</v>
      </c>
      <c r="K3826" t="s">
        <v>78</v>
      </c>
      <c r="L3826" t="s">
        <v>124</v>
      </c>
      <c r="M3826" t="s">
        <v>125</v>
      </c>
      <c r="N3826" t="s">
        <v>126</v>
      </c>
      <c r="O3826" t="s">
        <v>82</v>
      </c>
      <c r="P3826" t="str">
        <f>"2170713040                    "</f>
        <v xml:space="preserve">2170713040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8.7899999999999991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 s="4">
        <v>50.66</v>
      </c>
      <c r="BM3826" s="4">
        <v>7.6</v>
      </c>
      <c r="BN3826" s="4">
        <v>58.26</v>
      </c>
      <c r="BO3826" s="4">
        <v>58.26</v>
      </c>
      <c r="BQ3826" t="s">
        <v>95</v>
      </c>
      <c r="BR3826" t="s">
        <v>84</v>
      </c>
      <c r="BS3826" s="3">
        <v>43767</v>
      </c>
      <c r="BT3826" s="5">
        <v>0.42708333333333331</v>
      </c>
      <c r="BU3826" t="s">
        <v>3472</v>
      </c>
      <c r="BV3826" t="s">
        <v>90</v>
      </c>
      <c r="BY3826">
        <v>1200</v>
      </c>
      <c r="CA3826" t="s">
        <v>128</v>
      </c>
      <c r="CC3826" t="s">
        <v>125</v>
      </c>
      <c r="CD3826">
        <v>4133</v>
      </c>
      <c r="CE3826" t="s">
        <v>96</v>
      </c>
      <c r="CF3826" s="3">
        <v>43768</v>
      </c>
      <c r="CI3826">
        <v>1</v>
      </c>
      <c r="CJ3826">
        <v>1</v>
      </c>
      <c r="CK3826">
        <v>21</v>
      </c>
      <c r="CL3826" t="s">
        <v>87</v>
      </c>
    </row>
    <row r="3827" spans="1:90">
      <c r="A3827" t="s">
        <v>72</v>
      </c>
      <c r="B3827" t="s">
        <v>73</v>
      </c>
      <c r="C3827" t="s">
        <v>74</v>
      </c>
      <c r="E3827" t="str">
        <f>"FES1162719790"</f>
        <v>FES1162719790</v>
      </c>
      <c r="F3827" s="3">
        <v>43766</v>
      </c>
      <c r="G3827">
        <v>202004</v>
      </c>
      <c r="H3827" t="s">
        <v>75</v>
      </c>
      <c r="I3827" t="s">
        <v>76</v>
      </c>
      <c r="J3827" t="s">
        <v>77</v>
      </c>
      <c r="K3827" t="s">
        <v>78</v>
      </c>
      <c r="L3827" t="s">
        <v>92</v>
      </c>
      <c r="M3827" t="s">
        <v>93</v>
      </c>
      <c r="N3827" t="s">
        <v>716</v>
      </c>
      <c r="O3827" t="s">
        <v>82</v>
      </c>
      <c r="P3827" t="str">
        <f>"2170714307                    "</f>
        <v xml:space="preserve">2170714307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8.7899999999999991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 s="4">
        <v>50.66</v>
      </c>
      <c r="BM3827" s="4">
        <v>7.6</v>
      </c>
      <c r="BN3827" s="4">
        <v>58.26</v>
      </c>
      <c r="BO3827" s="4">
        <v>58.26</v>
      </c>
      <c r="BQ3827" t="s">
        <v>83</v>
      </c>
      <c r="BR3827" t="s">
        <v>84</v>
      </c>
      <c r="BS3827" s="3">
        <v>43767</v>
      </c>
      <c r="BT3827" s="5">
        <v>0.32013888888888892</v>
      </c>
      <c r="BU3827" t="s">
        <v>717</v>
      </c>
      <c r="BV3827" t="s">
        <v>90</v>
      </c>
      <c r="BY3827">
        <v>1200</v>
      </c>
      <c r="CA3827" t="s">
        <v>428</v>
      </c>
      <c r="CC3827" t="s">
        <v>93</v>
      </c>
      <c r="CD3827">
        <v>7460</v>
      </c>
      <c r="CE3827" t="s">
        <v>96</v>
      </c>
      <c r="CF3827" s="3">
        <v>43768</v>
      </c>
      <c r="CI3827">
        <v>1</v>
      </c>
      <c r="CJ3827">
        <v>1</v>
      </c>
      <c r="CK3827">
        <v>21</v>
      </c>
      <c r="CL3827" t="s">
        <v>87</v>
      </c>
    </row>
    <row r="3828" spans="1:90">
      <c r="A3828" t="s">
        <v>72</v>
      </c>
      <c r="B3828" t="s">
        <v>73</v>
      </c>
      <c r="C3828" t="s">
        <v>74</v>
      </c>
      <c r="E3828" t="str">
        <f>"FES1162719792"</f>
        <v>FES1162719792</v>
      </c>
      <c r="F3828" s="3">
        <v>43766</v>
      </c>
      <c r="G3828">
        <v>202004</v>
      </c>
      <c r="H3828" t="s">
        <v>75</v>
      </c>
      <c r="I3828" t="s">
        <v>76</v>
      </c>
      <c r="J3828" t="s">
        <v>77</v>
      </c>
      <c r="K3828" t="s">
        <v>78</v>
      </c>
      <c r="L3828" t="s">
        <v>75</v>
      </c>
      <c r="M3828" t="s">
        <v>76</v>
      </c>
      <c r="N3828" t="s">
        <v>846</v>
      </c>
      <c r="O3828" t="s">
        <v>82</v>
      </c>
      <c r="P3828" t="str">
        <f>"2170714309                    "</f>
        <v xml:space="preserve">2170714309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12.63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5.0999999999999996</v>
      </c>
      <c r="BJ3828">
        <v>4.4000000000000004</v>
      </c>
      <c r="BK3828">
        <v>5.5</v>
      </c>
      <c r="BL3828" s="4">
        <v>72.78</v>
      </c>
      <c r="BM3828" s="4">
        <v>10.92</v>
      </c>
      <c r="BN3828" s="4">
        <v>83.7</v>
      </c>
      <c r="BO3828" s="4">
        <v>83.7</v>
      </c>
      <c r="BQ3828" t="s">
        <v>95</v>
      </c>
      <c r="BR3828" t="s">
        <v>84</v>
      </c>
      <c r="BS3828" s="3">
        <v>43767</v>
      </c>
      <c r="BT3828" s="5">
        <v>0.29930555555555555</v>
      </c>
      <c r="BU3828" t="s">
        <v>3437</v>
      </c>
      <c r="BV3828" t="s">
        <v>90</v>
      </c>
      <c r="BY3828">
        <v>22130.99</v>
      </c>
      <c r="CA3828" t="s">
        <v>848</v>
      </c>
      <c r="CC3828" t="s">
        <v>76</v>
      </c>
      <c r="CD3828">
        <v>1645</v>
      </c>
      <c r="CE3828" t="s">
        <v>86</v>
      </c>
      <c r="CF3828" s="3">
        <v>43768</v>
      </c>
      <c r="CI3828">
        <v>1</v>
      </c>
      <c r="CJ3828">
        <v>1</v>
      </c>
      <c r="CK3828">
        <v>22</v>
      </c>
      <c r="CL3828" t="s">
        <v>87</v>
      </c>
    </row>
    <row r="3829" spans="1:90">
      <c r="A3829" t="s">
        <v>72</v>
      </c>
      <c r="B3829" t="s">
        <v>73</v>
      </c>
      <c r="C3829" t="s">
        <v>74</v>
      </c>
      <c r="E3829" t="str">
        <f>"FES1162719779"</f>
        <v>FES1162719779</v>
      </c>
      <c r="F3829" s="3">
        <v>43766</v>
      </c>
      <c r="G3829">
        <v>202004</v>
      </c>
      <c r="H3829" t="s">
        <v>75</v>
      </c>
      <c r="I3829" t="s">
        <v>76</v>
      </c>
      <c r="J3829" t="s">
        <v>77</v>
      </c>
      <c r="K3829" t="s">
        <v>78</v>
      </c>
      <c r="L3829" t="s">
        <v>75</v>
      </c>
      <c r="M3829" t="s">
        <v>76</v>
      </c>
      <c r="N3829" t="s">
        <v>2424</v>
      </c>
      <c r="O3829" t="s">
        <v>82</v>
      </c>
      <c r="P3829" t="str">
        <f>"2170708142                    "</f>
        <v xml:space="preserve">2170708142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19.22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9.4</v>
      </c>
      <c r="BJ3829">
        <v>5.9</v>
      </c>
      <c r="BK3829">
        <v>9.5</v>
      </c>
      <c r="BL3829" s="4">
        <v>110.73</v>
      </c>
      <c r="BM3829" s="4">
        <v>16.61</v>
      </c>
      <c r="BN3829" s="4">
        <v>127.34</v>
      </c>
      <c r="BO3829" s="4">
        <v>127.34</v>
      </c>
      <c r="BQ3829" t="s">
        <v>83</v>
      </c>
      <c r="BR3829" t="s">
        <v>84</v>
      </c>
      <c r="BS3829" s="3">
        <v>43767</v>
      </c>
      <c r="BT3829" s="5">
        <v>0.3125</v>
      </c>
      <c r="BU3829" t="s">
        <v>3473</v>
      </c>
      <c r="BV3829" t="s">
        <v>90</v>
      </c>
      <c r="BY3829">
        <v>29571.96</v>
      </c>
      <c r="CA3829" t="s">
        <v>911</v>
      </c>
      <c r="CC3829" t="s">
        <v>76</v>
      </c>
      <c r="CD3829">
        <v>1666</v>
      </c>
      <c r="CE3829" t="s">
        <v>86</v>
      </c>
      <c r="CF3829" s="3">
        <v>43768</v>
      </c>
      <c r="CI3829">
        <v>1</v>
      </c>
      <c r="CJ3829">
        <v>1</v>
      </c>
      <c r="CK3829">
        <v>22</v>
      </c>
      <c r="CL3829" t="s">
        <v>87</v>
      </c>
    </row>
    <row r="3830" spans="1:90">
      <c r="A3830" t="s">
        <v>72</v>
      </c>
      <c r="B3830" t="s">
        <v>73</v>
      </c>
      <c r="C3830" t="s">
        <v>74</v>
      </c>
      <c r="E3830" t="str">
        <f>"FES1162719720"</f>
        <v>FES1162719720</v>
      </c>
      <c r="F3830" s="3">
        <v>43766</v>
      </c>
      <c r="G3830">
        <v>202004</v>
      </c>
      <c r="H3830" t="s">
        <v>75</v>
      </c>
      <c r="I3830" t="s">
        <v>76</v>
      </c>
      <c r="J3830" t="s">
        <v>77</v>
      </c>
      <c r="K3830" t="s">
        <v>78</v>
      </c>
      <c r="L3830" t="s">
        <v>175</v>
      </c>
      <c r="M3830" t="s">
        <v>176</v>
      </c>
      <c r="N3830" t="s">
        <v>942</v>
      </c>
      <c r="O3830" t="s">
        <v>82</v>
      </c>
      <c r="P3830" t="str">
        <f>"2170714206                    "</f>
        <v xml:space="preserve">2170714206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8.7899999999999991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1.7</v>
      </c>
      <c r="BJ3830">
        <v>1</v>
      </c>
      <c r="BK3830">
        <v>2</v>
      </c>
      <c r="BL3830" s="4">
        <v>50.66</v>
      </c>
      <c r="BM3830" s="4">
        <v>7.6</v>
      </c>
      <c r="BN3830" s="4">
        <v>58.26</v>
      </c>
      <c r="BO3830" s="4">
        <v>58.26</v>
      </c>
      <c r="BQ3830" t="s">
        <v>3474</v>
      </c>
      <c r="BR3830" t="s">
        <v>84</v>
      </c>
      <c r="BS3830" s="3">
        <v>43767</v>
      </c>
      <c r="BT3830" s="5">
        <v>0.36249999999999999</v>
      </c>
      <c r="BU3830" t="s">
        <v>622</v>
      </c>
      <c r="BV3830" t="s">
        <v>90</v>
      </c>
      <c r="BY3830">
        <v>4765.42</v>
      </c>
      <c r="CA3830" t="s">
        <v>342</v>
      </c>
      <c r="CC3830" t="s">
        <v>176</v>
      </c>
      <c r="CD3830">
        <v>4051</v>
      </c>
      <c r="CE3830" t="s">
        <v>86</v>
      </c>
      <c r="CF3830" s="3">
        <v>43768</v>
      </c>
      <c r="CI3830">
        <v>1</v>
      </c>
      <c r="CJ3830">
        <v>1</v>
      </c>
      <c r="CK3830">
        <v>21</v>
      </c>
      <c r="CL3830" t="s">
        <v>87</v>
      </c>
    </row>
    <row r="3831" spans="1:90">
      <c r="A3831" t="s">
        <v>72</v>
      </c>
      <c r="B3831" t="s">
        <v>73</v>
      </c>
      <c r="C3831" t="s">
        <v>74</v>
      </c>
      <c r="E3831" t="str">
        <f>"FES1162719684"</f>
        <v>FES1162719684</v>
      </c>
      <c r="F3831" s="3">
        <v>43766</v>
      </c>
      <c r="G3831">
        <v>202004</v>
      </c>
      <c r="H3831" t="s">
        <v>75</v>
      </c>
      <c r="I3831" t="s">
        <v>76</v>
      </c>
      <c r="J3831" t="s">
        <v>77</v>
      </c>
      <c r="K3831" t="s">
        <v>78</v>
      </c>
      <c r="L3831" t="s">
        <v>175</v>
      </c>
      <c r="M3831" t="s">
        <v>176</v>
      </c>
      <c r="N3831" t="s">
        <v>1543</v>
      </c>
      <c r="O3831" t="s">
        <v>82</v>
      </c>
      <c r="P3831" t="str">
        <f>"2170714175                    "</f>
        <v xml:space="preserve">2170714175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8.7899999999999991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1.3</v>
      </c>
      <c r="BJ3831">
        <v>1.3</v>
      </c>
      <c r="BK3831">
        <v>1.5</v>
      </c>
      <c r="BL3831" s="4">
        <v>50.66</v>
      </c>
      <c r="BM3831" s="4">
        <v>7.6</v>
      </c>
      <c r="BN3831" s="4">
        <v>58.26</v>
      </c>
      <c r="BO3831" s="4">
        <v>58.26</v>
      </c>
      <c r="BQ3831" t="s">
        <v>83</v>
      </c>
      <c r="BR3831" t="s">
        <v>84</v>
      </c>
      <c r="BS3831" s="3">
        <v>43767</v>
      </c>
      <c r="BT3831" s="5">
        <v>0.32500000000000001</v>
      </c>
      <c r="BU3831" t="s">
        <v>3475</v>
      </c>
      <c r="BV3831" t="s">
        <v>90</v>
      </c>
      <c r="BY3831">
        <v>6669.42</v>
      </c>
      <c r="CA3831" t="s">
        <v>3049</v>
      </c>
      <c r="CC3831" t="s">
        <v>176</v>
      </c>
      <c r="CD3831">
        <v>4001</v>
      </c>
      <c r="CE3831" t="s">
        <v>86</v>
      </c>
      <c r="CF3831" s="3">
        <v>43768</v>
      </c>
      <c r="CI3831">
        <v>1</v>
      </c>
      <c r="CJ3831">
        <v>1</v>
      </c>
      <c r="CK3831">
        <v>21</v>
      </c>
      <c r="CL3831" t="s">
        <v>87</v>
      </c>
    </row>
    <row r="3832" spans="1:90">
      <c r="A3832" t="s">
        <v>72</v>
      </c>
      <c r="B3832" t="s">
        <v>73</v>
      </c>
      <c r="C3832" t="s">
        <v>74</v>
      </c>
      <c r="E3832" t="str">
        <f>"FES1162719796"</f>
        <v>FES1162719796</v>
      </c>
      <c r="F3832" s="3">
        <v>43766</v>
      </c>
      <c r="G3832">
        <v>202004</v>
      </c>
      <c r="H3832" t="s">
        <v>75</v>
      </c>
      <c r="I3832" t="s">
        <v>76</v>
      </c>
      <c r="J3832" t="s">
        <v>77</v>
      </c>
      <c r="K3832" t="s">
        <v>78</v>
      </c>
      <c r="L3832" t="s">
        <v>92</v>
      </c>
      <c r="M3832" t="s">
        <v>93</v>
      </c>
      <c r="N3832" t="s">
        <v>426</v>
      </c>
      <c r="O3832" t="s">
        <v>82</v>
      </c>
      <c r="P3832" t="str">
        <f>"2170714320                    "</f>
        <v xml:space="preserve">2170714320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19.78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2.4</v>
      </c>
      <c r="BJ3832">
        <v>4.3</v>
      </c>
      <c r="BK3832">
        <v>4.5</v>
      </c>
      <c r="BL3832" s="4">
        <v>113.95</v>
      </c>
      <c r="BM3832" s="4">
        <v>17.09</v>
      </c>
      <c r="BN3832" s="4">
        <v>131.04</v>
      </c>
      <c r="BO3832" s="4">
        <v>131.04</v>
      </c>
      <c r="BQ3832" t="s">
        <v>95</v>
      </c>
      <c r="BR3832" t="s">
        <v>84</v>
      </c>
      <c r="BS3832" s="3">
        <v>43767</v>
      </c>
      <c r="BT3832" s="5">
        <v>0.39513888888888887</v>
      </c>
      <c r="BU3832" t="s">
        <v>3476</v>
      </c>
      <c r="BV3832" t="s">
        <v>90</v>
      </c>
      <c r="BY3832">
        <v>21724.25</v>
      </c>
      <c r="CA3832" t="s">
        <v>428</v>
      </c>
      <c r="CC3832" t="s">
        <v>93</v>
      </c>
      <c r="CD3832">
        <v>7460</v>
      </c>
      <c r="CE3832" t="s">
        <v>86</v>
      </c>
      <c r="CF3832" s="3">
        <v>43768</v>
      </c>
      <c r="CI3832">
        <v>1</v>
      </c>
      <c r="CJ3832">
        <v>1</v>
      </c>
      <c r="CK3832">
        <v>21</v>
      </c>
      <c r="CL3832" t="s">
        <v>87</v>
      </c>
    </row>
    <row r="3833" spans="1:90">
      <c r="A3833" t="s">
        <v>72</v>
      </c>
      <c r="B3833" t="s">
        <v>73</v>
      </c>
      <c r="C3833" t="s">
        <v>74</v>
      </c>
      <c r="E3833" t="str">
        <f>"FES1162719725"</f>
        <v>FES1162719725</v>
      </c>
      <c r="F3833" s="3">
        <v>43766</v>
      </c>
      <c r="G3833">
        <v>202004</v>
      </c>
      <c r="H3833" t="s">
        <v>75</v>
      </c>
      <c r="I3833" t="s">
        <v>76</v>
      </c>
      <c r="J3833" t="s">
        <v>77</v>
      </c>
      <c r="K3833" t="s">
        <v>78</v>
      </c>
      <c r="L3833" t="s">
        <v>1473</v>
      </c>
      <c r="M3833" t="s">
        <v>1474</v>
      </c>
      <c r="N3833" t="s">
        <v>1475</v>
      </c>
      <c r="O3833" t="s">
        <v>82</v>
      </c>
      <c r="P3833" t="str">
        <f>"2170714216                    "</f>
        <v xml:space="preserve">2170714216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43.97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5.3</v>
      </c>
      <c r="BJ3833">
        <v>3</v>
      </c>
      <c r="BK3833">
        <v>5.5</v>
      </c>
      <c r="BL3833" s="4">
        <v>253.33</v>
      </c>
      <c r="BM3833" s="4">
        <v>38</v>
      </c>
      <c r="BN3833" s="4">
        <v>291.33</v>
      </c>
      <c r="BO3833" s="4">
        <v>291.33</v>
      </c>
      <c r="BQ3833" t="s">
        <v>83</v>
      </c>
      <c r="BR3833" t="s">
        <v>84</v>
      </c>
      <c r="BS3833" s="3">
        <v>43768</v>
      </c>
      <c r="BT3833" s="5">
        <v>0.43611111111111112</v>
      </c>
      <c r="BU3833" t="s">
        <v>3477</v>
      </c>
      <c r="BV3833" t="s">
        <v>87</v>
      </c>
      <c r="BY3833">
        <v>15249.78</v>
      </c>
      <c r="CA3833" t="s">
        <v>3478</v>
      </c>
      <c r="CC3833" t="s">
        <v>1474</v>
      </c>
      <c r="CD3833">
        <v>626</v>
      </c>
      <c r="CE3833" t="s">
        <v>86</v>
      </c>
      <c r="CI3833">
        <v>1</v>
      </c>
      <c r="CJ3833">
        <v>2</v>
      </c>
      <c r="CK3833">
        <v>23</v>
      </c>
      <c r="CL3833" t="s">
        <v>87</v>
      </c>
    </row>
    <row r="3834" spans="1:90">
      <c r="A3834" t="s">
        <v>72</v>
      </c>
      <c r="B3834" t="s">
        <v>73</v>
      </c>
      <c r="C3834" t="s">
        <v>74</v>
      </c>
      <c r="E3834" t="str">
        <f>"FES1162719696"</f>
        <v>FES1162719696</v>
      </c>
      <c r="F3834" s="3">
        <v>43766</v>
      </c>
      <c r="G3834">
        <v>202004</v>
      </c>
      <c r="H3834" t="s">
        <v>75</v>
      </c>
      <c r="I3834" t="s">
        <v>76</v>
      </c>
      <c r="J3834" t="s">
        <v>77</v>
      </c>
      <c r="K3834" t="s">
        <v>78</v>
      </c>
      <c r="L3834" t="s">
        <v>215</v>
      </c>
      <c r="M3834" t="s">
        <v>216</v>
      </c>
      <c r="N3834" t="s">
        <v>296</v>
      </c>
      <c r="O3834" t="s">
        <v>82</v>
      </c>
      <c r="P3834" t="str">
        <f>"2170714192                    "</f>
        <v xml:space="preserve">2170714192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8.7899999999999991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1.9</v>
      </c>
      <c r="BJ3834">
        <v>0.9</v>
      </c>
      <c r="BK3834">
        <v>2</v>
      </c>
      <c r="BL3834" s="4">
        <v>50.66</v>
      </c>
      <c r="BM3834" s="4">
        <v>7.6</v>
      </c>
      <c r="BN3834" s="4">
        <v>58.26</v>
      </c>
      <c r="BO3834" s="4">
        <v>58.26</v>
      </c>
      <c r="BQ3834" t="s">
        <v>83</v>
      </c>
      <c r="BR3834" t="s">
        <v>84</v>
      </c>
      <c r="BS3834" s="3">
        <v>43767</v>
      </c>
      <c r="BT3834" s="5">
        <v>0.3611111111111111</v>
      </c>
      <c r="BU3834" t="s">
        <v>1808</v>
      </c>
      <c r="BV3834" t="s">
        <v>90</v>
      </c>
      <c r="BY3834">
        <v>4586.9399999999996</v>
      </c>
      <c r="CA3834" t="s">
        <v>219</v>
      </c>
      <c r="CC3834" t="s">
        <v>216</v>
      </c>
      <c r="CD3834">
        <v>3201</v>
      </c>
      <c r="CE3834" t="s">
        <v>86</v>
      </c>
      <c r="CF3834" s="3">
        <v>43768</v>
      </c>
      <c r="CI3834">
        <v>1</v>
      </c>
      <c r="CJ3834">
        <v>1</v>
      </c>
      <c r="CK3834">
        <v>21</v>
      </c>
      <c r="CL3834" t="s">
        <v>87</v>
      </c>
    </row>
    <row r="3835" spans="1:90">
      <c r="A3835" t="s">
        <v>72</v>
      </c>
      <c r="B3835" t="s">
        <v>73</v>
      </c>
      <c r="C3835" t="s">
        <v>74</v>
      </c>
      <c r="E3835" t="str">
        <f>"FES1162719705"</f>
        <v>FES1162719705</v>
      </c>
      <c r="F3835" s="3">
        <v>43766</v>
      </c>
      <c r="G3835">
        <v>202004</v>
      </c>
      <c r="H3835" t="s">
        <v>75</v>
      </c>
      <c r="I3835" t="s">
        <v>76</v>
      </c>
      <c r="J3835" t="s">
        <v>77</v>
      </c>
      <c r="K3835" t="s">
        <v>78</v>
      </c>
      <c r="L3835" t="s">
        <v>566</v>
      </c>
      <c r="M3835" t="s">
        <v>567</v>
      </c>
      <c r="N3835" t="s">
        <v>1037</v>
      </c>
      <c r="O3835" t="s">
        <v>82</v>
      </c>
      <c r="P3835" t="str">
        <f>"2170714202                    "</f>
        <v xml:space="preserve">2170714202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15.38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2.2999999999999998</v>
      </c>
      <c r="BJ3835">
        <v>3.1</v>
      </c>
      <c r="BK3835">
        <v>3.5</v>
      </c>
      <c r="BL3835" s="4">
        <v>88.63</v>
      </c>
      <c r="BM3835" s="4">
        <v>13.29</v>
      </c>
      <c r="BN3835" s="4">
        <v>101.92</v>
      </c>
      <c r="BO3835" s="4">
        <v>101.92</v>
      </c>
      <c r="BQ3835" t="s">
        <v>83</v>
      </c>
      <c r="BR3835" t="s">
        <v>84</v>
      </c>
      <c r="BS3835" s="3">
        <v>43767</v>
      </c>
      <c r="BT3835" s="5">
        <v>0.53472222222222221</v>
      </c>
      <c r="BU3835" t="s">
        <v>3479</v>
      </c>
      <c r="BV3835" t="s">
        <v>90</v>
      </c>
      <c r="BY3835">
        <v>15554.62</v>
      </c>
      <c r="CA3835" t="s">
        <v>219</v>
      </c>
      <c r="CC3835" t="s">
        <v>567</v>
      </c>
      <c r="CD3835">
        <v>3699</v>
      </c>
      <c r="CE3835" t="s">
        <v>86</v>
      </c>
      <c r="CF3835" s="3">
        <v>43768</v>
      </c>
      <c r="CI3835">
        <v>1</v>
      </c>
      <c r="CJ3835">
        <v>1</v>
      </c>
      <c r="CK3835">
        <v>21</v>
      </c>
      <c r="CL3835" t="s">
        <v>87</v>
      </c>
    </row>
    <row r="3836" spans="1:90">
      <c r="A3836" t="s">
        <v>72</v>
      </c>
      <c r="B3836" t="s">
        <v>73</v>
      </c>
      <c r="C3836" t="s">
        <v>74</v>
      </c>
      <c r="E3836" t="str">
        <f>"FES1162719749"</f>
        <v>FES1162719749</v>
      </c>
      <c r="F3836" s="3">
        <v>43766</v>
      </c>
      <c r="G3836">
        <v>202004</v>
      </c>
      <c r="H3836" t="s">
        <v>75</v>
      </c>
      <c r="I3836" t="s">
        <v>76</v>
      </c>
      <c r="J3836" t="s">
        <v>77</v>
      </c>
      <c r="K3836" t="s">
        <v>78</v>
      </c>
      <c r="L3836" t="s">
        <v>215</v>
      </c>
      <c r="M3836" t="s">
        <v>216</v>
      </c>
      <c r="N3836" t="s">
        <v>296</v>
      </c>
      <c r="O3836" t="s">
        <v>82</v>
      </c>
      <c r="P3836" t="str">
        <f>"2170714254                    "</f>
        <v xml:space="preserve">2170714254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8.7899999999999991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1.2</v>
      </c>
      <c r="BJ3836">
        <v>1.5</v>
      </c>
      <c r="BK3836">
        <v>1.5</v>
      </c>
      <c r="BL3836" s="4">
        <v>50.66</v>
      </c>
      <c r="BM3836" s="4">
        <v>7.6</v>
      </c>
      <c r="BN3836" s="4">
        <v>58.26</v>
      </c>
      <c r="BO3836" s="4">
        <v>58.26</v>
      </c>
      <c r="BQ3836" t="s">
        <v>83</v>
      </c>
      <c r="BR3836" t="s">
        <v>84</v>
      </c>
      <c r="BS3836" s="3">
        <v>43767</v>
      </c>
      <c r="BT3836" s="5">
        <v>0.3611111111111111</v>
      </c>
      <c r="BU3836" t="s">
        <v>1808</v>
      </c>
      <c r="BV3836" t="s">
        <v>90</v>
      </c>
      <c r="BY3836">
        <v>7277.76</v>
      </c>
      <c r="CA3836" t="s">
        <v>219</v>
      </c>
      <c r="CC3836" t="s">
        <v>216</v>
      </c>
      <c r="CD3836">
        <v>3201</v>
      </c>
      <c r="CE3836" t="s">
        <v>86</v>
      </c>
      <c r="CF3836" s="3">
        <v>43768</v>
      </c>
      <c r="CI3836">
        <v>1</v>
      </c>
      <c r="CJ3836">
        <v>1</v>
      </c>
      <c r="CK3836">
        <v>21</v>
      </c>
      <c r="CL3836" t="s">
        <v>87</v>
      </c>
    </row>
    <row r="3837" spans="1:90">
      <c r="A3837" t="s">
        <v>72</v>
      </c>
      <c r="B3837" t="s">
        <v>73</v>
      </c>
      <c r="C3837" t="s">
        <v>74</v>
      </c>
      <c r="E3837" t="str">
        <f>"FES1162719683"</f>
        <v>FES1162719683</v>
      </c>
      <c r="F3837" s="3">
        <v>43766</v>
      </c>
      <c r="G3837">
        <v>202004</v>
      </c>
      <c r="H3837" t="s">
        <v>75</v>
      </c>
      <c r="I3837" t="s">
        <v>76</v>
      </c>
      <c r="J3837" t="s">
        <v>77</v>
      </c>
      <c r="K3837" t="s">
        <v>78</v>
      </c>
      <c r="L3837" t="s">
        <v>98</v>
      </c>
      <c r="M3837" t="s">
        <v>99</v>
      </c>
      <c r="N3837" t="s">
        <v>795</v>
      </c>
      <c r="O3837" t="s">
        <v>82</v>
      </c>
      <c r="P3837" t="str">
        <f>"2170714172                    "</f>
        <v xml:space="preserve">2170714172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24.17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5.2</v>
      </c>
      <c r="BJ3837">
        <v>3</v>
      </c>
      <c r="BK3837">
        <v>5.5</v>
      </c>
      <c r="BL3837" s="4">
        <v>139.26</v>
      </c>
      <c r="BM3837" s="4">
        <v>20.89</v>
      </c>
      <c r="BN3837" s="4">
        <v>160.15</v>
      </c>
      <c r="BO3837" s="4">
        <v>160.15</v>
      </c>
      <c r="BQ3837" t="s">
        <v>83</v>
      </c>
      <c r="BR3837" t="s">
        <v>84</v>
      </c>
      <c r="BS3837" s="3">
        <v>43767</v>
      </c>
      <c r="BT3837" s="5">
        <v>0.40972222222222227</v>
      </c>
      <c r="BU3837" t="s">
        <v>2024</v>
      </c>
      <c r="BV3837" t="s">
        <v>90</v>
      </c>
      <c r="BY3837">
        <v>15095.73</v>
      </c>
      <c r="CA3837" t="s">
        <v>453</v>
      </c>
      <c r="CC3837" t="s">
        <v>99</v>
      </c>
      <c r="CD3837">
        <v>3610</v>
      </c>
      <c r="CE3837" t="s">
        <v>86</v>
      </c>
      <c r="CF3837" s="3">
        <v>43768</v>
      </c>
      <c r="CI3837">
        <v>1</v>
      </c>
      <c r="CJ3837">
        <v>1</v>
      </c>
      <c r="CK3837">
        <v>21</v>
      </c>
      <c r="CL3837" t="s">
        <v>87</v>
      </c>
    </row>
    <row r="3838" spans="1:90">
      <c r="A3838" t="s">
        <v>72</v>
      </c>
      <c r="B3838" t="s">
        <v>73</v>
      </c>
      <c r="C3838" t="s">
        <v>74</v>
      </c>
      <c r="E3838" t="str">
        <f>"FES1162719802"</f>
        <v>FES1162719802</v>
      </c>
      <c r="F3838" s="3">
        <v>43766</v>
      </c>
      <c r="G3838">
        <v>202004</v>
      </c>
      <c r="H3838" t="s">
        <v>75</v>
      </c>
      <c r="I3838" t="s">
        <v>76</v>
      </c>
      <c r="J3838" t="s">
        <v>77</v>
      </c>
      <c r="K3838" t="s">
        <v>78</v>
      </c>
      <c r="L3838" t="s">
        <v>506</v>
      </c>
      <c r="M3838" t="s">
        <v>507</v>
      </c>
      <c r="N3838" t="s">
        <v>2982</v>
      </c>
      <c r="O3838" t="s">
        <v>82</v>
      </c>
      <c r="P3838" t="str">
        <f>"2170713075                    "</f>
        <v xml:space="preserve">2170713075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54.52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8.6999999999999993</v>
      </c>
      <c r="BJ3838">
        <v>4.7</v>
      </c>
      <c r="BK3838">
        <v>9</v>
      </c>
      <c r="BL3838" s="4">
        <v>314.16000000000003</v>
      </c>
      <c r="BM3838" s="4">
        <v>47.12</v>
      </c>
      <c r="BN3838" s="4">
        <v>361.28</v>
      </c>
      <c r="BO3838" s="4">
        <v>361.28</v>
      </c>
      <c r="BQ3838" t="s">
        <v>83</v>
      </c>
      <c r="BR3838" t="s">
        <v>84</v>
      </c>
      <c r="BS3838" s="3">
        <v>43767</v>
      </c>
      <c r="BT3838" s="5">
        <v>0.33333333333333331</v>
      </c>
      <c r="BU3838" t="s">
        <v>3480</v>
      </c>
      <c r="BV3838" t="s">
        <v>90</v>
      </c>
      <c r="BY3838">
        <v>23497.66</v>
      </c>
      <c r="CC3838" t="s">
        <v>507</v>
      </c>
      <c r="CD3838">
        <v>1739</v>
      </c>
      <c r="CE3838" t="s">
        <v>86</v>
      </c>
      <c r="CF3838" s="3">
        <v>43768</v>
      </c>
      <c r="CI3838">
        <v>1</v>
      </c>
      <c r="CJ3838">
        <v>1</v>
      </c>
      <c r="CK3838">
        <v>24</v>
      </c>
      <c r="CL3838" t="s">
        <v>87</v>
      </c>
    </row>
    <row r="3839" spans="1:90">
      <c r="A3839" t="s">
        <v>72</v>
      </c>
      <c r="B3839" t="s">
        <v>73</v>
      </c>
      <c r="C3839" t="s">
        <v>74</v>
      </c>
      <c r="E3839" t="str">
        <f>"FES1162719819"</f>
        <v>FES1162719819</v>
      </c>
      <c r="F3839" s="3">
        <v>43766</v>
      </c>
      <c r="G3839">
        <v>202004</v>
      </c>
      <c r="H3839" t="s">
        <v>75</v>
      </c>
      <c r="I3839" t="s">
        <v>76</v>
      </c>
      <c r="J3839" t="s">
        <v>77</v>
      </c>
      <c r="K3839" t="s">
        <v>78</v>
      </c>
      <c r="L3839" t="s">
        <v>92</v>
      </c>
      <c r="M3839" t="s">
        <v>93</v>
      </c>
      <c r="N3839" t="s">
        <v>683</v>
      </c>
      <c r="O3839" t="s">
        <v>82</v>
      </c>
      <c r="P3839" t="str">
        <f>"217074341                     "</f>
        <v xml:space="preserve">217074341 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8.7899999999999991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 s="4">
        <v>50.66</v>
      </c>
      <c r="BM3839" s="4">
        <v>7.6</v>
      </c>
      <c r="BN3839" s="4">
        <v>58.26</v>
      </c>
      <c r="BO3839" s="4">
        <v>58.26</v>
      </c>
      <c r="BQ3839" t="s">
        <v>3481</v>
      </c>
      <c r="BR3839" t="s">
        <v>84</v>
      </c>
      <c r="BS3839" s="3">
        <v>43767</v>
      </c>
      <c r="BT3839" s="5">
        <v>0.31944444444444448</v>
      </c>
      <c r="BU3839" t="s">
        <v>3482</v>
      </c>
      <c r="BV3839" t="s">
        <v>90</v>
      </c>
      <c r="BY3839">
        <v>1200</v>
      </c>
      <c r="CA3839" t="s">
        <v>270</v>
      </c>
      <c r="CC3839" t="s">
        <v>93</v>
      </c>
      <c r="CD3839">
        <v>7530</v>
      </c>
      <c r="CE3839" t="s">
        <v>96</v>
      </c>
      <c r="CF3839" s="3">
        <v>43768</v>
      </c>
      <c r="CI3839">
        <v>1</v>
      </c>
      <c r="CJ3839">
        <v>1</v>
      </c>
      <c r="CK3839">
        <v>21</v>
      </c>
      <c r="CL3839" t="s">
        <v>87</v>
      </c>
    </row>
    <row r="3840" spans="1:90">
      <c r="A3840" t="s">
        <v>72</v>
      </c>
      <c r="B3840" t="s">
        <v>73</v>
      </c>
      <c r="C3840" t="s">
        <v>74</v>
      </c>
      <c r="E3840" t="str">
        <f>"FES1162719773"</f>
        <v>FES1162719773</v>
      </c>
      <c r="F3840" s="3">
        <v>43766</v>
      </c>
      <c r="G3840">
        <v>202004</v>
      </c>
      <c r="H3840" t="s">
        <v>75</v>
      </c>
      <c r="I3840" t="s">
        <v>76</v>
      </c>
      <c r="J3840" t="s">
        <v>77</v>
      </c>
      <c r="K3840" t="s">
        <v>78</v>
      </c>
      <c r="L3840" t="s">
        <v>215</v>
      </c>
      <c r="M3840" t="s">
        <v>216</v>
      </c>
      <c r="N3840" t="s">
        <v>989</v>
      </c>
      <c r="O3840" t="s">
        <v>82</v>
      </c>
      <c r="P3840" t="str">
        <f>"2170714291                    "</f>
        <v xml:space="preserve">2170714291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8.7899999999999991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 s="4">
        <v>50.66</v>
      </c>
      <c r="BM3840" s="4">
        <v>7.6</v>
      </c>
      <c r="BN3840" s="4">
        <v>58.26</v>
      </c>
      <c r="BO3840" s="4">
        <v>58.26</v>
      </c>
      <c r="BQ3840" t="s">
        <v>83</v>
      </c>
      <c r="BR3840" t="s">
        <v>84</v>
      </c>
      <c r="BS3840" s="3">
        <v>43767</v>
      </c>
      <c r="BT3840" s="5">
        <v>0.3611111111111111</v>
      </c>
      <c r="BU3840" t="s">
        <v>1808</v>
      </c>
      <c r="BV3840" t="s">
        <v>90</v>
      </c>
      <c r="BY3840">
        <v>1200</v>
      </c>
      <c r="CA3840" t="s">
        <v>219</v>
      </c>
      <c r="CC3840" t="s">
        <v>216</v>
      </c>
      <c r="CD3840">
        <v>3212</v>
      </c>
      <c r="CE3840" t="s">
        <v>96</v>
      </c>
      <c r="CF3840" s="3">
        <v>43768</v>
      </c>
      <c r="CI3840">
        <v>1</v>
      </c>
      <c r="CJ3840">
        <v>1</v>
      </c>
      <c r="CK3840">
        <v>21</v>
      </c>
      <c r="CL3840" t="s">
        <v>87</v>
      </c>
    </row>
    <row r="3841" spans="1:90">
      <c r="A3841" t="s">
        <v>72</v>
      </c>
      <c r="B3841" t="s">
        <v>73</v>
      </c>
      <c r="C3841" t="s">
        <v>74</v>
      </c>
      <c r="E3841" t="str">
        <f>"FES1162719795"</f>
        <v>FES1162719795</v>
      </c>
      <c r="F3841" s="3">
        <v>43766</v>
      </c>
      <c r="G3841">
        <v>202004</v>
      </c>
      <c r="H3841" t="s">
        <v>75</v>
      </c>
      <c r="I3841" t="s">
        <v>76</v>
      </c>
      <c r="J3841" t="s">
        <v>77</v>
      </c>
      <c r="K3841" t="s">
        <v>78</v>
      </c>
      <c r="L3841" t="s">
        <v>255</v>
      </c>
      <c r="M3841" t="s">
        <v>256</v>
      </c>
      <c r="N3841" t="s">
        <v>1048</v>
      </c>
      <c r="O3841" t="s">
        <v>82</v>
      </c>
      <c r="P3841" t="str">
        <f>"2170713417                    "</f>
        <v xml:space="preserve">2170713417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8.7899999999999991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 s="4">
        <v>50.66</v>
      </c>
      <c r="BM3841" s="4">
        <v>7.6</v>
      </c>
      <c r="BN3841" s="4">
        <v>58.26</v>
      </c>
      <c r="BO3841" s="4">
        <v>58.26</v>
      </c>
      <c r="BQ3841" t="s">
        <v>95</v>
      </c>
      <c r="BR3841" t="s">
        <v>84</v>
      </c>
      <c r="BS3841" s="3">
        <v>43767</v>
      </c>
      <c r="BT3841" s="5">
        <v>0.48402777777777778</v>
      </c>
      <c r="BU3841" t="s">
        <v>2135</v>
      </c>
      <c r="BV3841" t="s">
        <v>90</v>
      </c>
      <c r="BY3841">
        <v>1200</v>
      </c>
      <c r="CA3841" t="s">
        <v>260</v>
      </c>
      <c r="CC3841" t="s">
        <v>256</v>
      </c>
      <c r="CD3841">
        <v>3290</v>
      </c>
      <c r="CE3841" t="s">
        <v>96</v>
      </c>
      <c r="CF3841" s="3">
        <v>43768</v>
      </c>
      <c r="CI3841">
        <v>1</v>
      </c>
      <c r="CJ3841">
        <v>1</v>
      </c>
      <c r="CK3841">
        <v>21</v>
      </c>
      <c r="CL3841" t="s">
        <v>87</v>
      </c>
    </row>
    <row r="3842" spans="1:90">
      <c r="A3842" t="s">
        <v>72</v>
      </c>
      <c r="B3842" t="s">
        <v>73</v>
      </c>
      <c r="C3842" t="s">
        <v>74</v>
      </c>
      <c r="E3842" t="str">
        <f>"FES1162719814"</f>
        <v>FES1162719814</v>
      </c>
      <c r="F3842" s="3">
        <v>43766</v>
      </c>
      <c r="G3842">
        <v>202004</v>
      </c>
      <c r="H3842" t="s">
        <v>75</v>
      </c>
      <c r="I3842" t="s">
        <v>76</v>
      </c>
      <c r="J3842" t="s">
        <v>77</v>
      </c>
      <c r="K3842" t="s">
        <v>78</v>
      </c>
      <c r="L3842" t="s">
        <v>175</v>
      </c>
      <c r="M3842" t="s">
        <v>176</v>
      </c>
      <c r="N3842" t="s">
        <v>3483</v>
      </c>
      <c r="O3842" t="s">
        <v>82</v>
      </c>
      <c r="P3842" t="str">
        <f>"217072014                     "</f>
        <v xml:space="preserve">217072014 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8.7899999999999991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 s="4">
        <v>50.66</v>
      </c>
      <c r="BM3842" s="4">
        <v>7.6</v>
      </c>
      <c r="BN3842" s="4">
        <v>58.26</v>
      </c>
      <c r="BO3842" s="4">
        <v>58.26</v>
      </c>
      <c r="BQ3842" t="s">
        <v>3484</v>
      </c>
      <c r="BR3842" t="s">
        <v>84</v>
      </c>
      <c r="BS3842" s="3">
        <v>43767</v>
      </c>
      <c r="BT3842" s="5">
        <v>0.4201388888888889</v>
      </c>
      <c r="BU3842" t="s">
        <v>3485</v>
      </c>
      <c r="BV3842" t="s">
        <v>90</v>
      </c>
      <c r="BY3842">
        <v>1200</v>
      </c>
      <c r="CA3842" t="s">
        <v>574</v>
      </c>
      <c r="CC3842" t="s">
        <v>176</v>
      </c>
      <c r="CD3842">
        <v>4052</v>
      </c>
      <c r="CE3842" t="s">
        <v>96</v>
      </c>
      <c r="CF3842" s="3">
        <v>43768</v>
      </c>
      <c r="CI3842">
        <v>1</v>
      </c>
      <c r="CJ3842">
        <v>1</v>
      </c>
      <c r="CK3842">
        <v>21</v>
      </c>
      <c r="CL3842" t="s">
        <v>87</v>
      </c>
    </row>
    <row r="3843" spans="1:90">
      <c r="A3843" t="s">
        <v>72</v>
      </c>
      <c r="B3843" t="s">
        <v>73</v>
      </c>
      <c r="C3843" t="s">
        <v>74</v>
      </c>
      <c r="E3843" t="str">
        <f>"FES1162719813"</f>
        <v>FES1162719813</v>
      </c>
      <c r="F3843" s="3">
        <v>43766</v>
      </c>
      <c r="G3843">
        <v>202004</v>
      </c>
      <c r="H3843" t="s">
        <v>75</v>
      </c>
      <c r="I3843" t="s">
        <v>76</v>
      </c>
      <c r="J3843" t="s">
        <v>77</v>
      </c>
      <c r="K3843" t="s">
        <v>78</v>
      </c>
      <c r="L3843" t="s">
        <v>129</v>
      </c>
      <c r="M3843" t="s">
        <v>130</v>
      </c>
      <c r="N3843" t="s">
        <v>1596</v>
      </c>
      <c r="O3843" t="s">
        <v>82</v>
      </c>
      <c r="P3843" t="str">
        <f>"2170713343                    "</f>
        <v xml:space="preserve">2170713343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9.34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3.2</v>
      </c>
      <c r="BJ3843">
        <v>3.2</v>
      </c>
      <c r="BK3843">
        <v>3.5</v>
      </c>
      <c r="BL3843" s="4">
        <v>53.81</v>
      </c>
      <c r="BM3843" s="4">
        <v>8.07</v>
      </c>
      <c r="BN3843" s="4">
        <v>61.88</v>
      </c>
      <c r="BO3843" s="4">
        <v>61.88</v>
      </c>
      <c r="BQ3843" t="s">
        <v>83</v>
      </c>
      <c r="BR3843" t="s">
        <v>84</v>
      </c>
      <c r="BS3843" s="3">
        <v>43767</v>
      </c>
      <c r="BT3843" s="5">
        <v>0.37083333333333335</v>
      </c>
      <c r="BU3843" t="s">
        <v>3177</v>
      </c>
      <c r="BV3843" t="s">
        <v>90</v>
      </c>
      <c r="BY3843">
        <v>15960.73</v>
      </c>
      <c r="CC3843" t="s">
        <v>130</v>
      </c>
      <c r="CD3843">
        <v>1451</v>
      </c>
      <c r="CE3843" t="s">
        <v>86</v>
      </c>
      <c r="CF3843" s="3">
        <v>43768</v>
      </c>
      <c r="CI3843">
        <v>1</v>
      </c>
      <c r="CJ3843">
        <v>1</v>
      </c>
      <c r="CK3843">
        <v>22</v>
      </c>
      <c r="CL3843" t="s">
        <v>87</v>
      </c>
    </row>
    <row r="3844" spans="1:90">
      <c r="A3844" t="s">
        <v>72</v>
      </c>
      <c r="B3844" t="s">
        <v>73</v>
      </c>
      <c r="C3844" t="s">
        <v>74</v>
      </c>
      <c r="E3844" t="str">
        <f>"FES1162719699"</f>
        <v>FES1162719699</v>
      </c>
      <c r="F3844" s="3">
        <v>43766</v>
      </c>
      <c r="G3844">
        <v>202004</v>
      </c>
      <c r="H3844" t="s">
        <v>75</v>
      </c>
      <c r="I3844" t="s">
        <v>76</v>
      </c>
      <c r="J3844" t="s">
        <v>77</v>
      </c>
      <c r="K3844" t="s">
        <v>78</v>
      </c>
      <c r="L3844" t="s">
        <v>98</v>
      </c>
      <c r="M3844" t="s">
        <v>99</v>
      </c>
      <c r="N3844" t="s">
        <v>3486</v>
      </c>
      <c r="O3844" t="s">
        <v>82</v>
      </c>
      <c r="P3844" t="str">
        <f>"2170714189                    "</f>
        <v xml:space="preserve">2170714189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8.7899999999999991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 s="4">
        <v>50.66</v>
      </c>
      <c r="BM3844" s="4">
        <v>7.6</v>
      </c>
      <c r="BN3844" s="4">
        <v>58.26</v>
      </c>
      <c r="BO3844" s="4">
        <v>58.26</v>
      </c>
      <c r="BR3844" t="s">
        <v>84</v>
      </c>
      <c r="BS3844" s="3">
        <v>43767</v>
      </c>
      <c r="BT3844" s="5">
        <v>0.39027777777777778</v>
      </c>
      <c r="BU3844" t="s">
        <v>3487</v>
      </c>
      <c r="BV3844" t="s">
        <v>90</v>
      </c>
      <c r="BY3844">
        <v>1200</v>
      </c>
      <c r="CA3844" t="s">
        <v>3049</v>
      </c>
      <c r="CC3844" t="s">
        <v>99</v>
      </c>
      <c r="CD3844">
        <v>3610</v>
      </c>
      <c r="CE3844" t="s">
        <v>96</v>
      </c>
      <c r="CF3844" s="3">
        <v>43768</v>
      </c>
      <c r="CI3844">
        <v>1</v>
      </c>
      <c r="CJ3844">
        <v>1</v>
      </c>
      <c r="CK3844">
        <v>21</v>
      </c>
      <c r="CL3844" t="s">
        <v>87</v>
      </c>
    </row>
    <row r="3845" spans="1:90">
      <c r="A3845" t="s">
        <v>72</v>
      </c>
      <c r="B3845" t="s">
        <v>73</v>
      </c>
      <c r="C3845" t="s">
        <v>74</v>
      </c>
      <c r="E3845" t="str">
        <f>"FES1162719727"</f>
        <v>FES1162719727</v>
      </c>
      <c r="F3845" s="3">
        <v>43766</v>
      </c>
      <c r="G3845">
        <v>202004</v>
      </c>
      <c r="H3845" t="s">
        <v>75</v>
      </c>
      <c r="I3845" t="s">
        <v>76</v>
      </c>
      <c r="J3845" t="s">
        <v>77</v>
      </c>
      <c r="K3845" t="s">
        <v>78</v>
      </c>
      <c r="L3845" t="s">
        <v>175</v>
      </c>
      <c r="M3845" t="s">
        <v>176</v>
      </c>
      <c r="N3845" t="s">
        <v>987</v>
      </c>
      <c r="O3845" t="s">
        <v>82</v>
      </c>
      <c r="P3845" t="str">
        <f>"2170714197                    "</f>
        <v xml:space="preserve">2170714197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8.7899999999999991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 s="4">
        <v>50.66</v>
      </c>
      <c r="BM3845" s="4">
        <v>7.6</v>
      </c>
      <c r="BN3845" s="4">
        <v>58.26</v>
      </c>
      <c r="BO3845" s="4">
        <v>58.26</v>
      </c>
      <c r="BQ3845" t="s">
        <v>1550</v>
      </c>
      <c r="BR3845" t="s">
        <v>84</v>
      </c>
      <c r="BS3845" s="3">
        <v>43767</v>
      </c>
      <c r="BT3845" s="5">
        <v>0.31111111111111112</v>
      </c>
      <c r="BU3845" t="s">
        <v>1551</v>
      </c>
      <c r="BV3845" t="s">
        <v>90</v>
      </c>
      <c r="BY3845">
        <v>1200</v>
      </c>
      <c r="CA3845" t="s">
        <v>574</v>
      </c>
      <c r="CC3845" t="s">
        <v>176</v>
      </c>
      <c r="CD3845">
        <v>4052</v>
      </c>
      <c r="CE3845" t="s">
        <v>96</v>
      </c>
      <c r="CF3845" s="3">
        <v>43768</v>
      </c>
      <c r="CI3845">
        <v>1</v>
      </c>
      <c r="CJ3845">
        <v>1</v>
      </c>
      <c r="CK3845">
        <v>21</v>
      </c>
      <c r="CL3845" t="s">
        <v>87</v>
      </c>
    </row>
    <row r="3846" spans="1:90">
      <c r="A3846" t="s">
        <v>72</v>
      </c>
      <c r="B3846" t="s">
        <v>73</v>
      </c>
      <c r="C3846" t="s">
        <v>74</v>
      </c>
      <c r="E3846" t="str">
        <f>"FES1162719816"</f>
        <v>FES1162719816</v>
      </c>
      <c r="F3846" s="3">
        <v>43766</v>
      </c>
      <c r="G3846">
        <v>202004</v>
      </c>
      <c r="H3846" t="s">
        <v>75</v>
      </c>
      <c r="I3846" t="s">
        <v>76</v>
      </c>
      <c r="J3846" t="s">
        <v>77</v>
      </c>
      <c r="K3846" t="s">
        <v>78</v>
      </c>
      <c r="L3846" t="s">
        <v>119</v>
      </c>
      <c r="M3846" t="s">
        <v>120</v>
      </c>
      <c r="N3846" t="s">
        <v>1355</v>
      </c>
      <c r="O3846" t="s">
        <v>82</v>
      </c>
      <c r="P3846" t="str">
        <f>"2170714338                    "</f>
        <v xml:space="preserve">2170714338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8.7899999999999991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 s="4">
        <v>50.66</v>
      </c>
      <c r="BM3846" s="4">
        <v>7.6</v>
      </c>
      <c r="BN3846" s="4">
        <v>58.26</v>
      </c>
      <c r="BO3846" s="4">
        <v>58.26</v>
      </c>
      <c r="BQ3846" t="s">
        <v>95</v>
      </c>
      <c r="BR3846" t="s">
        <v>84</v>
      </c>
      <c r="BS3846" s="3">
        <v>43767</v>
      </c>
      <c r="BT3846" s="5">
        <v>0.37013888888888885</v>
      </c>
      <c r="BU3846" t="s">
        <v>1279</v>
      </c>
      <c r="BV3846" t="s">
        <v>90</v>
      </c>
      <c r="BY3846">
        <v>1200</v>
      </c>
      <c r="CA3846" t="s">
        <v>108</v>
      </c>
      <c r="CC3846" t="s">
        <v>120</v>
      </c>
      <c r="CD3846">
        <v>6012</v>
      </c>
      <c r="CE3846" t="s">
        <v>96</v>
      </c>
      <c r="CF3846" s="3">
        <v>43768</v>
      </c>
      <c r="CI3846">
        <v>1</v>
      </c>
      <c r="CJ3846">
        <v>1</v>
      </c>
      <c r="CK3846">
        <v>21</v>
      </c>
      <c r="CL3846" t="s">
        <v>87</v>
      </c>
    </row>
    <row r="3847" spans="1:90">
      <c r="A3847" t="s">
        <v>72</v>
      </c>
      <c r="B3847" t="s">
        <v>73</v>
      </c>
      <c r="C3847" t="s">
        <v>74</v>
      </c>
      <c r="E3847" t="str">
        <f>"FES1162719806"</f>
        <v>FES1162719806</v>
      </c>
      <c r="F3847" s="3">
        <v>43766</v>
      </c>
      <c r="G3847">
        <v>202004</v>
      </c>
      <c r="H3847" t="s">
        <v>75</v>
      </c>
      <c r="I3847" t="s">
        <v>76</v>
      </c>
      <c r="J3847" t="s">
        <v>77</v>
      </c>
      <c r="K3847" t="s">
        <v>78</v>
      </c>
      <c r="L3847" t="s">
        <v>199</v>
      </c>
      <c r="M3847" t="s">
        <v>200</v>
      </c>
      <c r="N3847" t="s">
        <v>746</v>
      </c>
      <c r="O3847" t="s">
        <v>82</v>
      </c>
      <c r="P3847" t="str">
        <f>"2170714329                    "</f>
        <v xml:space="preserve">2170714329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8.7899999999999991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1.2</v>
      </c>
      <c r="BJ3847">
        <v>1.8</v>
      </c>
      <c r="BK3847">
        <v>2</v>
      </c>
      <c r="BL3847" s="4">
        <v>50.66</v>
      </c>
      <c r="BM3847" s="4">
        <v>7.6</v>
      </c>
      <c r="BN3847" s="4">
        <v>58.26</v>
      </c>
      <c r="BO3847" s="4">
        <v>58.26</v>
      </c>
      <c r="BQ3847" t="s">
        <v>95</v>
      </c>
      <c r="BR3847" t="s">
        <v>84</v>
      </c>
      <c r="BS3847" s="3">
        <v>43767</v>
      </c>
      <c r="BT3847" s="5">
        <v>0.43402777777777773</v>
      </c>
      <c r="BU3847" t="s">
        <v>747</v>
      </c>
      <c r="BV3847" t="s">
        <v>90</v>
      </c>
      <c r="BY3847">
        <v>8765.1200000000008</v>
      </c>
      <c r="CA3847" t="s">
        <v>2679</v>
      </c>
      <c r="CC3847" t="s">
        <v>200</v>
      </c>
      <c r="CD3847">
        <v>5201</v>
      </c>
      <c r="CE3847" t="s">
        <v>86</v>
      </c>
      <c r="CF3847" s="3">
        <v>43769</v>
      </c>
      <c r="CI3847">
        <v>1</v>
      </c>
      <c r="CJ3847">
        <v>1</v>
      </c>
      <c r="CK3847">
        <v>21</v>
      </c>
      <c r="CL3847" t="s">
        <v>87</v>
      </c>
    </row>
    <row r="3848" spans="1:90">
      <c r="A3848" t="s">
        <v>72</v>
      </c>
      <c r="B3848" t="s">
        <v>73</v>
      </c>
      <c r="C3848" t="s">
        <v>74</v>
      </c>
      <c r="E3848" t="str">
        <f>"FES1162719811"</f>
        <v>FES1162719811</v>
      </c>
      <c r="F3848" s="3">
        <v>43766</v>
      </c>
      <c r="G3848">
        <v>202004</v>
      </c>
      <c r="H3848" t="s">
        <v>75</v>
      </c>
      <c r="I3848" t="s">
        <v>76</v>
      </c>
      <c r="J3848" t="s">
        <v>77</v>
      </c>
      <c r="K3848" t="s">
        <v>78</v>
      </c>
      <c r="L3848" t="s">
        <v>75</v>
      </c>
      <c r="M3848" t="s">
        <v>76</v>
      </c>
      <c r="N3848" t="s">
        <v>846</v>
      </c>
      <c r="O3848" t="s">
        <v>82</v>
      </c>
      <c r="P3848" t="str">
        <f>"2170714335                    "</f>
        <v xml:space="preserve">2170714335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6.87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 s="4">
        <v>39.58</v>
      </c>
      <c r="BM3848" s="4">
        <v>5.94</v>
      </c>
      <c r="BN3848" s="4">
        <v>45.52</v>
      </c>
      <c r="BO3848" s="4">
        <v>45.52</v>
      </c>
      <c r="BQ3848" t="s">
        <v>95</v>
      </c>
      <c r="BR3848" t="s">
        <v>84</v>
      </c>
      <c r="BS3848" s="3">
        <v>43767</v>
      </c>
      <c r="BT3848" s="5">
        <v>0.29375000000000001</v>
      </c>
      <c r="BU3848" t="s">
        <v>3437</v>
      </c>
      <c r="BV3848" t="s">
        <v>90</v>
      </c>
      <c r="BY3848">
        <v>1200</v>
      </c>
      <c r="CA3848" t="s">
        <v>848</v>
      </c>
      <c r="CC3848" t="s">
        <v>76</v>
      </c>
      <c r="CD3848">
        <v>1645</v>
      </c>
      <c r="CE3848" t="s">
        <v>96</v>
      </c>
      <c r="CF3848" s="3">
        <v>43768</v>
      </c>
      <c r="CI3848">
        <v>1</v>
      </c>
      <c r="CJ3848">
        <v>1</v>
      </c>
      <c r="CK3848">
        <v>22</v>
      </c>
      <c r="CL3848" t="s">
        <v>87</v>
      </c>
    </row>
    <row r="3849" spans="1:90">
      <c r="A3849" t="s">
        <v>72</v>
      </c>
      <c r="B3849" t="s">
        <v>73</v>
      </c>
      <c r="C3849" t="s">
        <v>74</v>
      </c>
      <c r="E3849" t="str">
        <f>"FES1162719805"</f>
        <v>FES1162719805</v>
      </c>
      <c r="F3849" s="3">
        <v>43766</v>
      </c>
      <c r="G3849">
        <v>202004</v>
      </c>
      <c r="H3849" t="s">
        <v>75</v>
      </c>
      <c r="I3849" t="s">
        <v>76</v>
      </c>
      <c r="J3849" t="s">
        <v>77</v>
      </c>
      <c r="K3849" t="s">
        <v>78</v>
      </c>
      <c r="L3849" t="s">
        <v>119</v>
      </c>
      <c r="M3849" t="s">
        <v>120</v>
      </c>
      <c r="N3849" t="s">
        <v>3449</v>
      </c>
      <c r="O3849" t="s">
        <v>82</v>
      </c>
      <c r="P3849" t="str">
        <f>"217071327                     "</f>
        <v xml:space="preserve">217071327 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8.7899999999999991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 s="4">
        <v>50.66</v>
      </c>
      <c r="BM3849" s="4">
        <v>7.6</v>
      </c>
      <c r="BN3849" s="4">
        <v>58.26</v>
      </c>
      <c r="BO3849" s="4">
        <v>58.26</v>
      </c>
      <c r="BQ3849" t="s">
        <v>83</v>
      </c>
      <c r="BR3849" t="s">
        <v>84</v>
      </c>
      <c r="BS3849" s="3">
        <v>43767</v>
      </c>
      <c r="BT3849" s="5">
        <v>0.33333333333333331</v>
      </c>
      <c r="BU3849" t="s">
        <v>346</v>
      </c>
      <c r="BV3849" t="s">
        <v>90</v>
      </c>
      <c r="BY3849">
        <v>1200</v>
      </c>
      <c r="CA3849" t="s">
        <v>3450</v>
      </c>
      <c r="CC3849" t="s">
        <v>120</v>
      </c>
      <c r="CD3849">
        <v>6001</v>
      </c>
      <c r="CE3849" t="s">
        <v>96</v>
      </c>
      <c r="CF3849" s="3">
        <v>43768</v>
      </c>
      <c r="CI3849">
        <v>1</v>
      </c>
      <c r="CJ3849">
        <v>1</v>
      </c>
      <c r="CK3849">
        <v>21</v>
      </c>
      <c r="CL3849" t="s">
        <v>87</v>
      </c>
    </row>
    <row r="3850" spans="1:90">
      <c r="A3850" t="s">
        <v>72</v>
      </c>
      <c r="B3850" t="s">
        <v>73</v>
      </c>
      <c r="C3850" t="s">
        <v>74</v>
      </c>
      <c r="E3850" t="str">
        <f>"FES1162719808"</f>
        <v>FES1162719808</v>
      </c>
      <c r="F3850" s="3">
        <v>43766</v>
      </c>
      <c r="G3850">
        <v>202004</v>
      </c>
      <c r="H3850" t="s">
        <v>75</v>
      </c>
      <c r="I3850" t="s">
        <v>76</v>
      </c>
      <c r="J3850" t="s">
        <v>77</v>
      </c>
      <c r="K3850" t="s">
        <v>78</v>
      </c>
      <c r="L3850" t="s">
        <v>92</v>
      </c>
      <c r="M3850" t="s">
        <v>93</v>
      </c>
      <c r="N3850" t="s">
        <v>212</v>
      </c>
      <c r="O3850" t="s">
        <v>82</v>
      </c>
      <c r="P3850" t="str">
        <f>"2170714332                    "</f>
        <v xml:space="preserve">2170714332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8.7899999999999991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 s="4">
        <v>50.66</v>
      </c>
      <c r="BM3850" s="4">
        <v>7.6</v>
      </c>
      <c r="BN3850" s="4">
        <v>58.26</v>
      </c>
      <c r="BO3850" s="4">
        <v>58.26</v>
      </c>
      <c r="BQ3850" t="s">
        <v>95</v>
      </c>
      <c r="BR3850" t="s">
        <v>84</v>
      </c>
      <c r="BS3850" s="3">
        <v>43767</v>
      </c>
      <c r="BT3850" s="5">
        <v>0.31388888888888888</v>
      </c>
      <c r="BU3850" t="s">
        <v>213</v>
      </c>
      <c r="BV3850" t="s">
        <v>90</v>
      </c>
      <c r="BY3850">
        <v>1200</v>
      </c>
      <c r="CA3850" t="s">
        <v>214</v>
      </c>
      <c r="CC3850" t="s">
        <v>93</v>
      </c>
      <c r="CD3850">
        <v>7405</v>
      </c>
      <c r="CE3850" t="s">
        <v>96</v>
      </c>
      <c r="CF3850" s="3">
        <v>43768</v>
      </c>
      <c r="CI3850">
        <v>1</v>
      </c>
      <c r="CJ3850">
        <v>1</v>
      </c>
      <c r="CK3850">
        <v>21</v>
      </c>
      <c r="CL3850" t="s">
        <v>87</v>
      </c>
    </row>
    <row r="3851" spans="1:90">
      <c r="A3851" t="s">
        <v>72</v>
      </c>
      <c r="B3851" t="s">
        <v>73</v>
      </c>
      <c r="C3851" t="s">
        <v>74</v>
      </c>
      <c r="E3851" t="str">
        <f>"FES1162719809"</f>
        <v>FES1162719809</v>
      </c>
      <c r="F3851" s="3">
        <v>43766</v>
      </c>
      <c r="G3851">
        <v>202004</v>
      </c>
      <c r="H3851" t="s">
        <v>75</v>
      </c>
      <c r="I3851" t="s">
        <v>76</v>
      </c>
      <c r="J3851" t="s">
        <v>77</v>
      </c>
      <c r="K3851" t="s">
        <v>78</v>
      </c>
      <c r="L3851" t="s">
        <v>75</v>
      </c>
      <c r="M3851" t="s">
        <v>76</v>
      </c>
      <c r="N3851" t="s">
        <v>874</v>
      </c>
      <c r="O3851" t="s">
        <v>82</v>
      </c>
      <c r="P3851" t="str">
        <f>"2170714333                    "</f>
        <v xml:space="preserve">2170714333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6.87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 s="4">
        <v>39.58</v>
      </c>
      <c r="BM3851" s="4">
        <v>5.94</v>
      </c>
      <c r="BN3851" s="4">
        <v>45.52</v>
      </c>
      <c r="BO3851" s="4">
        <v>45.52</v>
      </c>
      <c r="BQ3851" t="s">
        <v>83</v>
      </c>
      <c r="BR3851" t="s">
        <v>84</v>
      </c>
      <c r="BS3851" s="3">
        <v>43767</v>
      </c>
      <c r="BT3851" s="5">
        <v>0.41805555555555557</v>
      </c>
      <c r="BU3851" t="s">
        <v>1243</v>
      </c>
      <c r="BV3851" t="s">
        <v>90</v>
      </c>
      <c r="BY3851">
        <v>1200</v>
      </c>
      <c r="CA3851" t="s">
        <v>247</v>
      </c>
      <c r="CC3851" t="s">
        <v>76</v>
      </c>
      <c r="CD3851">
        <v>1600</v>
      </c>
      <c r="CE3851" t="s">
        <v>96</v>
      </c>
      <c r="CF3851" s="3">
        <v>43769</v>
      </c>
      <c r="CI3851">
        <v>1</v>
      </c>
      <c r="CJ3851">
        <v>1</v>
      </c>
      <c r="CK3851">
        <v>22</v>
      </c>
      <c r="CL3851" t="s">
        <v>87</v>
      </c>
    </row>
    <row r="3852" spans="1:90">
      <c r="A3852" t="s">
        <v>72</v>
      </c>
      <c r="B3852" t="s">
        <v>73</v>
      </c>
      <c r="C3852" t="s">
        <v>74</v>
      </c>
      <c r="E3852" t="str">
        <f>"FES1162719812"</f>
        <v>FES1162719812</v>
      </c>
      <c r="F3852" s="3">
        <v>43766</v>
      </c>
      <c r="G3852">
        <v>202004</v>
      </c>
      <c r="H3852" t="s">
        <v>75</v>
      </c>
      <c r="I3852" t="s">
        <v>76</v>
      </c>
      <c r="J3852" t="s">
        <v>77</v>
      </c>
      <c r="K3852" t="s">
        <v>78</v>
      </c>
      <c r="L3852" t="s">
        <v>75</v>
      </c>
      <c r="M3852" t="s">
        <v>76</v>
      </c>
      <c r="N3852" t="s">
        <v>846</v>
      </c>
      <c r="O3852" t="s">
        <v>82</v>
      </c>
      <c r="P3852" t="str">
        <f>"2170714336                    "</f>
        <v xml:space="preserve">2170714336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6.87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 s="4">
        <v>39.58</v>
      </c>
      <c r="BM3852" s="4">
        <v>5.94</v>
      </c>
      <c r="BN3852" s="4">
        <v>45.52</v>
      </c>
      <c r="BO3852" s="4">
        <v>45.52</v>
      </c>
      <c r="BQ3852" t="s">
        <v>95</v>
      </c>
      <c r="BR3852" t="s">
        <v>84</v>
      </c>
      <c r="BS3852" s="3">
        <v>43767</v>
      </c>
      <c r="BT3852" s="5">
        <v>0.29305555555555557</v>
      </c>
      <c r="BU3852" t="s">
        <v>3437</v>
      </c>
      <c r="BV3852" t="s">
        <v>90</v>
      </c>
      <c r="BY3852">
        <v>1200</v>
      </c>
      <c r="CA3852" t="s">
        <v>848</v>
      </c>
      <c r="CC3852" t="s">
        <v>76</v>
      </c>
      <c r="CD3852">
        <v>1645</v>
      </c>
      <c r="CE3852" t="s">
        <v>96</v>
      </c>
      <c r="CF3852" s="3">
        <v>43768</v>
      </c>
      <c r="CI3852">
        <v>1</v>
      </c>
      <c r="CJ3852">
        <v>1</v>
      </c>
      <c r="CK3852">
        <v>22</v>
      </c>
      <c r="CL3852" t="s">
        <v>87</v>
      </c>
    </row>
    <row r="3853" spans="1:90">
      <c r="A3853" t="s">
        <v>72</v>
      </c>
      <c r="B3853" t="s">
        <v>73</v>
      </c>
      <c r="C3853" t="s">
        <v>74</v>
      </c>
      <c r="E3853" t="str">
        <f>"FES1162719803"</f>
        <v>FES1162719803</v>
      </c>
      <c r="F3853" s="3">
        <v>43766</v>
      </c>
      <c r="G3853">
        <v>202004</v>
      </c>
      <c r="H3853" t="s">
        <v>75</v>
      </c>
      <c r="I3853" t="s">
        <v>76</v>
      </c>
      <c r="J3853" t="s">
        <v>77</v>
      </c>
      <c r="K3853" t="s">
        <v>78</v>
      </c>
      <c r="L3853" t="s">
        <v>75</v>
      </c>
      <c r="M3853" t="s">
        <v>76</v>
      </c>
      <c r="N3853" t="s">
        <v>3488</v>
      </c>
      <c r="O3853" t="s">
        <v>82</v>
      </c>
      <c r="P3853" t="str">
        <f>"2170713997                    "</f>
        <v xml:space="preserve">2170713997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11.81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4.8</v>
      </c>
      <c r="BJ3853">
        <v>3</v>
      </c>
      <c r="BK3853">
        <v>5</v>
      </c>
      <c r="BL3853" s="4">
        <v>68.040000000000006</v>
      </c>
      <c r="BM3853" s="4">
        <v>10.210000000000001</v>
      </c>
      <c r="BN3853" s="4">
        <v>78.25</v>
      </c>
      <c r="BO3853" s="4">
        <v>78.25</v>
      </c>
      <c r="BQ3853" t="s">
        <v>95</v>
      </c>
      <c r="BR3853" t="s">
        <v>84</v>
      </c>
      <c r="BS3853" s="3">
        <v>43767</v>
      </c>
      <c r="BT3853" s="5">
        <v>0.31944444444444448</v>
      </c>
      <c r="BU3853" t="s">
        <v>3489</v>
      </c>
      <c r="BV3853" t="s">
        <v>90</v>
      </c>
      <c r="BY3853">
        <v>15108.63</v>
      </c>
      <c r="CA3853" t="s">
        <v>133</v>
      </c>
      <c r="CC3853" t="s">
        <v>76</v>
      </c>
      <c r="CD3853">
        <v>1614</v>
      </c>
      <c r="CE3853" t="s">
        <v>86</v>
      </c>
      <c r="CF3853" s="3">
        <v>43768</v>
      </c>
      <c r="CI3853">
        <v>1</v>
      </c>
      <c r="CJ3853">
        <v>1</v>
      </c>
      <c r="CK3853">
        <v>22</v>
      </c>
      <c r="CL3853" t="s">
        <v>87</v>
      </c>
    </row>
    <row r="3854" spans="1:90">
      <c r="A3854" t="s">
        <v>72</v>
      </c>
      <c r="B3854" t="s">
        <v>73</v>
      </c>
      <c r="C3854" t="s">
        <v>74</v>
      </c>
      <c r="E3854" t="str">
        <f>"FES1162719804"</f>
        <v>FES1162719804</v>
      </c>
      <c r="F3854" s="3">
        <v>43766</v>
      </c>
      <c r="G3854">
        <v>202004</v>
      </c>
      <c r="H3854" t="s">
        <v>75</v>
      </c>
      <c r="I3854" t="s">
        <v>76</v>
      </c>
      <c r="J3854" t="s">
        <v>77</v>
      </c>
      <c r="K3854" t="s">
        <v>78</v>
      </c>
      <c r="L3854" t="s">
        <v>506</v>
      </c>
      <c r="M3854" t="s">
        <v>507</v>
      </c>
      <c r="N3854" t="s">
        <v>628</v>
      </c>
      <c r="O3854" t="s">
        <v>82</v>
      </c>
      <c r="P3854" t="str">
        <f>"2170714326                    "</f>
        <v xml:space="preserve">2170714326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12.36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0.8</v>
      </c>
      <c r="BJ3854">
        <v>0.7</v>
      </c>
      <c r="BK3854">
        <v>1</v>
      </c>
      <c r="BL3854" s="4">
        <v>71.239999999999995</v>
      </c>
      <c r="BM3854" s="4">
        <v>10.69</v>
      </c>
      <c r="BN3854" s="4">
        <v>81.93</v>
      </c>
      <c r="BO3854" s="4">
        <v>81.93</v>
      </c>
      <c r="BQ3854" t="s">
        <v>95</v>
      </c>
      <c r="BR3854" t="s">
        <v>84</v>
      </c>
      <c r="BS3854" s="3">
        <v>43767</v>
      </c>
      <c r="BT3854" s="5">
        <v>0.33333333333333331</v>
      </c>
      <c r="BU3854" t="s">
        <v>2720</v>
      </c>
      <c r="BV3854" t="s">
        <v>90</v>
      </c>
      <c r="BY3854">
        <v>3347.99</v>
      </c>
      <c r="CC3854" t="s">
        <v>507</v>
      </c>
      <c r="CD3854">
        <v>1739</v>
      </c>
      <c r="CE3854" t="s">
        <v>86</v>
      </c>
      <c r="CF3854" s="3">
        <v>43768</v>
      </c>
      <c r="CI3854">
        <v>1</v>
      </c>
      <c r="CJ3854">
        <v>1</v>
      </c>
      <c r="CK3854">
        <v>24</v>
      </c>
      <c r="CL3854" t="s">
        <v>87</v>
      </c>
    </row>
    <row r="3855" spans="1:90">
      <c r="A3855" t="s">
        <v>72</v>
      </c>
      <c r="B3855" t="s">
        <v>73</v>
      </c>
      <c r="C3855" t="s">
        <v>74</v>
      </c>
      <c r="E3855" t="str">
        <f>"FES1162719631"</f>
        <v>FES1162719631</v>
      </c>
      <c r="F3855" s="3">
        <v>43766</v>
      </c>
      <c r="G3855">
        <v>202004</v>
      </c>
      <c r="H3855" t="s">
        <v>75</v>
      </c>
      <c r="I3855" t="s">
        <v>76</v>
      </c>
      <c r="J3855" t="s">
        <v>77</v>
      </c>
      <c r="K3855" t="s">
        <v>78</v>
      </c>
      <c r="L3855" t="s">
        <v>175</v>
      </c>
      <c r="M3855" t="s">
        <v>176</v>
      </c>
      <c r="N3855" t="s">
        <v>177</v>
      </c>
      <c r="O3855" t="s">
        <v>82</v>
      </c>
      <c r="P3855" t="str">
        <f>"2170713421                    "</f>
        <v xml:space="preserve">2170713421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8.7899999999999991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 s="4">
        <v>50.66</v>
      </c>
      <c r="BM3855" s="4">
        <v>7.6</v>
      </c>
      <c r="BN3855" s="4">
        <v>58.26</v>
      </c>
      <c r="BO3855" s="4">
        <v>58.26</v>
      </c>
      <c r="BQ3855" t="s">
        <v>83</v>
      </c>
      <c r="BR3855" t="s">
        <v>84</v>
      </c>
      <c r="BS3855" s="3">
        <v>43767</v>
      </c>
      <c r="BT3855" s="5">
        <v>0.35138888888888892</v>
      </c>
      <c r="BU3855" t="s">
        <v>178</v>
      </c>
      <c r="BV3855" t="s">
        <v>90</v>
      </c>
      <c r="BY3855">
        <v>1200</v>
      </c>
      <c r="CA3855" t="s">
        <v>128</v>
      </c>
      <c r="CC3855" t="s">
        <v>176</v>
      </c>
      <c r="CD3855">
        <v>4052</v>
      </c>
      <c r="CE3855" t="s">
        <v>96</v>
      </c>
      <c r="CF3855" s="3">
        <v>43768</v>
      </c>
      <c r="CI3855">
        <v>1</v>
      </c>
      <c r="CJ3855">
        <v>1</v>
      </c>
      <c r="CK3855">
        <v>21</v>
      </c>
      <c r="CL3855" t="s">
        <v>87</v>
      </c>
    </row>
    <row r="3856" spans="1:90">
      <c r="A3856" t="s">
        <v>72</v>
      </c>
      <c r="B3856" t="s">
        <v>73</v>
      </c>
      <c r="C3856" t="s">
        <v>74</v>
      </c>
      <c r="E3856" t="str">
        <f>"FES1162719633"</f>
        <v>FES1162719633</v>
      </c>
      <c r="F3856" s="3">
        <v>43766</v>
      </c>
      <c r="G3856">
        <v>202004</v>
      </c>
      <c r="H3856" t="s">
        <v>75</v>
      </c>
      <c r="I3856" t="s">
        <v>76</v>
      </c>
      <c r="J3856" t="s">
        <v>77</v>
      </c>
      <c r="K3856" t="s">
        <v>78</v>
      </c>
      <c r="L3856" t="s">
        <v>842</v>
      </c>
      <c r="M3856" t="s">
        <v>843</v>
      </c>
      <c r="N3856" t="s">
        <v>3490</v>
      </c>
      <c r="O3856" t="s">
        <v>82</v>
      </c>
      <c r="P3856" t="str">
        <f>"2170713615                    "</f>
        <v xml:space="preserve">2170713615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8.7899999999999991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 s="4">
        <v>50.66</v>
      </c>
      <c r="BM3856" s="4">
        <v>7.6</v>
      </c>
      <c r="BN3856" s="4">
        <v>58.26</v>
      </c>
      <c r="BO3856" s="4">
        <v>58.26</v>
      </c>
      <c r="BQ3856" t="s">
        <v>3491</v>
      </c>
      <c r="BR3856" t="s">
        <v>84</v>
      </c>
      <c r="BS3856" s="3">
        <v>43767</v>
      </c>
      <c r="BT3856" s="5">
        <v>0.32430555555555557</v>
      </c>
      <c r="BU3856" t="s">
        <v>1144</v>
      </c>
      <c r="BV3856" t="s">
        <v>90</v>
      </c>
      <c r="BY3856">
        <v>1200</v>
      </c>
      <c r="CA3856" t="s">
        <v>128</v>
      </c>
      <c r="CC3856" t="s">
        <v>843</v>
      </c>
      <c r="CD3856">
        <v>4300</v>
      </c>
      <c r="CE3856" t="s">
        <v>96</v>
      </c>
      <c r="CF3856" s="3">
        <v>43768</v>
      </c>
      <c r="CI3856">
        <v>1</v>
      </c>
      <c r="CJ3856">
        <v>1</v>
      </c>
      <c r="CK3856">
        <v>21</v>
      </c>
      <c r="CL3856" t="s">
        <v>87</v>
      </c>
    </row>
    <row r="3857" spans="1:90">
      <c r="A3857" t="s">
        <v>72</v>
      </c>
      <c r="B3857" t="s">
        <v>73</v>
      </c>
      <c r="C3857" t="s">
        <v>74</v>
      </c>
      <c r="E3857" t="str">
        <f>"FES1162719628"</f>
        <v>FES1162719628</v>
      </c>
      <c r="F3857" s="3">
        <v>43766</v>
      </c>
      <c r="G3857">
        <v>202004</v>
      </c>
      <c r="H3857" t="s">
        <v>75</v>
      </c>
      <c r="I3857" t="s">
        <v>76</v>
      </c>
      <c r="J3857" t="s">
        <v>77</v>
      </c>
      <c r="K3857" t="s">
        <v>78</v>
      </c>
      <c r="L3857" t="s">
        <v>215</v>
      </c>
      <c r="M3857" t="s">
        <v>216</v>
      </c>
      <c r="N3857" t="s">
        <v>384</v>
      </c>
      <c r="O3857" t="s">
        <v>82</v>
      </c>
      <c r="P3857" t="str">
        <f>"217071215                     "</f>
        <v xml:space="preserve">217071215 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8.7899999999999991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 s="4">
        <v>50.66</v>
      </c>
      <c r="BM3857" s="4">
        <v>7.6</v>
      </c>
      <c r="BN3857" s="4">
        <v>58.26</v>
      </c>
      <c r="BO3857" s="4">
        <v>58.26</v>
      </c>
      <c r="BQ3857" t="s">
        <v>95</v>
      </c>
      <c r="BR3857" t="s">
        <v>84</v>
      </c>
      <c r="BS3857" s="3">
        <v>43767</v>
      </c>
      <c r="BT3857" s="5">
        <v>0.4375</v>
      </c>
      <c r="BU3857" t="s">
        <v>803</v>
      </c>
      <c r="BV3857" t="s">
        <v>90</v>
      </c>
      <c r="BY3857">
        <v>1200</v>
      </c>
      <c r="CA3857" t="s">
        <v>2017</v>
      </c>
      <c r="CC3857" t="s">
        <v>216</v>
      </c>
      <c r="CD3857">
        <v>3201</v>
      </c>
      <c r="CE3857" t="s">
        <v>96</v>
      </c>
      <c r="CF3857" s="3">
        <v>43768</v>
      </c>
      <c r="CI3857">
        <v>1</v>
      </c>
      <c r="CJ3857">
        <v>1</v>
      </c>
      <c r="CK3857">
        <v>21</v>
      </c>
      <c r="CL3857" t="s">
        <v>87</v>
      </c>
    </row>
    <row r="3858" spans="1:90">
      <c r="A3858" t="s">
        <v>72</v>
      </c>
      <c r="B3858" t="s">
        <v>73</v>
      </c>
      <c r="C3858" t="s">
        <v>74</v>
      </c>
      <c r="E3858" t="str">
        <f>"FES1162719650"</f>
        <v>FES1162719650</v>
      </c>
      <c r="F3858" s="3">
        <v>43766</v>
      </c>
      <c r="G3858">
        <v>202004</v>
      </c>
      <c r="H3858" t="s">
        <v>75</v>
      </c>
      <c r="I3858" t="s">
        <v>76</v>
      </c>
      <c r="J3858" t="s">
        <v>77</v>
      </c>
      <c r="K3858" t="s">
        <v>78</v>
      </c>
      <c r="L3858" t="s">
        <v>98</v>
      </c>
      <c r="M3858" t="s">
        <v>99</v>
      </c>
      <c r="N3858" t="s">
        <v>3492</v>
      </c>
      <c r="O3858" t="s">
        <v>82</v>
      </c>
      <c r="P3858" t="str">
        <f>"21707140908                   "</f>
        <v xml:space="preserve">21707140908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8.7899999999999991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 s="4">
        <v>50.66</v>
      </c>
      <c r="BM3858" s="4">
        <v>7.6</v>
      </c>
      <c r="BN3858" s="4">
        <v>58.26</v>
      </c>
      <c r="BO3858" s="4">
        <v>58.26</v>
      </c>
      <c r="BQ3858" t="s">
        <v>192</v>
      </c>
      <c r="BR3858" t="s">
        <v>84</v>
      </c>
      <c r="BS3858" s="3">
        <v>43767</v>
      </c>
      <c r="BT3858" s="5">
        <v>0.31180555555555556</v>
      </c>
      <c r="BU3858" t="s">
        <v>3493</v>
      </c>
      <c r="BV3858" t="s">
        <v>90</v>
      </c>
      <c r="BY3858">
        <v>1200</v>
      </c>
      <c r="CA3858" t="s">
        <v>453</v>
      </c>
      <c r="CC3858" t="s">
        <v>99</v>
      </c>
      <c r="CD3858">
        <v>3610</v>
      </c>
      <c r="CE3858" t="s">
        <v>96</v>
      </c>
      <c r="CF3858" s="3">
        <v>43768</v>
      </c>
      <c r="CI3858">
        <v>1</v>
      </c>
      <c r="CJ3858">
        <v>1</v>
      </c>
      <c r="CK3858">
        <v>21</v>
      </c>
      <c r="CL3858" t="s">
        <v>87</v>
      </c>
    </row>
    <row r="3859" spans="1:90">
      <c r="A3859" t="s">
        <v>72</v>
      </c>
      <c r="B3859" t="s">
        <v>73</v>
      </c>
      <c r="C3859" t="s">
        <v>74</v>
      </c>
      <c r="E3859" t="str">
        <f>"FES1162719595"</f>
        <v>FES1162719595</v>
      </c>
      <c r="F3859" s="3">
        <v>43766</v>
      </c>
      <c r="G3859">
        <v>202004</v>
      </c>
      <c r="H3859" t="s">
        <v>75</v>
      </c>
      <c r="I3859" t="s">
        <v>76</v>
      </c>
      <c r="J3859" t="s">
        <v>77</v>
      </c>
      <c r="K3859" t="s">
        <v>78</v>
      </c>
      <c r="L3859" t="s">
        <v>255</v>
      </c>
      <c r="M3859" t="s">
        <v>256</v>
      </c>
      <c r="N3859" t="s">
        <v>1048</v>
      </c>
      <c r="O3859" t="s">
        <v>82</v>
      </c>
      <c r="P3859" t="str">
        <f>"217072019                     "</f>
        <v xml:space="preserve">217072019 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8.7899999999999991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 s="4">
        <v>50.66</v>
      </c>
      <c r="BM3859" s="4">
        <v>7.6</v>
      </c>
      <c r="BN3859" s="4">
        <v>58.26</v>
      </c>
      <c r="BO3859" s="4">
        <v>58.26</v>
      </c>
      <c r="BQ3859" t="s">
        <v>95</v>
      </c>
      <c r="BR3859" t="s">
        <v>84</v>
      </c>
      <c r="BS3859" s="3">
        <v>43767</v>
      </c>
      <c r="BT3859" s="5">
        <v>0.48402777777777778</v>
      </c>
      <c r="BU3859" t="s">
        <v>2135</v>
      </c>
      <c r="BV3859" t="s">
        <v>90</v>
      </c>
      <c r="BY3859">
        <v>1200</v>
      </c>
      <c r="CA3859" t="s">
        <v>260</v>
      </c>
      <c r="CC3859" t="s">
        <v>256</v>
      </c>
      <c r="CD3859">
        <v>3290</v>
      </c>
      <c r="CE3859" t="s">
        <v>96</v>
      </c>
      <c r="CF3859" s="3">
        <v>43768</v>
      </c>
      <c r="CI3859">
        <v>1</v>
      </c>
      <c r="CJ3859">
        <v>1</v>
      </c>
      <c r="CK3859">
        <v>21</v>
      </c>
      <c r="CL3859" t="s">
        <v>87</v>
      </c>
    </row>
    <row r="3860" spans="1:90">
      <c r="A3860" t="s">
        <v>72</v>
      </c>
      <c r="B3860" t="s">
        <v>73</v>
      </c>
      <c r="C3860" t="s">
        <v>74</v>
      </c>
      <c r="E3860" t="str">
        <f>"FES1162719560"</f>
        <v>FES1162719560</v>
      </c>
      <c r="F3860" s="3">
        <v>43766</v>
      </c>
      <c r="G3860">
        <v>202004</v>
      </c>
      <c r="H3860" t="s">
        <v>75</v>
      </c>
      <c r="I3860" t="s">
        <v>76</v>
      </c>
      <c r="J3860" t="s">
        <v>77</v>
      </c>
      <c r="K3860" t="s">
        <v>78</v>
      </c>
      <c r="L3860" t="s">
        <v>175</v>
      </c>
      <c r="M3860" t="s">
        <v>176</v>
      </c>
      <c r="N3860" t="s">
        <v>1543</v>
      </c>
      <c r="O3860" t="s">
        <v>82</v>
      </c>
      <c r="P3860" t="str">
        <f>"2170718807                    "</f>
        <v xml:space="preserve">2170718807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8.7899999999999991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 s="4">
        <v>50.66</v>
      </c>
      <c r="BM3860" s="4">
        <v>7.6</v>
      </c>
      <c r="BN3860" s="4">
        <v>58.26</v>
      </c>
      <c r="BO3860" s="4">
        <v>58.26</v>
      </c>
      <c r="BQ3860" t="s">
        <v>83</v>
      </c>
      <c r="BR3860" t="s">
        <v>84</v>
      </c>
      <c r="BS3860" s="3">
        <v>43767</v>
      </c>
      <c r="BT3860" s="5">
        <v>0.32430555555555557</v>
      </c>
      <c r="BU3860" t="s">
        <v>2542</v>
      </c>
      <c r="BV3860" t="s">
        <v>90</v>
      </c>
      <c r="BY3860">
        <v>1200</v>
      </c>
      <c r="CA3860" t="s">
        <v>103</v>
      </c>
      <c r="CC3860" t="s">
        <v>176</v>
      </c>
      <c r="CD3860">
        <v>4001</v>
      </c>
      <c r="CE3860" t="s">
        <v>96</v>
      </c>
      <c r="CF3860" s="3">
        <v>43768</v>
      </c>
      <c r="CI3860">
        <v>1</v>
      </c>
      <c r="CJ3860">
        <v>1</v>
      </c>
      <c r="CK3860">
        <v>21</v>
      </c>
      <c r="CL3860" t="s">
        <v>87</v>
      </c>
    </row>
    <row r="3861" spans="1:90">
      <c r="A3861" t="s">
        <v>72</v>
      </c>
      <c r="B3861" t="s">
        <v>73</v>
      </c>
      <c r="C3861" t="s">
        <v>74</v>
      </c>
      <c r="E3861" t="str">
        <f>"FES1162719599"</f>
        <v>FES1162719599</v>
      </c>
      <c r="F3861" s="3">
        <v>43766</v>
      </c>
      <c r="G3861">
        <v>202004</v>
      </c>
      <c r="H3861" t="s">
        <v>75</v>
      </c>
      <c r="I3861" t="s">
        <v>76</v>
      </c>
      <c r="J3861" t="s">
        <v>77</v>
      </c>
      <c r="K3861" t="s">
        <v>78</v>
      </c>
      <c r="L3861" t="s">
        <v>175</v>
      </c>
      <c r="M3861" t="s">
        <v>176</v>
      </c>
      <c r="N3861" t="s">
        <v>1323</v>
      </c>
      <c r="O3861" t="s">
        <v>82</v>
      </c>
      <c r="P3861" t="str">
        <f>"2170712051                    "</f>
        <v xml:space="preserve">2170712051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8.7899999999999991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 s="4">
        <v>50.66</v>
      </c>
      <c r="BM3861" s="4">
        <v>7.6</v>
      </c>
      <c r="BN3861" s="4">
        <v>58.26</v>
      </c>
      <c r="BO3861" s="4">
        <v>58.26</v>
      </c>
      <c r="BR3861" t="s">
        <v>84</v>
      </c>
      <c r="BS3861" s="3">
        <v>43767</v>
      </c>
      <c r="BT3861" s="5">
        <v>0.7284722222222223</v>
      </c>
      <c r="BU3861" t="s">
        <v>3494</v>
      </c>
      <c r="BV3861" t="s">
        <v>87</v>
      </c>
      <c r="BW3861" t="s">
        <v>903</v>
      </c>
      <c r="BX3861" t="s">
        <v>904</v>
      </c>
      <c r="BY3861">
        <v>1200</v>
      </c>
      <c r="CA3861" t="s">
        <v>1160</v>
      </c>
      <c r="CC3861" t="s">
        <v>176</v>
      </c>
      <c r="CD3861">
        <v>4051</v>
      </c>
      <c r="CE3861" t="s">
        <v>96</v>
      </c>
      <c r="CF3861" s="3">
        <v>43768</v>
      </c>
      <c r="CI3861">
        <v>1</v>
      </c>
      <c r="CJ3861">
        <v>1</v>
      </c>
      <c r="CK3861">
        <v>21</v>
      </c>
      <c r="CL3861" t="s">
        <v>87</v>
      </c>
    </row>
    <row r="3862" spans="1:90">
      <c r="A3862" t="s">
        <v>72</v>
      </c>
      <c r="B3862" t="s">
        <v>73</v>
      </c>
      <c r="C3862" t="s">
        <v>74</v>
      </c>
      <c r="E3862" t="str">
        <f>"FES1162719673"</f>
        <v>FES1162719673</v>
      </c>
      <c r="F3862" s="3">
        <v>43766</v>
      </c>
      <c r="G3862">
        <v>202004</v>
      </c>
      <c r="H3862" t="s">
        <v>75</v>
      </c>
      <c r="I3862" t="s">
        <v>76</v>
      </c>
      <c r="J3862" t="s">
        <v>77</v>
      </c>
      <c r="K3862" t="s">
        <v>78</v>
      </c>
      <c r="L3862" t="s">
        <v>114</v>
      </c>
      <c r="M3862" t="s">
        <v>115</v>
      </c>
      <c r="N3862" t="s">
        <v>3012</v>
      </c>
      <c r="O3862" t="s">
        <v>82</v>
      </c>
      <c r="P3862" t="str">
        <f>"2170714163                    "</f>
        <v xml:space="preserve">2170714163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8.7899999999999991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 s="4">
        <v>50.66</v>
      </c>
      <c r="BM3862" s="4">
        <v>7.6</v>
      </c>
      <c r="BN3862" s="4">
        <v>58.26</v>
      </c>
      <c r="BO3862" s="4">
        <v>58.26</v>
      </c>
      <c r="BQ3862" t="s">
        <v>95</v>
      </c>
      <c r="BR3862" t="s">
        <v>84</v>
      </c>
      <c r="BS3862" s="3">
        <v>43767</v>
      </c>
      <c r="BT3862" s="5">
        <v>0.42708333333333331</v>
      </c>
      <c r="BU3862" t="s">
        <v>3495</v>
      </c>
      <c r="BV3862" t="s">
        <v>90</v>
      </c>
      <c r="BY3862">
        <v>1200</v>
      </c>
      <c r="CA3862" t="s">
        <v>514</v>
      </c>
      <c r="CC3862" t="s">
        <v>115</v>
      </c>
      <c r="CD3862">
        <v>200</v>
      </c>
      <c r="CE3862" t="s">
        <v>96</v>
      </c>
      <c r="CF3862" s="3">
        <v>43768</v>
      </c>
      <c r="CI3862">
        <v>1</v>
      </c>
      <c r="CJ3862">
        <v>1</v>
      </c>
      <c r="CK3862">
        <v>21</v>
      </c>
      <c r="CL3862" t="s">
        <v>87</v>
      </c>
    </row>
    <row r="3863" spans="1:90">
      <c r="A3863" t="s">
        <v>72</v>
      </c>
      <c r="B3863" t="s">
        <v>73</v>
      </c>
      <c r="C3863" t="s">
        <v>74</v>
      </c>
      <c r="E3863" t="str">
        <f>"FES1162719729"</f>
        <v>FES1162719729</v>
      </c>
      <c r="F3863" s="3">
        <v>43766</v>
      </c>
      <c r="G3863">
        <v>202004</v>
      </c>
      <c r="H3863" t="s">
        <v>75</v>
      </c>
      <c r="I3863" t="s">
        <v>76</v>
      </c>
      <c r="J3863" t="s">
        <v>77</v>
      </c>
      <c r="K3863" t="s">
        <v>78</v>
      </c>
      <c r="L3863" t="s">
        <v>75</v>
      </c>
      <c r="M3863" t="s">
        <v>76</v>
      </c>
      <c r="N3863" t="s">
        <v>846</v>
      </c>
      <c r="O3863" t="s">
        <v>82</v>
      </c>
      <c r="P3863" t="str">
        <f>"2170714123                    "</f>
        <v xml:space="preserve">2170714123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6.87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 s="4">
        <v>39.58</v>
      </c>
      <c r="BM3863" s="4">
        <v>5.94</v>
      </c>
      <c r="BN3863" s="4">
        <v>45.52</v>
      </c>
      <c r="BO3863" s="4">
        <v>45.52</v>
      </c>
      <c r="BQ3863" t="s">
        <v>95</v>
      </c>
      <c r="BR3863" t="s">
        <v>84</v>
      </c>
      <c r="BS3863" s="3">
        <v>43768</v>
      </c>
      <c r="BT3863" s="5">
        <v>0.3430555555555555</v>
      </c>
      <c r="BU3863" t="s">
        <v>1089</v>
      </c>
      <c r="BV3863" t="s">
        <v>87</v>
      </c>
      <c r="BW3863" t="s">
        <v>232</v>
      </c>
      <c r="BX3863" t="s">
        <v>240</v>
      </c>
      <c r="BY3863">
        <v>1200</v>
      </c>
      <c r="CA3863" t="s">
        <v>1090</v>
      </c>
      <c r="CC3863" t="s">
        <v>76</v>
      </c>
      <c r="CD3863">
        <v>1645</v>
      </c>
      <c r="CE3863" t="s">
        <v>96</v>
      </c>
      <c r="CF3863" s="3">
        <v>43769</v>
      </c>
      <c r="CI3863">
        <v>1</v>
      </c>
      <c r="CJ3863">
        <v>2</v>
      </c>
      <c r="CK3863">
        <v>22</v>
      </c>
      <c r="CL3863" t="s">
        <v>87</v>
      </c>
    </row>
    <row r="3864" spans="1:90">
      <c r="A3864" t="s">
        <v>72</v>
      </c>
      <c r="B3864" t="s">
        <v>73</v>
      </c>
      <c r="C3864" t="s">
        <v>74</v>
      </c>
      <c r="E3864" t="str">
        <f>"FES1162719687"</f>
        <v>FES1162719687</v>
      </c>
      <c r="F3864" s="3">
        <v>43766</v>
      </c>
      <c r="G3864">
        <v>202004</v>
      </c>
      <c r="H3864" t="s">
        <v>75</v>
      </c>
      <c r="I3864" t="s">
        <v>76</v>
      </c>
      <c r="J3864" t="s">
        <v>77</v>
      </c>
      <c r="K3864" t="s">
        <v>78</v>
      </c>
      <c r="L3864" t="s">
        <v>114</v>
      </c>
      <c r="M3864" t="s">
        <v>115</v>
      </c>
      <c r="N3864" t="s">
        <v>3012</v>
      </c>
      <c r="O3864" t="s">
        <v>82</v>
      </c>
      <c r="P3864" t="str">
        <f>"2170874179                    "</f>
        <v xml:space="preserve">2170874179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8.7899999999999991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 s="4">
        <v>50.66</v>
      </c>
      <c r="BM3864" s="4">
        <v>7.6</v>
      </c>
      <c r="BN3864" s="4">
        <v>58.26</v>
      </c>
      <c r="BO3864" s="4">
        <v>58.26</v>
      </c>
      <c r="BQ3864" t="s">
        <v>95</v>
      </c>
      <c r="BR3864" t="s">
        <v>84</v>
      </c>
      <c r="BS3864" s="3">
        <v>43767</v>
      </c>
      <c r="BT3864" s="5">
        <v>0.42708333333333331</v>
      </c>
      <c r="BU3864" t="s">
        <v>2455</v>
      </c>
      <c r="BV3864" t="s">
        <v>90</v>
      </c>
      <c r="BY3864">
        <v>1200</v>
      </c>
      <c r="CA3864" t="s">
        <v>514</v>
      </c>
      <c r="CC3864" t="s">
        <v>115</v>
      </c>
      <c r="CD3864">
        <v>200</v>
      </c>
      <c r="CE3864" t="s">
        <v>96</v>
      </c>
      <c r="CF3864" s="3">
        <v>43768</v>
      </c>
      <c r="CI3864">
        <v>1</v>
      </c>
      <c r="CJ3864">
        <v>1</v>
      </c>
      <c r="CK3864">
        <v>21</v>
      </c>
      <c r="CL3864" t="s">
        <v>87</v>
      </c>
    </row>
    <row r="3865" spans="1:90">
      <c r="A3865" t="s">
        <v>72</v>
      </c>
      <c r="B3865" t="s">
        <v>73</v>
      </c>
      <c r="C3865" t="s">
        <v>74</v>
      </c>
      <c r="E3865" t="str">
        <f>"FES1162719726"</f>
        <v>FES1162719726</v>
      </c>
      <c r="F3865" s="3">
        <v>43766</v>
      </c>
      <c r="G3865">
        <v>202004</v>
      </c>
      <c r="H3865" t="s">
        <v>75</v>
      </c>
      <c r="I3865" t="s">
        <v>76</v>
      </c>
      <c r="J3865" t="s">
        <v>77</v>
      </c>
      <c r="K3865" t="s">
        <v>78</v>
      </c>
      <c r="L3865" t="s">
        <v>185</v>
      </c>
      <c r="M3865" t="s">
        <v>186</v>
      </c>
      <c r="N3865" t="s">
        <v>761</v>
      </c>
      <c r="O3865" t="s">
        <v>82</v>
      </c>
      <c r="P3865" t="str">
        <f>"2170714188                    "</f>
        <v xml:space="preserve">2170714188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6.87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 s="4">
        <v>39.58</v>
      </c>
      <c r="BM3865" s="4">
        <v>5.94</v>
      </c>
      <c r="BN3865" s="4">
        <v>45.52</v>
      </c>
      <c r="BO3865" s="4">
        <v>45.52</v>
      </c>
      <c r="BQ3865" t="s">
        <v>762</v>
      </c>
      <c r="BR3865" t="s">
        <v>84</v>
      </c>
      <c r="BS3865" s="3">
        <v>43767</v>
      </c>
      <c r="BT3865" s="5">
        <v>0.375</v>
      </c>
      <c r="BU3865" t="s">
        <v>3496</v>
      </c>
      <c r="BV3865" t="s">
        <v>90</v>
      </c>
      <c r="BY3865">
        <v>1200</v>
      </c>
      <c r="CC3865" t="s">
        <v>186</v>
      </c>
      <c r="CD3865">
        <v>1422</v>
      </c>
      <c r="CE3865" t="s">
        <v>96</v>
      </c>
      <c r="CF3865" s="3">
        <v>43768</v>
      </c>
      <c r="CI3865">
        <v>1</v>
      </c>
      <c r="CJ3865">
        <v>1</v>
      </c>
      <c r="CK3865">
        <v>22</v>
      </c>
      <c r="CL3865" t="s">
        <v>87</v>
      </c>
    </row>
    <row r="3866" spans="1:90">
      <c r="A3866" t="s">
        <v>72</v>
      </c>
      <c r="B3866" t="s">
        <v>73</v>
      </c>
      <c r="C3866" t="s">
        <v>74</v>
      </c>
      <c r="E3866" t="str">
        <f>"FES1162719731"</f>
        <v>FES1162719731</v>
      </c>
      <c r="F3866" s="3">
        <v>43766</v>
      </c>
      <c r="G3866">
        <v>202004</v>
      </c>
      <c r="H3866" t="s">
        <v>75</v>
      </c>
      <c r="I3866" t="s">
        <v>76</v>
      </c>
      <c r="J3866" t="s">
        <v>77</v>
      </c>
      <c r="K3866" t="s">
        <v>78</v>
      </c>
      <c r="L3866" t="s">
        <v>75</v>
      </c>
      <c r="M3866" t="s">
        <v>76</v>
      </c>
      <c r="N3866" t="s">
        <v>846</v>
      </c>
      <c r="O3866" t="s">
        <v>82</v>
      </c>
      <c r="P3866" t="str">
        <f>"2170714125                    "</f>
        <v xml:space="preserve">2170714125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6.87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 s="4">
        <v>39.58</v>
      </c>
      <c r="BM3866" s="4">
        <v>5.94</v>
      </c>
      <c r="BN3866" s="4">
        <v>45.52</v>
      </c>
      <c r="BO3866" s="4">
        <v>45.52</v>
      </c>
      <c r="BQ3866" t="s">
        <v>95</v>
      </c>
      <c r="BR3866" t="s">
        <v>84</v>
      </c>
      <c r="BS3866" s="3">
        <v>43767</v>
      </c>
      <c r="BT3866" s="5">
        <v>0.29930555555555555</v>
      </c>
      <c r="BU3866" t="s">
        <v>3437</v>
      </c>
      <c r="BV3866" t="s">
        <v>90</v>
      </c>
      <c r="BY3866">
        <v>1200</v>
      </c>
      <c r="CA3866" t="s">
        <v>848</v>
      </c>
      <c r="CC3866" t="s">
        <v>76</v>
      </c>
      <c r="CD3866">
        <v>1645</v>
      </c>
      <c r="CE3866" t="s">
        <v>96</v>
      </c>
      <c r="CF3866" s="3">
        <v>43768</v>
      </c>
      <c r="CI3866">
        <v>1</v>
      </c>
      <c r="CJ3866">
        <v>1</v>
      </c>
      <c r="CK3866">
        <v>22</v>
      </c>
      <c r="CL3866" t="s">
        <v>87</v>
      </c>
    </row>
    <row r="3867" spans="1:90">
      <c r="A3867" t="s">
        <v>72</v>
      </c>
      <c r="B3867" t="s">
        <v>73</v>
      </c>
      <c r="C3867" t="s">
        <v>74</v>
      </c>
      <c r="E3867" t="str">
        <f>"FES1162719701"</f>
        <v>FES1162719701</v>
      </c>
      <c r="F3867" s="3">
        <v>43766</v>
      </c>
      <c r="G3867">
        <v>202004</v>
      </c>
      <c r="H3867" t="s">
        <v>75</v>
      </c>
      <c r="I3867" t="s">
        <v>76</v>
      </c>
      <c r="J3867" t="s">
        <v>77</v>
      </c>
      <c r="K3867" t="s">
        <v>78</v>
      </c>
      <c r="L3867" t="s">
        <v>142</v>
      </c>
      <c r="M3867" t="s">
        <v>143</v>
      </c>
      <c r="N3867" t="s">
        <v>611</v>
      </c>
      <c r="O3867" t="s">
        <v>82</v>
      </c>
      <c r="P3867" t="str">
        <f>"2170714196                    "</f>
        <v xml:space="preserve">2170714196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6.87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 s="4">
        <v>39.58</v>
      </c>
      <c r="BM3867" s="4">
        <v>5.94</v>
      </c>
      <c r="BN3867" s="4">
        <v>45.52</v>
      </c>
      <c r="BO3867" s="4">
        <v>45.52</v>
      </c>
      <c r="BQ3867" t="s">
        <v>95</v>
      </c>
      <c r="BR3867" t="s">
        <v>84</v>
      </c>
      <c r="BS3867" s="3">
        <v>43767</v>
      </c>
      <c r="BT3867" s="5">
        <v>0.33402777777777781</v>
      </c>
      <c r="BU3867" t="s">
        <v>1238</v>
      </c>
      <c r="BV3867" t="s">
        <v>90</v>
      </c>
      <c r="BY3867">
        <v>1200</v>
      </c>
      <c r="CA3867" t="s">
        <v>347</v>
      </c>
      <c r="CC3867" t="s">
        <v>143</v>
      </c>
      <c r="CD3867">
        <v>1459</v>
      </c>
      <c r="CE3867" t="s">
        <v>96</v>
      </c>
      <c r="CF3867" s="3">
        <v>43768</v>
      </c>
      <c r="CI3867">
        <v>1</v>
      </c>
      <c r="CJ3867">
        <v>1</v>
      </c>
      <c r="CK3867">
        <v>22</v>
      </c>
      <c r="CL3867" t="s">
        <v>87</v>
      </c>
    </row>
    <row r="3868" spans="1:90">
      <c r="A3868" t="s">
        <v>72</v>
      </c>
      <c r="B3868" t="s">
        <v>73</v>
      </c>
      <c r="C3868" t="s">
        <v>74</v>
      </c>
      <c r="E3868" t="str">
        <f>"FES1162719693"</f>
        <v>FES1162719693</v>
      </c>
      <c r="F3868" s="3">
        <v>43766</v>
      </c>
      <c r="G3868">
        <v>202004</v>
      </c>
      <c r="H3868" t="s">
        <v>75</v>
      </c>
      <c r="I3868" t="s">
        <v>76</v>
      </c>
      <c r="J3868" t="s">
        <v>77</v>
      </c>
      <c r="K3868" t="s">
        <v>78</v>
      </c>
      <c r="L3868" t="s">
        <v>185</v>
      </c>
      <c r="M3868" t="s">
        <v>186</v>
      </c>
      <c r="N3868" t="s">
        <v>1183</v>
      </c>
      <c r="O3868" t="s">
        <v>82</v>
      </c>
      <c r="P3868" t="str">
        <f>"2170714187                    "</f>
        <v xml:space="preserve">2170714187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6.87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 s="4">
        <v>39.58</v>
      </c>
      <c r="BM3868" s="4">
        <v>5.94</v>
      </c>
      <c r="BN3868" s="4">
        <v>45.52</v>
      </c>
      <c r="BO3868" s="4">
        <v>45.52</v>
      </c>
      <c r="BQ3868" t="s">
        <v>1184</v>
      </c>
      <c r="BR3868" t="s">
        <v>84</v>
      </c>
      <c r="BS3868" s="3">
        <v>43767</v>
      </c>
      <c r="BT3868" s="5">
        <v>0.43194444444444446</v>
      </c>
      <c r="BU3868" t="s">
        <v>1185</v>
      </c>
      <c r="BV3868" t="s">
        <v>90</v>
      </c>
      <c r="BY3868">
        <v>1200</v>
      </c>
      <c r="CC3868" t="s">
        <v>186</v>
      </c>
      <c r="CD3868">
        <v>1401</v>
      </c>
      <c r="CE3868" t="s">
        <v>96</v>
      </c>
      <c r="CF3868" s="3">
        <v>43768</v>
      </c>
      <c r="CI3868">
        <v>1</v>
      </c>
      <c r="CJ3868">
        <v>1</v>
      </c>
      <c r="CK3868">
        <v>22</v>
      </c>
      <c r="CL3868" t="s">
        <v>87</v>
      </c>
    </row>
    <row r="3869" spans="1:90">
      <c r="A3869" t="s">
        <v>72</v>
      </c>
      <c r="B3869" t="s">
        <v>73</v>
      </c>
      <c r="C3869" t="s">
        <v>74</v>
      </c>
      <c r="E3869" t="str">
        <f>"FES1162719782"</f>
        <v>FES1162719782</v>
      </c>
      <c r="F3869" s="3">
        <v>43766</v>
      </c>
      <c r="G3869">
        <v>202004</v>
      </c>
      <c r="H3869" t="s">
        <v>75</v>
      </c>
      <c r="I3869" t="s">
        <v>76</v>
      </c>
      <c r="J3869" t="s">
        <v>77</v>
      </c>
      <c r="K3869" t="s">
        <v>78</v>
      </c>
      <c r="L3869" t="s">
        <v>92</v>
      </c>
      <c r="M3869" t="s">
        <v>93</v>
      </c>
      <c r="N3869" t="s">
        <v>982</v>
      </c>
      <c r="O3869" t="s">
        <v>82</v>
      </c>
      <c r="P3869" t="str">
        <f>"2170714299                    "</f>
        <v xml:space="preserve">2170714299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8.7899999999999991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 s="4">
        <v>50.66</v>
      </c>
      <c r="BM3869" s="4">
        <v>7.6</v>
      </c>
      <c r="BN3869" s="4">
        <v>58.26</v>
      </c>
      <c r="BO3869" s="4">
        <v>58.26</v>
      </c>
      <c r="BQ3869" t="s">
        <v>95</v>
      </c>
      <c r="BR3869" t="s">
        <v>84</v>
      </c>
      <c r="BS3869" s="3">
        <v>43767</v>
      </c>
      <c r="BT3869" s="5">
        <v>0.4604166666666667</v>
      </c>
      <c r="BU3869" t="s">
        <v>3497</v>
      </c>
      <c r="BV3869" t="s">
        <v>90</v>
      </c>
      <c r="BY3869">
        <v>1200</v>
      </c>
      <c r="CA3869" t="s">
        <v>732</v>
      </c>
      <c r="CC3869" t="s">
        <v>93</v>
      </c>
      <c r="CD3869">
        <v>7945</v>
      </c>
      <c r="CE3869" t="s">
        <v>96</v>
      </c>
      <c r="CF3869" s="3">
        <v>43768</v>
      </c>
      <c r="CI3869">
        <v>1</v>
      </c>
      <c r="CJ3869">
        <v>1</v>
      </c>
      <c r="CK3869">
        <v>21</v>
      </c>
      <c r="CL3869" t="s">
        <v>87</v>
      </c>
    </row>
    <row r="3870" spans="1:90">
      <c r="A3870" t="s">
        <v>72</v>
      </c>
      <c r="B3870" t="s">
        <v>73</v>
      </c>
      <c r="C3870" t="s">
        <v>74</v>
      </c>
      <c r="E3870" t="str">
        <f>"FES1162719756"</f>
        <v>FES1162719756</v>
      </c>
      <c r="F3870" s="3">
        <v>43766</v>
      </c>
      <c r="G3870">
        <v>202004</v>
      </c>
      <c r="H3870" t="s">
        <v>75</v>
      </c>
      <c r="I3870" t="s">
        <v>76</v>
      </c>
      <c r="J3870" t="s">
        <v>77</v>
      </c>
      <c r="K3870" t="s">
        <v>78</v>
      </c>
      <c r="L3870" t="s">
        <v>92</v>
      </c>
      <c r="M3870" t="s">
        <v>93</v>
      </c>
      <c r="N3870" t="s">
        <v>276</v>
      </c>
      <c r="O3870" t="s">
        <v>82</v>
      </c>
      <c r="P3870" t="str">
        <f>"2170712467                    "</f>
        <v xml:space="preserve">2170712467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8.7899999999999991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 s="4">
        <v>50.66</v>
      </c>
      <c r="BM3870" s="4">
        <v>7.6</v>
      </c>
      <c r="BN3870" s="4">
        <v>58.26</v>
      </c>
      <c r="BO3870" s="4">
        <v>58.26</v>
      </c>
      <c r="BQ3870" t="s">
        <v>95</v>
      </c>
      <c r="BR3870" t="s">
        <v>84</v>
      </c>
      <c r="BS3870" s="3">
        <v>43767</v>
      </c>
      <c r="BT3870" s="5">
        <v>0.34930555555555554</v>
      </c>
      <c r="BU3870" t="s">
        <v>277</v>
      </c>
      <c r="BV3870" t="s">
        <v>90</v>
      </c>
      <c r="BY3870">
        <v>1200</v>
      </c>
      <c r="CA3870" t="s">
        <v>214</v>
      </c>
      <c r="CC3870" t="s">
        <v>93</v>
      </c>
      <c r="CD3870">
        <v>7441</v>
      </c>
      <c r="CE3870" t="s">
        <v>96</v>
      </c>
      <c r="CF3870" s="3">
        <v>43768</v>
      </c>
      <c r="CI3870">
        <v>1</v>
      </c>
      <c r="CJ3870">
        <v>1</v>
      </c>
      <c r="CK3870">
        <v>21</v>
      </c>
      <c r="CL3870" t="s">
        <v>87</v>
      </c>
    </row>
    <row r="3871" spans="1:90">
      <c r="A3871" t="s">
        <v>72</v>
      </c>
      <c r="B3871" t="s">
        <v>73</v>
      </c>
      <c r="C3871" t="s">
        <v>74</v>
      </c>
      <c r="E3871" t="str">
        <f>"FES1162719602"</f>
        <v>FES1162719602</v>
      </c>
      <c r="F3871" s="3">
        <v>43766</v>
      </c>
      <c r="G3871">
        <v>202004</v>
      </c>
      <c r="H3871" t="s">
        <v>75</v>
      </c>
      <c r="I3871" t="s">
        <v>76</v>
      </c>
      <c r="J3871" t="s">
        <v>77</v>
      </c>
      <c r="K3871" t="s">
        <v>78</v>
      </c>
      <c r="L3871" t="s">
        <v>175</v>
      </c>
      <c r="M3871" t="s">
        <v>176</v>
      </c>
      <c r="N3871" t="s">
        <v>562</v>
      </c>
      <c r="O3871" t="s">
        <v>82</v>
      </c>
      <c r="P3871" t="str">
        <f>"2170712105                    "</f>
        <v xml:space="preserve">2170712105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8.7899999999999991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1.2</v>
      </c>
      <c r="BJ3871">
        <v>1.6</v>
      </c>
      <c r="BK3871">
        <v>2</v>
      </c>
      <c r="BL3871" s="4">
        <v>50.66</v>
      </c>
      <c r="BM3871" s="4">
        <v>7.6</v>
      </c>
      <c r="BN3871" s="4">
        <v>58.26</v>
      </c>
      <c r="BO3871" s="4">
        <v>58.26</v>
      </c>
      <c r="BQ3871" t="s">
        <v>563</v>
      </c>
      <c r="BR3871" t="s">
        <v>84</v>
      </c>
      <c r="BS3871" s="3">
        <v>43767</v>
      </c>
      <c r="BT3871" s="5">
        <v>0.28958333333333336</v>
      </c>
      <c r="BU3871" t="s">
        <v>1522</v>
      </c>
      <c r="BV3871" t="s">
        <v>90</v>
      </c>
      <c r="BY3871">
        <v>7875.12</v>
      </c>
      <c r="CA3871" t="s">
        <v>1154</v>
      </c>
      <c r="CC3871" t="s">
        <v>176</v>
      </c>
      <c r="CD3871">
        <v>4001</v>
      </c>
      <c r="CE3871" t="s">
        <v>86</v>
      </c>
      <c r="CF3871" s="3">
        <v>43768</v>
      </c>
      <c r="CI3871">
        <v>1</v>
      </c>
      <c r="CJ3871">
        <v>1</v>
      </c>
      <c r="CK3871">
        <v>21</v>
      </c>
      <c r="CL3871" t="s">
        <v>87</v>
      </c>
    </row>
    <row r="3872" spans="1:90">
      <c r="A3872" t="s">
        <v>72</v>
      </c>
      <c r="B3872" t="s">
        <v>73</v>
      </c>
      <c r="C3872" t="s">
        <v>74</v>
      </c>
      <c r="E3872" t="str">
        <f>"FES1162719548"</f>
        <v>FES1162719548</v>
      </c>
      <c r="F3872" s="3">
        <v>43766</v>
      </c>
      <c r="G3872">
        <v>202004</v>
      </c>
      <c r="H3872" t="s">
        <v>75</v>
      </c>
      <c r="I3872" t="s">
        <v>76</v>
      </c>
      <c r="J3872" t="s">
        <v>77</v>
      </c>
      <c r="K3872" t="s">
        <v>78</v>
      </c>
      <c r="L3872" t="s">
        <v>175</v>
      </c>
      <c r="M3872" t="s">
        <v>176</v>
      </c>
      <c r="N3872" t="s">
        <v>942</v>
      </c>
      <c r="O3872" t="s">
        <v>82</v>
      </c>
      <c r="P3872" t="str">
        <f>"2170714102                    "</f>
        <v xml:space="preserve">2170714102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8.7899999999999991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0.2</v>
      </c>
      <c r="BJ3872">
        <v>1.3</v>
      </c>
      <c r="BK3872">
        <v>1.5</v>
      </c>
      <c r="BL3872" s="4">
        <v>50.66</v>
      </c>
      <c r="BM3872" s="4">
        <v>7.6</v>
      </c>
      <c r="BN3872" s="4">
        <v>58.26</v>
      </c>
      <c r="BO3872" s="4">
        <v>58.26</v>
      </c>
      <c r="BQ3872" t="s">
        <v>83</v>
      </c>
      <c r="BR3872" t="s">
        <v>84</v>
      </c>
      <c r="BS3872" s="3">
        <v>43767</v>
      </c>
      <c r="BT3872" s="5">
        <v>0.36249999999999999</v>
      </c>
      <c r="BU3872" t="s">
        <v>622</v>
      </c>
      <c r="BV3872" t="s">
        <v>90</v>
      </c>
      <c r="BY3872">
        <v>6464.94</v>
      </c>
      <c r="CA3872" t="s">
        <v>342</v>
      </c>
      <c r="CC3872" t="s">
        <v>176</v>
      </c>
      <c r="CD3872">
        <v>4051</v>
      </c>
      <c r="CE3872" t="s">
        <v>86</v>
      </c>
      <c r="CF3872" s="3">
        <v>43768</v>
      </c>
      <c r="CI3872">
        <v>1</v>
      </c>
      <c r="CJ3872">
        <v>1</v>
      </c>
      <c r="CK3872">
        <v>21</v>
      </c>
      <c r="CL3872" t="s">
        <v>87</v>
      </c>
    </row>
    <row r="3873" spans="1:90">
      <c r="A3873" t="s">
        <v>72</v>
      </c>
      <c r="B3873" t="s">
        <v>73</v>
      </c>
      <c r="C3873" t="s">
        <v>74</v>
      </c>
      <c r="E3873" t="str">
        <f>"FES1162719575"</f>
        <v>FES1162719575</v>
      </c>
      <c r="F3873" s="3">
        <v>43766</v>
      </c>
      <c r="G3873">
        <v>202004</v>
      </c>
      <c r="H3873" t="s">
        <v>75</v>
      </c>
      <c r="I3873" t="s">
        <v>76</v>
      </c>
      <c r="J3873" t="s">
        <v>77</v>
      </c>
      <c r="K3873" t="s">
        <v>78</v>
      </c>
      <c r="L3873" t="s">
        <v>75</v>
      </c>
      <c r="M3873" t="s">
        <v>76</v>
      </c>
      <c r="N3873" t="s">
        <v>3498</v>
      </c>
      <c r="O3873" t="s">
        <v>82</v>
      </c>
      <c r="P3873" t="str">
        <f>"2170711195                    "</f>
        <v xml:space="preserve">2170711195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20.04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9.6</v>
      </c>
      <c r="BJ3873">
        <v>3.9</v>
      </c>
      <c r="BK3873">
        <v>10</v>
      </c>
      <c r="BL3873" s="4">
        <v>115.47</v>
      </c>
      <c r="BM3873" s="4">
        <v>17.32</v>
      </c>
      <c r="BN3873" s="4">
        <v>132.79</v>
      </c>
      <c r="BO3873" s="4">
        <v>132.79</v>
      </c>
      <c r="BQ3873" t="s">
        <v>95</v>
      </c>
      <c r="BR3873" t="s">
        <v>84</v>
      </c>
      <c r="BS3873" s="3">
        <v>43767</v>
      </c>
      <c r="BT3873" s="5">
        <v>0.43055555555555558</v>
      </c>
      <c r="BU3873" t="s">
        <v>1489</v>
      </c>
      <c r="BV3873" t="s">
        <v>90</v>
      </c>
      <c r="BY3873">
        <v>19411.919999999998</v>
      </c>
      <c r="CC3873" t="s">
        <v>76</v>
      </c>
      <c r="CD3873">
        <v>1600</v>
      </c>
      <c r="CE3873" t="s">
        <v>86</v>
      </c>
      <c r="CF3873" s="3">
        <v>43769</v>
      </c>
      <c r="CI3873">
        <v>1</v>
      </c>
      <c r="CJ3873">
        <v>1</v>
      </c>
      <c r="CK3873">
        <v>22</v>
      </c>
      <c r="CL3873" t="s">
        <v>87</v>
      </c>
    </row>
    <row r="3874" spans="1:90">
      <c r="A3874" t="s">
        <v>72</v>
      </c>
      <c r="B3874" t="s">
        <v>73</v>
      </c>
      <c r="C3874" t="s">
        <v>74</v>
      </c>
      <c r="E3874" t="str">
        <f>"FES1162719499"</f>
        <v>FES1162719499</v>
      </c>
      <c r="F3874" s="3">
        <v>43766</v>
      </c>
      <c r="G3874">
        <v>202004</v>
      </c>
      <c r="H3874" t="s">
        <v>75</v>
      </c>
      <c r="I3874" t="s">
        <v>76</v>
      </c>
      <c r="J3874" t="s">
        <v>77</v>
      </c>
      <c r="K3874" t="s">
        <v>78</v>
      </c>
      <c r="L3874" t="s">
        <v>215</v>
      </c>
      <c r="M3874" t="s">
        <v>216</v>
      </c>
      <c r="N3874" t="s">
        <v>296</v>
      </c>
      <c r="O3874" t="s">
        <v>82</v>
      </c>
      <c r="P3874" t="str">
        <f>"2170714028                    "</f>
        <v xml:space="preserve">2170714028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50.53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11.2</v>
      </c>
      <c r="BJ3874">
        <v>4.0999999999999996</v>
      </c>
      <c r="BK3874">
        <v>11.5</v>
      </c>
      <c r="BL3874" s="4">
        <v>291.14</v>
      </c>
      <c r="BM3874" s="4">
        <v>43.67</v>
      </c>
      <c r="BN3874" s="4">
        <v>334.81</v>
      </c>
      <c r="BO3874" s="4">
        <v>334.81</v>
      </c>
      <c r="BQ3874" t="s">
        <v>83</v>
      </c>
      <c r="BR3874" t="s">
        <v>84</v>
      </c>
      <c r="BS3874" s="3">
        <v>43767</v>
      </c>
      <c r="BT3874" s="5">
        <v>0.3611111111111111</v>
      </c>
      <c r="BU3874" t="s">
        <v>1808</v>
      </c>
      <c r="BV3874" t="s">
        <v>90</v>
      </c>
      <c r="BY3874">
        <v>20637.16</v>
      </c>
      <c r="CA3874" t="s">
        <v>219</v>
      </c>
      <c r="CC3874" t="s">
        <v>216</v>
      </c>
      <c r="CD3874">
        <v>3201</v>
      </c>
      <c r="CE3874" t="s">
        <v>86</v>
      </c>
      <c r="CF3874" s="3">
        <v>43768</v>
      </c>
      <c r="CI3874">
        <v>1</v>
      </c>
      <c r="CJ3874">
        <v>1</v>
      </c>
      <c r="CK3874">
        <v>21</v>
      </c>
      <c r="CL3874" t="s">
        <v>87</v>
      </c>
    </row>
    <row r="3875" spans="1:90">
      <c r="A3875" t="s">
        <v>72</v>
      </c>
      <c r="B3875" t="s">
        <v>73</v>
      </c>
      <c r="C3875" t="s">
        <v>74</v>
      </c>
      <c r="E3875" t="str">
        <f>"FES1162719618"</f>
        <v>FES1162719618</v>
      </c>
      <c r="F3875" s="3">
        <v>43766</v>
      </c>
      <c r="G3875">
        <v>202004</v>
      </c>
      <c r="H3875" t="s">
        <v>75</v>
      </c>
      <c r="I3875" t="s">
        <v>76</v>
      </c>
      <c r="J3875" t="s">
        <v>77</v>
      </c>
      <c r="K3875" t="s">
        <v>78</v>
      </c>
      <c r="L3875" t="s">
        <v>175</v>
      </c>
      <c r="M3875" t="s">
        <v>176</v>
      </c>
      <c r="N3875" t="s">
        <v>987</v>
      </c>
      <c r="O3875" t="s">
        <v>82</v>
      </c>
      <c r="P3875" t="str">
        <f>"2170712385                    "</f>
        <v xml:space="preserve">2170712385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15.38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1.9</v>
      </c>
      <c r="BJ3875">
        <v>3.2</v>
      </c>
      <c r="BK3875">
        <v>3.5</v>
      </c>
      <c r="BL3875" s="4">
        <v>88.63</v>
      </c>
      <c r="BM3875" s="4">
        <v>13.29</v>
      </c>
      <c r="BN3875" s="4">
        <v>101.92</v>
      </c>
      <c r="BO3875" s="4">
        <v>101.92</v>
      </c>
      <c r="BQ3875" t="s">
        <v>83</v>
      </c>
      <c r="BR3875" t="s">
        <v>84</v>
      </c>
      <c r="BS3875" s="3">
        <v>43767</v>
      </c>
      <c r="BT3875" s="5">
        <v>0.31111111111111112</v>
      </c>
      <c r="BU3875" t="s">
        <v>1551</v>
      </c>
      <c r="BV3875" t="s">
        <v>90</v>
      </c>
      <c r="BY3875">
        <v>15895.43</v>
      </c>
      <c r="CA3875" t="s">
        <v>574</v>
      </c>
      <c r="CC3875" t="s">
        <v>176</v>
      </c>
      <c r="CD3875">
        <v>4052</v>
      </c>
      <c r="CE3875" t="s">
        <v>86</v>
      </c>
      <c r="CF3875" s="3">
        <v>43768</v>
      </c>
      <c r="CI3875">
        <v>1</v>
      </c>
      <c r="CJ3875">
        <v>1</v>
      </c>
      <c r="CK3875">
        <v>21</v>
      </c>
      <c r="CL3875" t="s">
        <v>87</v>
      </c>
    </row>
    <row r="3876" spans="1:90">
      <c r="A3876" t="s">
        <v>72</v>
      </c>
      <c r="B3876" t="s">
        <v>73</v>
      </c>
      <c r="C3876" t="s">
        <v>74</v>
      </c>
      <c r="E3876" t="str">
        <f>"FES1162719651"</f>
        <v>FES1162719651</v>
      </c>
      <c r="F3876" s="3">
        <v>43766</v>
      </c>
      <c r="G3876">
        <v>202004</v>
      </c>
      <c r="H3876" t="s">
        <v>75</v>
      </c>
      <c r="I3876" t="s">
        <v>76</v>
      </c>
      <c r="J3876" t="s">
        <v>77</v>
      </c>
      <c r="K3876" t="s">
        <v>78</v>
      </c>
      <c r="L3876" t="s">
        <v>98</v>
      </c>
      <c r="M3876" t="s">
        <v>99</v>
      </c>
      <c r="N3876" t="s">
        <v>3492</v>
      </c>
      <c r="O3876" t="s">
        <v>82</v>
      </c>
      <c r="P3876" t="str">
        <f>"2170714100                    "</f>
        <v xml:space="preserve">2170714100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8.7899999999999991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2</v>
      </c>
      <c r="BJ3876">
        <v>1.5</v>
      </c>
      <c r="BK3876">
        <v>2</v>
      </c>
      <c r="BL3876" s="4">
        <v>50.66</v>
      </c>
      <c r="BM3876" s="4">
        <v>7.6</v>
      </c>
      <c r="BN3876" s="4">
        <v>58.26</v>
      </c>
      <c r="BO3876" s="4">
        <v>58.26</v>
      </c>
      <c r="BQ3876" t="s">
        <v>83</v>
      </c>
      <c r="BR3876" t="s">
        <v>84</v>
      </c>
      <c r="BS3876" s="3">
        <v>43767</v>
      </c>
      <c r="BT3876" s="5">
        <v>0.31180555555555556</v>
      </c>
      <c r="BU3876" t="s">
        <v>3493</v>
      </c>
      <c r="BV3876" t="s">
        <v>90</v>
      </c>
      <c r="BY3876">
        <v>7460.64</v>
      </c>
      <c r="CA3876" t="s">
        <v>453</v>
      </c>
      <c r="CC3876" t="s">
        <v>99</v>
      </c>
      <c r="CD3876">
        <v>3610</v>
      </c>
      <c r="CE3876" t="s">
        <v>86</v>
      </c>
      <c r="CF3876" s="3">
        <v>43768</v>
      </c>
      <c r="CI3876">
        <v>1</v>
      </c>
      <c r="CJ3876">
        <v>1</v>
      </c>
      <c r="CK3876">
        <v>21</v>
      </c>
      <c r="CL3876" t="s">
        <v>87</v>
      </c>
    </row>
    <row r="3877" spans="1:90">
      <c r="A3877" t="s">
        <v>72</v>
      </c>
      <c r="B3877" t="s">
        <v>73</v>
      </c>
      <c r="C3877" t="s">
        <v>74</v>
      </c>
      <c r="E3877" t="str">
        <f>"FES1162719747"</f>
        <v>FES1162719747</v>
      </c>
      <c r="F3877" s="3">
        <v>43766</v>
      </c>
      <c r="G3877">
        <v>202004</v>
      </c>
      <c r="H3877" t="s">
        <v>75</v>
      </c>
      <c r="I3877" t="s">
        <v>76</v>
      </c>
      <c r="J3877" t="s">
        <v>77</v>
      </c>
      <c r="K3877" t="s">
        <v>78</v>
      </c>
      <c r="L3877" t="s">
        <v>119</v>
      </c>
      <c r="M3877" t="s">
        <v>120</v>
      </c>
      <c r="N3877" t="s">
        <v>488</v>
      </c>
      <c r="O3877" t="s">
        <v>82</v>
      </c>
      <c r="P3877" t="str">
        <f>"217074249                     "</f>
        <v xml:space="preserve">217074249 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8.7899999999999991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 s="4">
        <v>50.66</v>
      </c>
      <c r="BM3877" s="4">
        <v>7.6</v>
      </c>
      <c r="BN3877" s="4">
        <v>58.26</v>
      </c>
      <c r="BO3877" s="4">
        <v>58.26</v>
      </c>
      <c r="BQ3877" t="s">
        <v>95</v>
      </c>
      <c r="BR3877" t="s">
        <v>84</v>
      </c>
      <c r="BS3877" s="3">
        <v>43767</v>
      </c>
      <c r="BT3877" s="5">
        <v>0.40763888888888888</v>
      </c>
      <c r="BU3877" t="s">
        <v>692</v>
      </c>
      <c r="BV3877" t="s">
        <v>90</v>
      </c>
      <c r="BY3877">
        <v>1200</v>
      </c>
      <c r="CA3877" t="s">
        <v>108</v>
      </c>
      <c r="CC3877" t="s">
        <v>120</v>
      </c>
      <c r="CD3877">
        <v>6001</v>
      </c>
      <c r="CE3877" t="s">
        <v>96</v>
      </c>
      <c r="CF3877" s="3">
        <v>43768</v>
      </c>
      <c r="CI3877">
        <v>1</v>
      </c>
      <c r="CJ3877">
        <v>1</v>
      </c>
      <c r="CK3877">
        <v>21</v>
      </c>
      <c r="CL3877" t="s">
        <v>87</v>
      </c>
    </row>
    <row r="3878" spans="1:90">
      <c r="A3878" t="s">
        <v>72</v>
      </c>
      <c r="B3878" t="s">
        <v>73</v>
      </c>
      <c r="C3878" t="s">
        <v>74</v>
      </c>
      <c r="E3878" t="str">
        <f>"FES1162719574"</f>
        <v>FES1162719574</v>
      </c>
      <c r="F3878" s="3">
        <v>43766</v>
      </c>
      <c r="G3878">
        <v>202004</v>
      </c>
      <c r="H3878" t="s">
        <v>75</v>
      </c>
      <c r="I3878" t="s">
        <v>76</v>
      </c>
      <c r="J3878" t="s">
        <v>77</v>
      </c>
      <c r="K3878" t="s">
        <v>78</v>
      </c>
      <c r="L3878" t="s">
        <v>185</v>
      </c>
      <c r="M3878" t="s">
        <v>186</v>
      </c>
      <c r="N3878" t="s">
        <v>591</v>
      </c>
      <c r="O3878" t="s">
        <v>82</v>
      </c>
      <c r="P3878" t="str">
        <f>"2170710474                    "</f>
        <v xml:space="preserve">2170710474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6.87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 s="4">
        <v>39.58</v>
      </c>
      <c r="BM3878" s="4">
        <v>5.94</v>
      </c>
      <c r="BN3878" s="4">
        <v>45.52</v>
      </c>
      <c r="BO3878" s="4">
        <v>45.52</v>
      </c>
      <c r="BQ3878" t="s">
        <v>95</v>
      </c>
      <c r="BR3878" t="s">
        <v>84</v>
      </c>
      <c r="BS3878" s="3">
        <v>43767</v>
      </c>
      <c r="BT3878" s="5">
        <v>0.42708333333333331</v>
      </c>
      <c r="BU3878" t="s">
        <v>231</v>
      </c>
      <c r="BV3878" t="s">
        <v>90</v>
      </c>
      <c r="BY3878">
        <v>1200</v>
      </c>
      <c r="CC3878" t="s">
        <v>186</v>
      </c>
      <c r="CD3878">
        <v>1428</v>
      </c>
      <c r="CE3878" t="s">
        <v>96</v>
      </c>
      <c r="CF3878" s="3">
        <v>43768</v>
      </c>
      <c r="CI3878">
        <v>1</v>
      </c>
      <c r="CJ3878">
        <v>1</v>
      </c>
      <c r="CK3878">
        <v>22</v>
      </c>
      <c r="CL3878" t="s">
        <v>87</v>
      </c>
    </row>
    <row r="3879" spans="1:90">
      <c r="A3879" t="s">
        <v>72</v>
      </c>
      <c r="B3879" t="s">
        <v>73</v>
      </c>
      <c r="C3879" t="s">
        <v>74</v>
      </c>
      <c r="E3879" t="str">
        <f>"FES1162719698"</f>
        <v>FES1162719698</v>
      </c>
      <c r="F3879" s="3">
        <v>43766</v>
      </c>
      <c r="G3879">
        <v>202004</v>
      </c>
      <c r="H3879" t="s">
        <v>75</v>
      </c>
      <c r="I3879" t="s">
        <v>76</v>
      </c>
      <c r="J3879" t="s">
        <v>77</v>
      </c>
      <c r="K3879" t="s">
        <v>78</v>
      </c>
      <c r="L3879" t="s">
        <v>185</v>
      </c>
      <c r="M3879" t="s">
        <v>186</v>
      </c>
      <c r="N3879" t="s">
        <v>3499</v>
      </c>
      <c r="O3879" t="s">
        <v>82</v>
      </c>
      <c r="P3879" t="str">
        <f>"2170714173                    "</f>
        <v xml:space="preserve">2170714173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6.87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 s="4">
        <v>39.58</v>
      </c>
      <c r="BM3879" s="4">
        <v>5.94</v>
      </c>
      <c r="BN3879" s="4">
        <v>45.52</v>
      </c>
      <c r="BO3879" s="4">
        <v>45.52</v>
      </c>
      <c r="BR3879" t="s">
        <v>84</v>
      </c>
      <c r="BS3879" s="3">
        <v>43767</v>
      </c>
      <c r="BT3879" s="5">
        <v>0.43055555555555558</v>
      </c>
      <c r="BU3879" t="s">
        <v>231</v>
      </c>
      <c r="BV3879" t="s">
        <v>90</v>
      </c>
      <c r="BY3879">
        <v>1200</v>
      </c>
      <c r="CC3879" t="s">
        <v>186</v>
      </c>
      <c r="CD3879">
        <v>1422</v>
      </c>
      <c r="CE3879" t="s">
        <v>96</v>
      </c>
      <c r="CF3879" s="3">
        <v>43768</v>
      </c>
      <c r="CI3879">
        <v>1</v>
      </c>
      <c r="CJ3879">
        <v>1</v>
      </c>
      <c r="CK3879">
        <v>22</v>
      </c>
      <c r="CL3879" t="s">
        <v>87</v>
      </c>
    </row>
    <row r="3880" spans="1:90">
      <c r="A3880" t="s">
        <v>72</v>
      </c>
      <c r="B3880" t="s">
        <v>73</v>
      </c>
      <c r="C3880" t="s">
        <v>74</v>
      </c>
      <c r="E3880" t="str">
        <f>"FES1162719736"</f>
        <v>FES1162719736</v>
      </c>
      <c r="F3880" s="3">
        <v>43766</v>
      </c>
      <c r="G3880">
        <v>202004</v>
      </c>
      <c r="H3880" t="s">
        <v>75</v>
      </c>
      <c r="I3880" t="s">
        <v>76</v>
      </c>
      <c r="J3880" t="s">
        <v>77</v>
      </c>
      <c r="K3880" t="s">
        <v>78</v>
      </c>
      <c r="L3880" t="s">
        <v>79</v>
      </c>
      <c r="M3880" t="s">
        <v>80</v>
      </c>
      <c r="N3880" t="s">
        <v>3500</v>
      </c>
      <c r="O3880" t="s">
        <v>82</v>
      </c>
      <c r="P3880" t="str">
        <f>"2170714227                    "</f>
        <v xml:space="preserve">2170714227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6.87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0.9</v>
      </c>
      <c r="BJ3880">
        <v>0.7</v>
      </c>
      <c r="BK3880">
        <v>1</v>
      </c>
      <c r="BL3880" s="4">
        <v>39.58</v>
      </c>
      <c r="BM3880" s="4">
        <v>5.94</v>
      </c>
      <c r="BN3880" s="4">
        <v>45.52</v>
      </c>
      <c r="BO3880" s="4">
        <v>45.52</v>
      </c>
      <c r="BQ3880" t="s">
        <v>95</v>
      </c>
      <c r="BR3880" t="s">
        <v>84</v>
      </c>
      <c r="BS3880" s="3">
        <v>43767</v>
      </c>
      <c r="BT3880" s="5">
        <v>0.3263888888888889</v>
      </c>
      <c r="BU3880" t="s">
        <v>3501</v>
      </c>
      <c r="BV3880" t="s">
        <v>90</v>
      </c>
      <c r="BY3880">
        <v>3259.89</v>
      </c>
      <c r="CA3880" t="s">
        <v>1285</v>
      </c>
      <c r="CC3880" t="s">
        <v>80</v>
      </c>
      <c r="CD3880">
        <v>2090</v>
      </c>
      <c r="CE3880" t="s">
        <v>86</v>
      </c>
      <c r="CF3880" s="3">
        <v>43768</v>
      </c>
      <c r="CI3880">
        <v>1</v>
      </c>
      <c r="CJ3880">
        <v>1</v>
      </c>
      <c r="CK3880">
        <v>22</v>
      </c>
      <c r="CL3880" t="s">
        <v>87</v>
      </c>
    </row>
    <row r="3881" spans="1:90">
      <c r="A3881" t="s">
        <v>72</v>
      </c>
      <c r="B3881" t="s">
        <v>73</v>
      </c>
      <c r="C3881" t="s">
        <v>74</v>
      </c>
      <c r="E3881" t="str">
        <f>"FES1162719589"</f>
        <v>FES1162719589</v>
      </c>
      <c r="F3881" s="3">
        <v>43766</v>
      </c>
      <c r="G3881">
        <v>202004</v>
      </c>
      <c r="H3881" t="s">
        <v>75</v>
      </c>
      <c r="I3881" t="s">
        <v>76</v>
      </c>
      <c r="J3881" t="s">
        <v>77</v>
      </c>
      <c r="K3881" t="s">
        <v>78</v>
      </c>
      <c r="L3881" t="s">
        <v>215</v>
      </c>
      <c r="M3881" t="s">
        <v>216</v>
      </c>
      <c r="N3881" t="s">
        <v>384</v>
      </c>
      <c r="O3881" t="s">
        <v>82</v>
      </c>
      <c r="P3881" t="str">
        <f>"2170711910                    "</f>
        <v xml:space="preserve">2170711910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35.15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7.7</v>
      </c>
      <c r="BJ3881">
        <v>1.7</v>
      </c>
      <c r="BK3881">
        <v>8</v>
      </c>
      <c r="BL3881" s="4">
        <v>202.54</v>
      </c>
      <c r="BM3881" s="4">
        <v>30.38</v>
      </c>
      <c r="BN3881" s="4">
        <v>232.92</v>
      </c>
      <c r="BO3881" s="4">
        <v>232.92</v>
      </c>
      <c r="BQ3881" t="s">
        <v>95</v>
      </c>
      <c r="BR3881" t="s">
        <v>84</v>
      </c>
      <c r="BS3881" s="3">
        <v>43767</v>
      </c>
      <c r="BT3881" s="5">
        <v>0.4375</v>
      </c>
      <c r="BU3881" t="s">
        <v>803</v>
      </c>
      <c r="BV3881" t="s">
        <v>90</v>
      </c>
      <c r="BY3881">
        <v>8340.15</v>
      </c>
      <c r="CA3881" t="s">
        <v>2017</v>
      </c>
      <c r="CC3881" t="s">
        <v>216</v>
      </c>
      <c r="CD3881">
        <v>3201</v>
      </c>
      <c r="CE3881" t="s">
        <v>86</v>
      </c>
      <c r="CF3881" s="3">
        <v>43768</v>
      </c>
      <c r="CI3881">
        <v>1</v>
      </c>
      <c r="CJ3881">
        <v>1</v>
      </c>
      <c r="CK3881">
        <v>21</v>
      </c>
      <c r="CL3881" t="s">
        <v>87</v>
      </c>
    </row>
    <row r="3882" spans="1:90">
      <c r="A3882" t="s">
        <v>72</v>
      </c>
      <c r="B3882" t="s">
        <v>73</v>
      </c>
      <c r="C3882" t="s">
        <v>74</v>
      </c>
      <c r="E3882" t="str">
        <f>"FES1162719742"</f>
        <v>FES1162719742</v>
      </c>
      <c r="F3882" s="3">
        <v>43766</v>
      </c>
      <c r="G3882">
        <v>202004</v>
      </c>
      <c r="H3882" t="s">
        <v>75</v>
      </c>
      <c r="I3882" t="s">
        <v>76</v>
      </c>
      <c r="J3882" t="s">
        <v>77</v>
      </c>
      <c r="K3882" t="s">
        <v>78</v>
      </c>
      <c r="L3882" t="s">
        <v>199</v>
      </c>
      <c r="M3882" t="s">
        <v>200</v>
      </c>
      <c r="N3882" t="s">
        <v>634</v>
      </c>
      <c r="O3882" t="s">
        <v>82</v>
      </c>
      <c r="P3882" t="str">
        <f>"2170714241                    "</f>
        <v xml:space="preserve">2170714241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35.15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2.7</v>
      </c>
      <c r="BJ3882">
        <v>7.6</v>
      </c>
      <c r="BK3882">
        <v>8</v>
      </c>
      <c r="BL3882" s="4">
        <v>202.54</v>
      </c>
      <c r="BM3882" s="4">
        <v>30.38</v>
      </c>
      <c r="BN3882" s="4">
        <v>232.92</v>
      </c>
      <c r="BO3882" s="4">
        <v>232.92</v>
      </c>
      <c r="BQ3882" t="s">
        <v>83</v>
      </c>
      <c r="BR3882" t="s">
        <v>84</v>
      </c>
      <c r="BS3882" s="3">
        <v>43767</v>
      </c>
      <c r="BT3882" s="5">
        <v>0.42708333333333331</v>
      </c>
      <c r="BU3882" t="s">
        <v>896</v>
      </c>
      <c r="BV3882" t="s">
        <v>90</v>
      </c>
      <c r="BY3882">
        <v>37846.120000000003</v>
      </c>
      <c r="CA3882" t="s">
        <v>2679</v>
      </c>
      <c r="CC3882" t="s">
        <v>200</v>
      </c>
      <c r="CD3882">
        <v>5201</v>
      </c>
      <c r="CE3882" t="s">
        <v>86</v>
      </c>
      <c r="CF3882" s="3">
        <v>43769</v>
      </c>
      <c r="CI3882">
        <v>1</v>
      </c>
      <c r="CJ3882">
        <v>1</v>
      </c>
      <c r="CK3882">
        <v>21</v>
      </c>
      <c r="CL3882" t="s">
        <v>87</v>
      </c>
    </row>
    <row r="3883" spans="1:90">
      <c r="A3883" t="s">
        <v>72</v>
      </c>
      <c r="B3883" t="s">
        <v>73</v>
      </c>
      <c r="C3883" t="s">
        <v>74</v>
      </c>
      <c r="E3883" t="str">
        <f>"FES1162719748"</f>
        <v>FES1162719748</v>
      </c>
      <c r="F3883" s="3">
        <v>43766</v>
      </c>
      <c r="G3883">
        <v>202004</v>
      </c>
      <c r="H3883" t="s">
        <v>75</v>
      </c>
      <c r="I3883" t="s">
        <v>76</v>
      </c>
      <c r="J3883" t="s">
        <v>77</v>
      </c>
      <c r="K3883" t="s">
        <v>78</v>
      </c>
      <c r="L3883" t="s">
        <v>199</v>
      </c>
      <c r="M3883" t="s">
        <v>200</v>
      </c>
      <c r="N3883" t="s">
        <v>746</v>
      </c>
      <c r="O3883" t="s">
        <v>82</v>
      </c>
      <c r="P3883" t="str">
        <f>"2170714253                    "</f>
        <v xml:space="preserve">2170714253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13.19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1.5</v>
      </c>
      <c r="BJ3883">
        <v>3</v>
      </c>
      <c r="BK3883">
        <v>3</v>
      </c>
      <c r="BL3883" s="4">
        <v>75.98</v>
      </c>
      <c r="BM3883" s="4">
        <v>11.4</v>
      </c>
      <c r="BN3883" s="4">
        <v>87.38</v>
      </c>
      <c r="BO3883" s="4">
        <v>87.38</v>
      </c>
      <c r="BQ3883" t="s">
        <v>95</v>
      </c>
      <c r="BR3883" t="s">
        <v>84</v>
      </c>
      <c r="BS3883" s="3">
        <v>43767</v>
      </c>
      <c r="BT3883" s="5">
        <v>0.43333333333333335</v>
      </c>
      <c r="BU3883" t="s">
        <v>747</v>
      </c>
      <c r="BV3883" t="s">
        <v>90</v>
      </c>
      <c r="BY3883">
        <v>15071.62</v>
      </c>
      <c r="CA3883" t="s">
        <v>2679</v>
      </c>
      <c r="CC3883" t="s">
        <v>200</v>
      </c>
      <c r="CD3883">
        <v>5201</v>
      </c>
      <c r="CE3883" t="s">
        <v>86</v>
      </c>
      <c r="CF3883" s="3">
        <v>43769</v>
      </c>
      <c r="CI3883">
        <v>1</v>
      </c>
      <c r="CJ3883">
        <v>1</v>
      </c>
      <c r="CK3883">
        <v>21</v>
      </c>
      <c r="CL3883" t="s">
        <v>87</v>
      </c>
    </row>
    <row r="3884" spans="1:90">
      <c r="A3884" t="s">
        <v>72</v>
      </c>
      <c r="B3884" t="s">
        <v>73</v>
      </c>
      <c r="C3884" t="s">
        <v>74</v>
      </c>
      <c r="E3884" t="str">
        <f>"FES1162719743"</f>
        <v>FES1162719743</v>
      </c>
      <c r="F3884" s="3">
        <v>43766</v>
      </c>
      <c r="G3884">
        <v>202004</v>
      </c>
      <c r="H3884" t="s">
        <v>75</v>
      </c>
      <c r="I3884" t="s">
        <v>76</v>
      </c>
      <c r="J3884" t="s">
        <v>77</v>
      </c>
      <c r="K3884" t="s">
        <v>78</v>
      </c>
      <c r="L3884" t="s">
        <v>119</v>
      </c>
      <c r="M3884" t="s">
        <v>120</v>
      </c>
      <c r="N3884" t="s">
        <v>1387</v>
      </c>
      <c r="O3884" t="s">
        <v>82</v>
      </c>
      <c r="P3884" t="str">
        <f>"2170714243                    "</f>
        <v xml:space="preserve">2170714243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8.7899999999999991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 s="4">
        <v>50.66</v>
      </c>
      <c r="BM3884" s="4">
        <v>7.6</v>
      </c>
      <c r="BN3884" s="4">
        <v>58.26</v>
      </c>
      <c r="BO3884" s="4">
        <v>58.26</v>
      </c>
      <c r="BQ3884" t="s">
        <v>2493</v>
      </c>
      <c r="BR3884" t="s">
        <v>84</v>
      </c>
      <c r="BS3884" s="3">
        <v>43767</v>
      </c>
      <c r="BT3884" s="5">
        <v>0.39999999999999997</v>
      </c>
      <c r="BU3884" t="s">
        <v>1388</v>
      </c>
      <c r="BV3884" t="s">
        <v>90</v>
      </c>
      <c r="BY3884">
        <v>1200</v>
      </c>
      <c r="CA3884" t="s">
        <v>209</v>
      </c>
      <c r="CC3884" t="s">
        <v>120</v>
      </c>
      <c r="CD3884">
        <v>6001</v>
      </c>
      <c r="CE3884" t="s">
        <v>96</v>
      </c>
      <c r="CF3884" s="3">
        <v>43768</v>
      </c>
      <c r="CI3884">
        <v>1</v>
      </c>
      <c r="CJ3884">
        <v>1</v>
      </c>
      <c r="CK3884">
        <v>21</v>
      </c>
      <c r="CL3884" t="s">
        <v>87</v>
      </c>
    </row>
    <row r="3885" spans="1:90">
      <c r="A3885" t="s">
        <v>72</v>
      </c>
      <c r="B3885" t="s">
        <v>73</v>
      </c>
      <c r="C3885" t="s">
        <v>74</v>
      </c>
      <c r="E3885" t="str">
        <f>"FES1162719757"</f>
        <v>FES1162719757</v>
      </c>
      <c r="F3885" s="3">
        <v>43766</v>
      </c>
      <c r="G3885">
        <v>202004</v>
      </c>
      <c r="H3885" t="s">
        <v>75</v>
      </c>
      <c r="I3885" t="s">
        <v>76</v>
      </c>
      <c r="J3885" t="s">
        <v>77</v>
      </c>
      <c r="K3885" t="s">
        <v>78</v>
      </c>
      <c r="L3885" t="s">
        <v>92</v>
      </c>
      <c r="M3885" t="s">
        <v>93</v>
      </c>
      <c r="N3885" t="s">
        <v>276</v>
      </c>
      <c r="O3885" t="s">
        <v>82</v>
      </c>
      <c r="P3885" t="str">
        <f>"2170714269                    "</f>
        <v xml:space="preserve">2170714269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8.7899999999999991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 s="4">
        <v>50.66</v>
      </c>
      <c r="BM3885" s="4">
        <v>7.6</v>
      </c>
      <c r="BN3885" s="4">
        <v>58.26</v>
      </c>
      <c r="BO3885" s="4">
        <v>58.26</v>
      </c>
      <c r="BQ3885" t="s">
        <v>95</v>
      </c>
      <c r="BR3885" t="s">
        <v>84</v>
      </c>
      <c r="BS3885" s="3">
        <v>43767</v>
      </c>
      <c r="BT3885" s="5">
        <v>0.34930555555555554</v>
      </c>
      <c r="BU3885" t="s">
        <v>277</v>
      </c>
      <c r="BV3885" t="s">
        <v>90</v>
      </c>
      <c r="BY3885">
        <v>1200</v>
      </c>
      <c r="CA3885" t="s">
        <v>214</v>
      </c>
      <c r="CC3885" t="s">
        <v>93</v>
      </c>
      <c r="CD3885">
        <v>7441</v>
      </c>
      <c r="CE3885" t="s">
        <v>96</v>
      </c>
      <c r="CF3885" s="3">
        <v>43768</v>
      </c>
      <c r="CI3885">
        <v>1</v>
      </c>
      <c r="CJ3885">
        <v>1</v>
      </c>
      <c r="CK3885">
        <v>21</v>
      </c>
      <c r="CL3885" t="s">
        <v>87</v>
      </c>
    </row>
    <row r="3886" spans="1:90">
      <c r="A3886" t="s">
        <v>72</v>
      </c>
      <c r="B3886" t="s">
        <v>73</v>
      </c>
      <c r="C3886" t="s">
        <v>74</v>
      </c>
      <c r="E3886" t="str">
        <f>"FES1162719733"</f>
        <v>FES1162719733</v>
      </c>
      <c r="F3886" s="3">
        <v>43766</v>
      </c>
      <c r="G3886">
        <v>202004</v>
      </c>
      <c r="H3886" t="s">
        <v>75</v>
      </c>
      <c r="I3886" t="s">
        <v>76</v>
      </c>
      <c r="J3886" t="s">
        <v>77</v>
      </c>
      <c r="K3886" t="s">
        <v>78</v>
      </c>
      <c r="L3886" t="s">
        <v>79</v>
      </c>
      <c r="M3886" t="s">
        <v>80</v>
      </c>
      <c r="N3886" t="s">
        <v>81</v>
      </c>
      <c r="O3886" t="s">
        <v>82</v>
      </c>
      <c r="P3886" t="str">
        <f>"2170714128                    "</f>
        <v xml:space="preserve">2170714128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6.87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 s="4">
        <v>39.58</v>
      </c>
      <c r="BM3886" s="4">
        <v>5.94</v>
      </c>
      <c r="BN3886" s="4">
        <v>45.52</v>
      </c>
      <c r="BO3886" s="4">
        <v>45.52</v>
      </c>
      <c r="BQ3886" t="s">
        <v>83</v>
      </c>
      <c r="BR3886" t="s">
        <v>84</v>
      </c>
      <c r="BS3886" s="3">
        <v>43767</v>
      </c>
      <c r="BT3886" s="5">
        <v>0.35416666666666669</v>
      </c>
      <c r="BU3886" t="s">
        <v>3442</v>
      </c>
      <c r="BV3886" t="s">
        <v>90</v>
      </c>
      <c r="BY3886">
        <v>1200</v>
      </c>
      <c r="CC3886" t="s">
        <v>80</v>
      </c>
      <c r="CD3886">
        <v>2094</v>
      </c>
      <c r="CE3886" t="s">
        <v>96</v>
      </c>
      <c r="CF3886" s="3">
        <v>43768</v>
      </c>
      <c r="CI3886">
        <v>1</v>
      </c>
      <c r="CJ3886">
        <v>1</v>
      </c>
      <c r="CK3886">
        <v>22</v>
      </c>
      <c r="CL3886" t="s">
        <v>87</v>
      </c>
    </row>
    <row r="3887" spans="1:90">
      <c r="A3887" t="s">
        <v>72</v>
      </c>
      <c r="B3887" t="s">
        <v>73</v>
      </c>
      <c r="C3887" t="s">
        <v>74</v>
      </c>
      <c r="E3887" t="str">
        <f>"FES1162719760"</f>
        <v>FES1162719760</v>
      </c>
      <c r="F3887" s="3">
        <v>43766</v>
      </c>
      <c r="G3887">
        <v>202004</v>
      </c>
      <c r="H3887" t="s">
        <v>75</v>
      </c>
      <c r="I3887" t="s">
        <v>76</v>
      </c>
      <c r="J3887" t="s">
        <v>77</v>
      </c>
      <c r="K3887" t="s">
        <v>78</v>
      </c>
      <c r="L3887" t="s">
        <v>92</v>
      </c>
      <c r="M3887" t="s">
        <v>93</v>
      </c>
      <c r="N3887" t="s">
        <v>276</v>
      </c>
      <c r="O3887" t="s">
        <v>82</v>
      </c>
      <c r="P3887" t="str">
        <f>"2170714272                    "</f>
        <v xml:space="preserve">2170714272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8.7899999999999991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 s="4">
        <v>50.66</v>
      </c>
      <c r="BM3887" s="4">
        <v>7.6</v>
      </c>
      <c r="BN3887" s="4">
        <v>58.26</v>
      </c>
      <c r="BO3887" s="4">
        <v>58.26</v>
      </c>
      <c r="BQ3887" t="s">
        <v>95</v>
      </c>
      <c r="BR3887" t="s">
        <v>84</v>
      </c>
      <c r="BS3887" s="3">
        <v>43767</v>
      </c>
      <c r="BT3887" s="5">
        <v>0.34930555555555554</v>
      </c>
      <c r="BU3887" t="s">
        <v>277</v>
      </c>
      <c r="BV3887" t="s">
        <v>90</v>
      </c>
      <c r="BY3887">
        <v>1200</v>
      </c>
      <c r="CA3887" t="s">
        <v>214</v>
      </c>
      <c r="CC3887" t="s">
        <v>93</v>
      </c>
      <c r="CD3887">
        <v>7441</v>
      </c>
      <c r="CE3887" t="s">
        <v>96</v>
      </c>
      <c r="CF3887" s="3">
        <v>43768</v>
      </c>
      <c r="CI3887">
        <v>1</v>
      </c>
      <c r="CJ3887">
        <v>1</v>
      </c>
      <c r="CK3887">
        <v>21</v>
      </c>
      <c r="CL3887" t="s">
        <v>87</v>
      </c>
    </row>
    <row r="3888" spans="1:90">
      <c r="A3888" t="s">
        <v>72</v>
      </c>
      <c r="B3888" t="s">
        <v>73</v>
      </c>
      <c r="C3888" t="s">
        <v>74</v>
      </c>
      <c r="E3888" t="str">
        <f>"FES1162719576"</f>
        <v>FES1162719576</v>
      </c>
      <c r="F3888" s="3">
        <v>43766</v>
      </c>
      <c r="G3888">
        <v>202004</v>
      </c>
      <c r="H3888" t="s">
        <v>75</v>
      </c>
      <c r="I3888" t="s">
        <v>76</v>
      </c>
      <c r="J3888" t="s">
        <v>77</v>
      </c>
      <c r="K3888" t="s">
        <v>78</v>
      </c>
      <c r="L3888" t="s">
        <v>98</v>
      </c>
      <c r="M3888" t="s">
        <v>99</v>
      </c>
      <c r="N3888" t="s">
        <v>805</v>
      </c>
      <c r="O3888" t="s">
        <v>82</v>
      </c>
      <c r="P3888" t="str">
        <f>"2170712240                    "</f>
        <v xml:space="preserve">2170712240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8.7899999999999991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 s="4">
        <v>50.66</v>
      </c>
      <c r="BM3888" s="4">
        <v>7.6</v>
      </c>
      <c r="BN3888" s="4">
        <v>58.26</v>
      </c>
      <c r="BO3888" s="4">
        <v>58.26</v>
      </c>
      <c r="BQ3888" t="s">
        <v>806</v>
      </c>
      <c r="BR3888" t="s">
        <v>84</v>
      </c>
      <c r="BS3888" s="3">
        <v>43767</v>
      </c>
      <c r="BT3888" s="5">
        <v>0.30902777777777779</v>
      </c>
      <c r="BU3888" t="s">
        <v>807</v>
      </c>
      <c r="BV3888" t="s">
        <v>90</v>
      </c>
      <c r="BY3888">
        <v>1200</v>
      </c>
      <c r="CA3888" t="s">
        <v>103</v>
      </c>
      <c r="CC3888" t="s">
        <v>99</v>
      </c>
      <c r="CD3888">
        <v>3610</v>
      </c>
      <c r="CE3888" t="s">
        <v>96</v>
      </c>
      <c r="CF3888" s="3">
        <v>43768</v>
      </c>
      <c r="CI3888">
        <v>1</v>
      </c>
      <c r="CJ3888">
        <v>1</v>
      </c>
      <c r="CK3888">
        <v>21</v>
      </c>
      <c r="CL3888" t="s">
        <v>87</v>
      </c>
    </row>
    <row r="3889" spans="1:90">
      <c r="A3889" t="s">
        <v>72</v>
      </c>
      <c r="B3889" t="s">
        <v>73</v>
      </c>
      <c r="C3889" t="s">
        <v>74</v>
      </c>
      <c r="E3889" t="str">
        <f>"FES1162719644"</f>
        <v>FES1162719644</v>
      </c>
      <c r="F3889" s="3">
        <v>43766</v>
      </c>
      <c r="G3889">
        <v>202004</v>
      </c>
      <c r="H3889" t="s">
        <v>75</v>
      </c>
      <c r="I3889" t="s">
        <v>76</v>
      </c>
      <c r="J3889" t="s">
        <v>77</v>
      </c>
      <c r="K3889" t="s">
        <v>78</v>
      </c>
      <c r="L3889" t="s">
        <v>215</v>
      </c>
      <c r="M3889" t="s">
        <v>216</v>
      </c>
      <c r="N3889" t="s">
        <v>384</v>
      </c>
      <c r="O3889" t="s">
        <v>82</v>
      </c>
      <c r="P3889" t="str">
        <f>"2170713910                    "</f>
        <v xml:space="preserve">2170713910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10.99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2.4</v>
      </c>
      <c r="BJ3889">
        <v>1.3</v>
      </c>
      <c r="BK3889">
        <v>2.5</v>
      </c>
      <c r="BL3889" s="4">
        <v>63.32</v>
      </c>
      <c r="BM3889" s="4">
        <v>9.5</v>
      </c>
      <c r="BN3889" s="4">
        <v>72.819999999999993</v>
      </c>
      <c r="BO3889" s="4">
        <v>72.819999999999993</v>
      </c>
      <c r="BQ3889" t="s">
        <v>95</v>
      </c>
      <c r="BR3889" t="s">
        <v>84</v>
      </c>
      <c r="BS3889" s="3">
        <v>43767</v>
      </c>
      <c r="BT3889" s="5">
        <v>0.4375</v>
      </c>
      <c r="BU3889" t="s">
        <v>803</v>
      </c>
      <c r="BV3889" t="s">
        <v>90</v>
      </c>
      <c r="BY3889">
        <v>6689.32</v>
      </c>
      <c r="CA3889" t="s">
        <v>2017</v>
      </c>
      <c r="CC3889" t="s">
        <v>216</v>
      </c>
      <c r="CD3889">
        <v>3201</v>
      </c>
      <c r="CE3889" t="s">
        <v>86</v>
      </c>
      <c r="CF3889" s="3">
        <v>43768</v>
      </c>
      <c r="CI3889">
        <v>1</v>
      </c>
      <c r="CJ3889">
        <v>1</v>
      </c>
      <c r="CK3889">
        <v>21</v>
      </c>
      <c r="CL3889" t="s">
        <v>87</v>
      </c>
    </row>
    <row r="3890" spans="1:90">
      <c r="A3890" t="s">
        <v>72</v>
      </c>
      <c r="B3890" t="s">
        <v>73</v>
      </c>
      <c r="C3890" t="s">
        <v>74</v>
      </c>
      <c r="E3890" t="str">
        <f>"FES1162719553"</f>
        <v>FES1162719553</v>
      </c>
      <c r="F3890" s="3">
        <v>43766</v>
      </c>
      <c r="G3890">
        <v>202004</v>
      </c>
      <c r="H3890" t="s">
        <v>75</v>
      </c>
      <c r="I3890" t="s">
        <v>76</v>
      </c>
      <c r="J3890" t="s">
        <v>77</v>
      </c>
      <c r="K3890" t="s">
        <v>78</v>
      </c>
      <c r="L3890" t="s">
        <v>79</v>
      </c>
      <c r="M3890" t="s">
        <v>80</v>
      </c>
      <c r="N3890" t="s">
        <v>81</v>
      </c>
      <c r="O3890" t="s">
        <v>82</v>
      </c>
      <c r="P3890" t="str">
        <f>"2170713984                    "</f>
        <v xml:space="preserve">2170713984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6.87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2</v>
      </c>
      <c r="BJ3890">
        <v>1.5</v>
      </c>
      <c r="BK3890">
        <v>2</v>
      </c>
      <c r="BL3890" s="4">
        <v>39.58</v>
      </c>
      <c r="BM3890" s="4">
        <v>5.94</v>
      </c>
      <c r="BN3890" s="4">
        <v>45.52</v>
      </c>
      <c r="BO3890" s="4">
        <v>45.52</v>
      </c>
      <c r="BQ3890" t="s">
        <v>83</v>
      </c>
      <c r="BR3890" t="s">
        <v>84</v>
      </c>
      <c r="BS3890" s="3">
        <v>43767</v>
      </c>
      <c r="BT3890" s="5">
        <v>0.3576388888888889</v>
      </c>
      <c r="BU3890" t="s">
        <v>3442</v>
      </c>
      <c r="BV3890" t="s">
        <v>90</v>
      </c>
      <c r="BY3890">
        <v>7516.14</v>
      </c>
      <c r="CC3890" t="s">
        <v>80</v>
      </c>
      <c r="CD3890">
        <v>2094</v>
      </c>
      <c r="CE3890" t="s">
        <v>86</v>
      </c>
      <c r="CF3890" s="3">
        <v>43768</v>
      </c>
      <c r="CI3890">
        <v>1</v>
      </c>
      <c r="CJ3890">
        <v>1</v>
      </c>
      <c r="CK3890">
        <v>22</v>
      </c>
      <c r="CL3890" t="s">
        <v>87</v>
      </c>
    </row>
    <row r="3891" spans="1:90">
      <c r="A3891" t="s">
        <v>72</v>
      </c>
      <c r="B3891" t="s">
        <v>73</v>
      </c>
      <c r="C3891" t="s">
        <v>74</v>
      </c>
      <c r="E3891" t="str">
        <f>"FES1162719741"</f>
        <v>FES1162719741</v>
      </c>
      <c r="F3891" s="3">
        <v>43766</v>
      </c>
      <c r="G3891">
        <v>202004</v>
      </c>
      <c r="H3891" t="s">
        <v>75</v>
      </c>
      <c r="I3891" t="s">
        <v>76</v>
      </c>
      <c r="J3891" t="s">
        <v>77</v>
      </c>
      <c r="K3891" t="s">
        <v>78</v>
      </c>
      <c r="L3891" t="s">
        <v>199</v>
      </c>
      <c r="M3891" t="s">
        <v>200</v>
      </c>
      <c r="N3891" t="s">
        <v>634</v>
      </c>
      <c r="O3891" t="s">
        <v>82</v>
      </c>
      <c r="P3891" t="str">
        <f>"2170714240                    "</f>
        <v xml:space="preserve">2170714240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21.97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4.9000000000000004</v>
      </c>
      <c r="BJ3891">
        <v>1.4</v>
      </c>
      <c r="BK3891">
        <v>5</v>
      </c>
      <c r="BL3891" s="4">
        <v>126.6</v>
      </c>
      <c r="BM3891" s="4">
        <v>18.989999999999998</v>
      </c>
      <c r="BN3891" s="4">
        <v>145.59</v>
      </c>
      <c r="BO3891" s="4">
        <v>145.59</v>
      </c>
      <c r="BQ3891" t="s">
        <v>83</v>
      </c>
      <c r="BR3891" t="s">
        <v>84</v>
      </c>
      <c r="BS3891" s="3">
        <v>43767</v>
      </c>
      <c r="BT3891" s="5">
        <v>0.42708333333333331</v>
      </c>
      <c r="BU3891" t="s">
        <v>896</v>
      </c>
      <c r="BV3891" t="s">
        <v>90</v>
      </c>
      <c r="BY3891">
        <v>7079.42</v>
      </c>
      <c r="CA3891" t="s">
        <v>2679</v>
      </c>
      <c r="CC3891" t="s">
        <v>200</v>
      </c>
      <c r="CD3891">
        <v>5201</v>
      </c>
      <c r="CE3891" t="s">
        <v>86</v>
      </c>
      <c r="CF3891" s="3">
        <v>43769</v>
      </c>
      <c r="CI3891">
        <v>1</v>
      </c>
      <c r="CJ3891">
        <v>1</v>
      </c>
      <c r="CK3891">
        <v>21</v>
      </c>
      <c r="CL3891" t="s">
        <v>87</v>
      </c>
    </row>
    <row r="3892" spans="1:90">
      <c r="A3892" t="s">
        <v>72</v>
      </c>
      <c r="B3892" t="s">
        <v>73</v>
      </c>
      <c r="C3892" t="s">
        <v>74</v>
      </c>
      <c r="E3892" t="str">
        <f>"FES1162719703"</f>
        <v>FES1162719703</v>
      </c>
      <c r="F3892" s="3">
        <v>43766</v>
      </c>
      <c r="G3892">
        <v>202004</v>
      </c>
      <c r="H3892" t="s">
        <v>75</v>
      </c>
      <c r="I3892" t="s">
        <v>76</v>
      </c>
      <c r="J3892" t="s">
        <v>77</v>
      </c>
      <c r="K3892" t="s">
        <v>78</v>
      </c>
      <c r="L3892" t="s">
        <v>199</v>
      </c>
      <c r="M3892" t="s">
        <v>200</v>
      </c>
      <c r="N3892" t="s">
        <v>746</v>
      </c>
      <c r="O3892" t="s">
        <v>82</v>
      </c>
      <c r="P3892" t="str">
        <f>"2170714199                    "</f>
        <v xml:space="preserve">2170714199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17.579999999999998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3.8</v>
      </c>
      <c r="BJ3892">
        <v>3.3</v>
      </c>
      <c r="BK3892">
        <v>4</v>
      </c>
      <c r="BL3892" s="4">
        <v>101.29</v>
      </c>
      <c r="BM3892" s="4">
        <v>15.19</v>
      </c>
      <c r="BN3892" s="4">
        <v>116.48</v>
      </c>
      <c r="BO3892" s="4">
        <v>116.48</v>
      </c>
      <c r="BQ3892" t="s">
        <v>95</v>
      </c>
      <c r="BR3892" t="s">
        <v>84</v>
      </c>
      <c r="BS3892" s="3">
        <v>43767</v>
      </c>
      <c r="BT3892" s="5">
        <v>0.43402777777777773</v>
      </c>
      <c r="BU3892" t="s">
        <v>747</v>
      </c>
      <c r="BV3892" t="s">
        <v>90</v>
      </c>
      <c r="BY3892">
        <v>16382.32</v>
      </c>
      <c r="CA3892" t="s">
        <v>2679</v>
      </c>
      <c r="CC3892" t="s">
        <v>200</v>
      </c>
      <c r="CD3892">
        <v>5201</v>
      </c>
      <c r="CE3892" t="s">
        <v>86</v>
      </c>
      <c r="CF3892" s="3">
        <v>43769</v>
      </c>
      <c r="CI3892">
        <v>1</v>
      </c>
      <c r="CJ3892">
        <v>1</v>
      </c>
      <c r="CK3892">
        <v>21</v>
      </c>
      <c r="CL3892" t="s">
        <v>87</v>
      </c>
    </row>
    <row r="3893" spans="1:90">
      <c r="A3893" t="s">
        <v>72</v>
      </c>
      <c r="B3893" t="s">
        <v>73</v>
      </c>
      <c r="C3893" t="s">
        <v>74</v>
      </c>
      <c r="E3893" t="str">
        <f>"FES1162719648"</f>
        <v>FES1162719648</v>
      </c>
      <c r="F3893" s="3">
        <v>43766</v>
      </c>
      <c r="G3893">
        <v>202004</v>
      </c>
      <c r="H3893" t="s">
        <v>75</v>
      </c>
      <c r="I3893" t="s">
        <v>76</v>
      </c>
      <c r="J3893" t="s">
        <v>77</v>
      </c>
      <c r="K3893" t="s">
        <v>78</v>
      </c>
      <c r="L3893" t="s">
        <v>175</v>
      </c>
      <c r="M3893" t="s">
        <v>176</v>
      </c>
      <c r="N3893" t="s">
        <v>3502</v>
      </c>
      <c r="O3893" t="s">
        <v>82</v>
      </c>
      <c r="P3893" t="str">
        <f>"2170714094                    "</f>
        <v xml:space="preserve">2170714094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8.7899999999999991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 s="4">
        <v>50.66</v>
      </c>
      <c r="BM3893" s="4">
        <v>7.6</v>
      </c>
      <c r="BN3893" s="4">
        <v>58.26</v>
      </c>
      <c r="BO3893" s="4">
        <v>58.26</v>
      </c>
      <c r="BQ3893" t="s">
        <v>101</v>
      </c>
      <c r="BR3893" t="s">
        <v>84</v>
      </c>
      <c r="BS3893" s="3">
        <v>43767</v>
      </c>
      <c r="BT3893" s="5">
        <v>0.37152777777777773</v>
      </c>
      <c r="BU3893" t="s">
        <v>3503</v>
      </c>
      <c r="BV3893" t="s">
        <v>90</v>
      </c>
      <c r="BY3893">
        <v>1200</v>
      </c>
      <c r="CA3893" t="s">
        <v>1936</v>
      </c>
      <c r="CC3893" t="s">
        <v>176</v>
      </c>
      <c r="CD3893">
        <v>4001</v>
      </c>
      <c r="CE3893" t="s">
        <v>96</v>
      </c>
      <c r="CF3893" s="3">
        <v>43768</v>
      </c>
      <c r="CI3893">
        <v>1</v>
      </c>
      <c r="CJ3893">
        <v>1</v>
      </c>
      <c r="CK3893">
        <v>21</v>
      </c>
      <c r="CL3893" t="s">
        <v>87</v>
      </c>
    </row>
    <row r="3894" spans="1:90">
      <c r="A3894" t="s">
        <v>72</v>
      </c>
      <c r="B3894" t="s">
        <v>73</v>
      </c>
      <c r="C3894" t="s">
        <v>74</v>
      </c>
      <c r="E3894" t="str">
        <f>"FES1162719737"</f>
        <v>FES1162719737</v>
      </c>
      <c r="F3894" s="3">
        <v>43766</v>
      </c>
      <c r="G3894">
        <v>202004</v>
      </c>
      <c r="H3894" t="s">
        <v>75</v>
      </c>
      <c r="I3894" t="s">
        <v>76</v>
      </c>
      <c r="J3894" t="s">
        <v>77</v>
      </c>
      <c r="K3894" t="s">
        <v>78</v>
      </c>
      <c r="L3894" t="s">
        <v>92</v>
      </c>
      <c r="M3894" t="s">
        <v>93</v>
      </c>
      <c r="N3894" t="s">
        <v>94</v>
      </c>
      <c r="O3894" t="s">
        <v>82</v>
      </c>
      <c r="P3894" t="str">
        <f>"217071229*                    "</f>
        <v xml:space="preserve">217071229*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8.7899999999999991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 s="4">
        <v>50.66</v>
      </c>
      <c r="BM3894" s="4">
        <v>7.6</v>
      </c>
      <c r="BN3894" s="4">
        <v>58.26</v>
      </c>
      <c r="BO3894" s="4">
        <v>58.26</v>
      </c>
      <c r="BQ3894" t="s">
        <v>95</v>
      </c>
      <c r="BR3894" t="s">
        <v>84</v>
      </c>
      <c r="BS3894" s="3">
        <v>43767</v>
      </c>
      <c r="BT3894" s="5">
        <v>0.36874999999999997</v>
      </c>
      <c r="BU3894" t="s">
        <v>709</v>
      </c>
      <c r="BV3894" t="s">
        <v>90</v>
      </c>
      <c r="BY3894">
        <v>1200</v>
      </c>
      <c r="CA3894" t="s">
        <v>147</v>
      </c>
      <c r="CC3894" t="s">
        <v>93</v>
      </c>
      <c r="CD3894">
        <v>7441</v>
      </c>
      <c r="CE3894" t="s">
        <v>96</v>
      </c>
      <c r="CF3894" s="3">
        <v>43768</v>
      </c>
      <c r="CI3894">
        <v>1</v>
      </c>
      <c r="CJ3894">
        <v>1</v>
      </c>
      <c r="CK3894">
        <v>21</v>
      </c>
      <c r="CL3894" t="s">
        <v>87</v>
      </c>
    </row>
    <row r="3895" spans="1:90">
      <c r="A3895" t="s">
        <v>72</v>
      </c>
      <c r="B3895" t="s">
        <v>73</v>
      </c>
      <c r="C3895" t="s">
        <v>74</v>
      </c>
      <c r="E3895" t="str">
        <f>"FES1162719630"</f>
        <v>FES1162719630</v>
      </c>
      <c r="F3895" s="3">
        <v>43766</v>
      </c>
      <c r="G3895">
        <v>202004</v>
      </c>
      <c r="H3895" t="s">
        <v>75</v>
      </c>
      <c r="I3895" t="s">
        <v>76</v>
      </c>
      <c r="J3895" t="s">
        <v>77</v>
      </c>
      <c r="K3895" t="s">
        <v>78</v>
      </c>
      <c r="L3895" t="s">
        <v>98</v>
      </c>
      <c r="M3895" t="s">
        <v>99</v>
      </c>
      <c r="N3895" t="s">
        <v>535</v>
      </c>
      <c r="O3895" t="s">
        <v>82</v>
      </c>
      <c r="P3895" t="str">
        <f>"2170713357                    "</f>
        <v xml:space="preserve">2170713357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8.7899999999999991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 s="4">
        <v>50.66</v>
      </c>
      <c r="BM3895" s="4">
        <v>7.6</v>
      </c>
      <c r="BN3895" s="4">
        <v>58.26</v>
      </c>
      <c r="BO3895" s="4">
        <v>58.26</v>
      </c>
      <c r="BQ3895" t="s">
        <v>83</v>
      </c>
      <c r="BR3895" t="s">
        <v>84</v>
      </c>
      <c r="BS3895" s="3">
        <v>43767</v>
      </c>
      <c r="BT3895" s="5">
        <v>0.39097222222222222</v>
      </c>
      <c r="BU3895" t="s">
        <v>3504</v>
      </c>
      <c r="BV3895" t="s">
        <v>90</v>
      </c>
      <c r="BY3895">
        <v>1200</v>
      </c>
      <c r="CA3895" t="s">
        <v>3049</v>
      </c>
      <c r="CC3895" t="s">
        <v>99</v>
      </c>
      <c r="CD3895">
        <v>3610</v>
      </c>
      <c r="CE3895" t="s">
        <v>96</v>
      </c>
      <c r="CF3895" s="3">
        <v>43768</v>
      </c>
      <c r="CI3895">
        <v>1</v>
      </c>
      <c r="CJ3895">
        <v>1</v>
      </c>
      <c r="CK3895">
        <v>21</v>
      </c>
      <c r="CL3895" t="s">
        <v>87</v>
      </c>
    </row>
    <row r="3896" spans="1:90">
      <c r="A3896" t="s">
        <v>72</v>
      </c>
      <c r="B3896" t="s">
        <v>73</v>
      </c>
      <c r="C3896" t="s">
        <v>74</v>
      </c>
      <c r="E3896" t="str">
        <f>"FES1162719615"</f>
        <v>FES1162719615</v>
      </c>
      <c r="F3896" s="3">
        <v>43766</v>
      </c>
      <c r="G3896">
        <v>202004</v>
      </c>
      <c r="H3896" t="s">
        <v>75</v>
      </c>
      <c r="I3896" t="s">
        <v>76</v>
      </c>
      <c r="J3896" t="s">
        <v>77</v>
      </c>
      <c r="K3896" t="s">
        <v>78</v>
      </c>
      <c r="L3896" t="s">
        <v>185</v>
      </c>
      <c r="M3896" t="s">
        <v>186</v>
      </c>
      <c r="N3896" t="s">
        <v>3025</v>
      </c>
      <c r="O3896" t="s">
        <v>82</v>
      </c>
      <c r="P3896" t="str">
        <f>"2170712272                    "</f>
        <v xml:space="preserve">2170712272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6.87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 s="4">
        <v>39.58</v>
      </c>
      <c r="BM3896" s="4">
        <v>5.94</v>
      </c>
      <c r="BN3896" s="4">
        <v>45.52</v>
      </c>
      <c r="BO3896" s="4">
        <v>45.52</v>
      </c>
      <c r="BQ3896" t="s">
        <v>192</v>
      </c>
      <c r="BR3896" t="s">
        <v>84</v>
      </c>
      <c r="BS3896" s="3">
        <v>43767</v>
      </c>
      <c r="BT3896" s="5">
        <v>0.33333333333333331</v>
      </c>
      <c r="BU3896" t="s">
        <v>239</v>
      </c>
      <c r="BV3896" t="s">
        <v>90</v>
      </c>
      <c r="BY3896">
        <v>1200</v>
      </c>
      <c r="CC3896" t="s">
        <v>186</v>
      </c>
      <c r="CD3896">
        <v>1406</v>
      </c>
      <c r="CE3896" t="s">
        <v>96</v>
      </c>
      <c r="CF3896" s="3">
        <v>43768</v>
      </c>
      <c r="CI3896">
        <v>1</v>
      </c>
      <c r="CJ3896">
        <v>1</v>
      </c>
      <c r="CK3896">
        <v>22</v>
      </c>
      <c r="CL3896" t="s">
        <v>87</v>
      </c>
    </row>
    <row r="3897" spans="1:90">
      <c r="A3897" t="s">
        <v>72</v>
      </c>
      <c r="B3897" t="s">
        <v>73</v>
      </c>
      <c r="C3897" t="s">
        <v>74</v>
      </c>
      <c r="E3897" t="str">
        <f>"FES1162719669"</f>
        <v>FES1162719669</v>
      </c>
      <c r="F3897" s="3">
        <v>43766</v>
      </c>
      <c r="G3897">
        <v>202004</v>
      </c>
      <c r="H3897" t="s">
        <v>75</v>
      </c>
      <c r="I3897" t="s">
        <v>76</v>
      </c>
      <c r="J3897" t="s">
        <v>77</v>
      </c>
      <c r="K3897" t="s">
        <v>78</v>
      </c>
      <c r="L3897" t="s">
        <v>374</v>
      </c>
      <c r="M3897" t="s">
        <v>375</v>
      </c>
      <c r="N3897" t="s">
        <v>376</v>
      </c>
      <c r="O3897" t="s">
        <v>82</v>
      </c>
      <c r="P3897" t="str">
        <f>"2170714156                    "</f>
        <v xml:space="preserve">2170714156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17.04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 s="4">
        <v>98.16</v>
      </c>
      <c r="BM3897" s="4">
        <v>14.72</v>
      </c>
      <c r="BN3897" s="4">
        <v>112.88</v>
      </c>
      <c r="BO3897" s="4">
        <v>112.88</v>
      </c>
      <c r="BR3897" t="s">
        <v>84</v>
      </c>
      <c r="BS3897" s="3">
        <v>43768</v>
      </c>
      <c r="BT3897" s="5">
        <v>0.41666666666666669</v>
      </c>
      <c r="BU3897" t="s">
        <v>3505</v>
      </c>
      <c r="BV3897" t="s">
        <v>87</v>
      </c>
      <c r="BY3897">
        <v>1200</v>
      </c>
      <c r="CC3897" t="s">
        <v>375</v>
      </c>
      <c r="CD3897">
        <v>4490</v>
      </c>
      <c r="CE3897" t="s">
        <v>96</v>
      </c>
      <c r="CI3897">
        <v>1</v>
      </c>
      <c r="CJ3897">
        <v>2</v>
      </c>
      <c r="CK3897">
        <v>23</v>
      </c>
      <c r="CL3897" t="s">
        <v>87</v>
      </c>
    </row>
    <row r="3898" spans="1:90">
      <c r="A3898" t="s">
        <v>72</v>
      </c>
      <c r="B3898" t="s">
        <v>73</v>
      </c>
      <c r="C3898" t="s">
        <v>74</v>
      </c>
      <c r="E3898" t="str">
        <f>"FES1162719605"</f>
        <v>FES1162719605</v>
      </c>
      <c r="F3898" s="3">
        <v>43766</v>
      </c>
      <c r="G3898">
        <v>202004</v>
      </c>
      <c r="H3898" t="s">
        <v>75</v>
      </c>
      <c r="I3898" t="s">
        <v>76</v>
      </c>
      <c r="J3898" t="s">
        <v>77</v>
      </c>
      <c r="K3898" t="s">
        <v>78</v>
      </c>
      <c r="L3898" t="s">
        <v>92</v>
      </c>
      <c r="M3898" t="s">
        <v>93</v>
      </c>
      <c r="N3898" t="s">
        <v>81</v>
      </c>
      <c r="O3898" t="s">
        <v>82</v>
      </c>
      <c r="P3898" t="str">
        <f>"2170712176                    "</f>
        <v xml:space="preserve">2170712176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8.7899999999999991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 s="4">
        <v>50.66</v>
      </c>
      <c r="BM3898" s="4">
        <v>7.6</v>
      </c>
      <c r="BN3898" s="4">
        <v>58.26</v>
      </c>
      <c r="BO3898" s="4">
        <v>58.26</v>
      </c>
      <c r="BR3898" t="s">
        <v>84</v>
      </c>
      <c r="BS3898" s="3">
        <v>43767</v>
      </c>
      <c r="BT3898" s="5">
        <v>0.30208333333333331</v>
      </c>
      <c r="BU3898" t="s">
        <v>3506</v>
      </c>
      <c r="BV3898" t="s">
        <v>90</v>
      </c>
      <c r="BY3898">
        <v>1200</v>
      </c>
      <c r="CA3898" t="s">
        <v>214</v>
      </c>
      <c r="CC3898" t="s">
        <v>93</v>
      </c>
      <c r="CD3898">
        <v>8001</v>
      </c>
      <c r="CE3898" t="s">
        <v>96</v>
      </c>
      <c r="CF3898" s="3">
        <v>43768</v>
      </c>
      <c r="CI3898">
        <v>1</v>
      </c>
      <c r="CJ3898">
        <v>1</v>
      </c>
      <c r="CK3898">
        <v>21</v>
      </c>
      <c r="CL3898" t="s">
        <v>87</v>
      </c>
    </row>
    <row r="3899" spans="1:90">
      <c r="A3899" t="s">
        <v>72</v>
      </c>
      <c r="B3899" t="s">
        <v>73</v>
      </c>
      <c r="C3899" t="s">
        <v>74</v>
      </c>
      <c r="E3899" t="str">
        <f>"FES1162719634"</f>
        <v>FES1162719634</v>
      </c>
      <c r="F3899" s="3">
        <v>43766</v>
      </c>
      <c r="G3899">
        <v>202004</v>
      </c>
      <c r="H3899" t="s">
        <v>75</v>
      </c>
      <c r="I3899" t="s">
        <v>76</v>
      </c>
      <c r="J3899" t="s">
        <v>77</v>
      </c>
      <c r="K3899" t="s">
        <v>78</v>
      </c>
      <c r="L3899" t="s">
        <v>566</v>
      </c>
      <c r="M3899" t="s">
        <v>567</v>
      </c>
      <c r="N3899" t="s">
        <v>568</v>
      </c>
      <c r="O3899" t="s">
        <v>82</v>
      </c>
      <c r="P3899" t="str">
        <f>"2170713630                    "</f>
        <v xml:space="preserve">2170713630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8.7899999999999991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 s="4">
        <v>50.66</v>
      </c>
      <c r="BM3899" s="4">
        <v>7.6</v>
      </c>
      <c r="BN3899" s="4">
        <v>58.26</v>
      </c>
      <c r="BO3899" s="4">
        <v>58.26</v>
      </c>
      <c r="BR3899" t="s">
        <v>84</v>
      </c>
      <c r="BS3899" s="3">
        <v>43767</v>
      </c>
      <c r="BT3899" s="5">
        <v>0.52083333333333337</v>
      </c>
      <c r="BU3899" t="s">
        <v>1962</v>
      </c>
      <c r="BV3899" t="s">
        <v>90</v>
      </c>
      <c r="BY3899">
        <v>1200</v>
      </c>
      <c r="CA3899" t="s">
        <v>219</v>
      </c>
      <c r="CC3899" t="s">
        <v>567</v>
      </c>
      <c r="CD3899">
        <v>3699</v>
      </c>
      <c r="CE3899" t="s">
        <v>96</v>
      </c>
      <c r="CF3899" s="3">
        <v>43768</v>
      </c>
      <c r="CI3899">
        <v>1</v>
      </c>
      <c r="CJ3899">
        <v>1</v>
      </c>
      <c r="CK3899">
        <v>21</v>
      </c>
      <c r="CL3899" t="s">
        <v>87</v>
      </c>
    </row>
    <row r="3900" spans="1:90">
      <c r="A3900" t="s">
        <v>72</v>
      </c>
      <c r="B3900" t="s">
        <v>73</v>
      </c>
      <c r="C3900" t="s">
        <v>74</v>
      </c>
      <c r="E3900" t="str">
        <f>"FES1162719564"</f>
        <v>FES1162719564</v>
      </c>
      <c r="F3900" s="3">
        <v>43766</v>
      </c>
      <c r="G3900">
        <v>202004</v>
      </c>
      <c r="H3900" t="s">
        <v>75</v>
      </c>
      <c r="I3900" t="s">
        <v>76</v>
      </c>
      <c r="J3900" t="s">
        <v>77</v>
      </c>
      <c r="K3900" t="s">
        <v>78</v>
      </c>
      <c r="L3900" t="s">
        <v>142</v>
      </c>
      <c r="M3900" t="s">
        <v>143</v>
      </c>
      <c r="N3900" t="s">
        <v>607</v>
      </c>
      <c r="O3900" t="s">
        <v>82</v>
      </c>
      <c r="P3900" t="str">
        <f>"2170710236                    "</f>
        <v xml:space="preserve">2170710236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6.87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 s="4">
        <v>39.58</v>
      </c>
      <c r="BM3900" s="4">
        <v>5.94</v>
      </c>
      <c r="BN3900" s="4">
        <v>45.52</v>
      </c>
      <c r="BO3900" s="4">
        <v>45.52</v>
      </c>
      <c r="BQ3900" t="s">
        <v>258</v>
      </c>
      <c r="BR3900" t="s">
        <v>84</v>
      </c>
      <c r="BS3900" s="3">
        <v>43767</v>
      </c>
      <c r="BT3900" s="5">
        <v>0.25555555555555559</v>
      </c>
      <c r="BU3900" t="s">
        <v>3507</v>
      </c>
      <c r="BV3900" t="s">
        <v>90</v>
      </c>
      <c r="BY3900">
        <v>1200</v>
      </c>
      <c r="CA3900" t="s">
        <v>388</v>
      </c>
      <c r="CC3900" t="s">
        <v>143</v>
      </c>
      <c r="CD3900">
        <v>1459</v>
      </c>
      <c r="CE3900" t="s">
        <v>96</v>
      </c>
      <c r="CF3900" s="3">
        <v>43768</v>
      </c>
      <c r="CI3900">
        <v>1</v>
      </c>
      <c r="CJ3900">
        <v>1</v>
      </c>
      <c r="CK3900">
        <v>22</v>
      </c>
      <c r="CL3900" t="s">
        <v>87</v>
      </c>
    </row>
    <row r="3901" spans="1:90">
      <c r="A3901" t="s">
        <v>72</v>
      </c>
      <c r="B3901" t="s">
        <v>73</v>
      </c>
      <c r="C3901" t="s">
        <v>74</v>
      </c>
      <c r="E3901" t="str">
        <f>"FES1162719724"</f>
        <v>FES1162719724</v>
      </c>
      <c r="F3901" s="3">
        <v>43766</v>
      </c>
      <c r="G3901">
        <v>202004</v>
      </c>
      <c r="H3901" t="s">
        <v>75</v>
      </c>
      <c r="I3901" t="s">
        <v>76</v>
      </c>
      <c r="J3901" t="s">
        <v>77</v>
      </c>
      <c r="K3901" t="s">
        <v>78</v>
      </c>
      <c r="L3901" t="s">
        <v>98</v>
      </c>
      <c r="M3901" t="s">
        <v>99</v>
      </c>
      <c r="N3901" t="s">
        <v>3179</v>
      </c>
      <c r="O3901" t="s">
        <v>82</v>
      </c>
      <c r="P3901" t="str">
        <f>"2170713754                    "</f>
        <v xml:space="preserve">2170713754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8.7899999999999991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0.5</v>
      </c>
      <c r="BJ3901">
        <v>1.2</v>
      </c>
      <c r="BK3901">
        <v>1.5</v>
      </c>
      <c r="BL3901" s="4">
        <v>50.66</v>
      </c>
      <c r="BM3901" s="4">
        <v>7.6</v>
      </c>
      <c r="BN3901" s="4">
        <v>58.26</v>
      </c>
      <c r="BO3901" s="4">
        <v>58.26</v>
      </c>
      <c r="BQ3901" t="s">
        <v>83</v>
      </c>
      <c r="BR3901" t="s">
        <v>84</v>
      </c>
      <c r="BS3901" s="3">
        <v>43767</v>
      </c>
      <c r="BT3901" s="5">
        <v>0.36944444444444446</v>
      </c>
      <c r="BU3901" t="s">
        <v>3508</v>
      </c>
      <c r="BV3901" t="s">
        <v>90</v>
      </c>
      <c r="BY3901">
        <v>5855.85</v>
      </c>
      <c r="CA3901" t="s">
        <v>3049</v>
      </c>
      <c r="CC3901" t="s">
        <v>99</v>
      </c>
      <c r="CD3901">
        <v>3610</v>
      </c>
      <c r="CE3901" t="s">
        <v>86</v>
      </c>
      <c r="CF3901" s="3">
        <v>43768</v>
      </c>
      <c r="CI3901">
        <v>1</v>
      </c>
      <c r="CJ3901">
        <v>1</v>
      </c>
      <c r="CK3901">
        <v>21</v>
      </c>
      <c r="CL3901" t="s">
        <v>87</v>
      </c>
    </row>
    <row r="3902" spans="1:90">
      <c r="A3902" t="s">
        <v>72</v>
      </c>
      <c r="B3902" t="s">
        <v>73</v>
      </c>
      <c r="C3902" t="s">
        <v>74</v>
      </c>
      <c r="E3902" t="str">
        <f>"FES1162719566"</f>
        <v>FES1162719566</v>
      </c>
      <c r="F3902" s="3">
        <v>43766</v>
      </c>
      <c r="G3902">
        <v>202004</v>
      </c>
      <c r="H3902" t="s">
        <v>75</v>
      </c>
      <c r="I3902" t="s">
        <v>76</v>
      </c>
      <c r="J3902" t="s">
        <v>77</v>
      </c>
      <c r="K3902" t="s">
        <v>78</v>
      </c>
      <c r="L3902" t="s">
        <v>142</v>
      </c>
      <c r="M3902" t="s">
        <v>143</v>
      </c>
      <c r="N3902" t="s">
        <v>607</v>
      </c>
      <c r="O3902" t="s">
        <v>82</v>
      </c>
      <c r="P3902" t="str">
        <f>"                              "</f>
        <v xml:space="preserve">          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7.69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2.2999999999999998</v>
      </c>
      <c r="BJ3902">
        <v>1</v>
      </c>
      <c r="BK3902">
        <v>2.5</v>
      </c>
      <c r="BL3902" s="4">
        <v>44.32</v>
      </c>
      <c r="BM3902" s="4">
        <v>6.65</v>
      </c>
      <c r="BN3902" s="4">
        <v>50.97</v>
      </c>
      <c r="BO3902" s="4">
        <v>50.97</v>
      </c>
      <c r="BP3902">
        <v>2170710241</v>
      </c>
      <c r="BQ3902" t="s">
        <v>258</v>
      </c>
      <c r="BR3902" t="s">
        <v>84</v>
      </c>
      <c r="BS3902" s="3">
        <v>43767</v>
      </c>
      <c r="BT3902" s="5">
        <v>0.25138888888888888</v>
      </c>
      <c r="BU3902" t="s">
        <v>3507</v>
      </c>
      <c r="BV3902" t="s">
        <v>90</v>
      </c>
      <c r="BY3902">
        <v>5105.41</v>
      </c>
      <c r="CA3902" t="s">
        <v>388</v>
      </c>
      <c r="CC3902" t="s">
        <v>143</v>
      </c>
      <c r="CD3902">
        <v>1459</v>
      </c>
      <c r="CE3902" t="s">
        <v>86</v>
      </c>
      <c r="CF3902" s="3">
        <v>43768</v>
      </c>
      <c r="CI3902">
        <v>1</v>
      </c>
      <c r="CJ3902">
        <v>1</v>
      </c>
      <c r="CK3902">
        <v>22</v>
      </c>
      <c r="CL3902" t="s">
        <v>87</v>
      </c>
    </row>
    <row r="3903" spans="1:90">
      <c r="A3903" t="s">
        <v>72</v>
      </c>
      <c r="B3903" t="s">
        <v>73</v>
      </c>
      <c r="C3903" t="s">
        <v>74</v>
      </c>
      <c r="E3903" t="str">
        <f>"FES1162719562"</f>
        <v>FES1162719562</v>
      </c>
      <c r="F3903" s="3">
        <v>43766</v>
      </c>
      <c r="G3903">
        <v>202004</v>
      </c>
      <c r="H3903" t="s">
        <v>75</v>
      </c>
      <c r="I3903" t="s">
        <v>76</v>
      </c>
      <c r="J3903" t="s">
        <v>77</v>
      </c>
      <c r="K3903" t="s">
        <v>78</v>
      </c>
      <c r="L3903" t="s">
        <v>119</v>
      </c>
      <c r="M3903" t="s">
        <v>120</v>
      </c>
      <c r="N3903" t="s">
        <v>2125</v>
      </c>
      <c r="O3903" t="s">
        <v>82</v>
      </c>
      <c r="P3903" t="str">
        <f>"2170710171                    "</f>
        <v xml:space="preserve">2170710171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8.7899999999999991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1.9</v>
      </c>
      <c r="BJ3903">
        <v>0.8</v>
      </c>
      <c r="BK3903">
        <v>2</v>
      </c>
      <c r="BL3903" s="4">
        <v>50.66</v>
      </c>
      <c r="BM3903" s="4">
        <v>7.6</v>
      </c>
      <c r="BN3903" s="4">
        <v>58.26</v>
      </c>
      <c r="BO3903" s="4">
        <v>58.26</v>
      </c>
      <c r="BQ3903" t="s">
        <v>83</v>
      </c>
      <c r="BR3903" t="s">
        <v>84</v>
      </c>
      <c r="BS3903" s="3">
        <v>43767</v>
      </c>
      <c r="BT3903" s="5">
        <v>0.41597222222222219</v>
      </c>
      <c r="BU3903" t="s">
        <v>3103</v>
      </c>
      <c r="BV3903" t="s">
        <v>90</v>
      </c>
      <c r="BY3903">
        <v>3935.74</v>
      </c>
      <c r="CA3903" t="s">
        <v>108</v>
      </c>
      <c r="CC3903" t="s">
        <v>120</v>
      </c>
      <c r="CD3903">
        <v>6012</v>
      </c>
      <c r="CE3903" t="s">
        <v>86</v>
      </c>
      <c r="CF3903" s="3">
        <v>43768</v>
      </c>
      <c r="CI3903">
        <v>1</v>
      </c>
      <c r="CJ3903">
        <v>1</v>
      </c>
      <c r="CK3903">
        <v>21</v>
      </c>
      <c r="CL3903" t="s">
        <v>87</v>
      </c>
    </row>
    <row r="3904" spans="1:90">
      <c r="A3904" t="s">
        <v>72</v>
      </c>
      <c r="B3904" t="s">
        <v>73</v>
      </c>
      <c r="C3904" t="s">
        <v>74</v>
      </c>
      <c r="E3904" t="str">
        <f>"FES1162719623"</f>
        <v>FES1162719623</v>
      </c>
      <c r="F3904" s="3">
        <v>43766</v>
      </c>
      <c r="G3904">
        <v>202004</v>
      </c>
      <c r="H3904" t="s">
        <v>75</v>
      </c>
      <c r="I3904" t="s">
        <v>76</v>
      </c>
      <c r="J3904" t="s">
        <v>77</v>
      </c>
      <c r="K3904" t="s">
        <v>78</v>
      </c>
      <c r="L3904" t="s">
        <v>142</v>
      </c>
      <c r="M3904" t="s">
        <v>143</v>
      </c>
      <c r="N3904" t="s">
        <v>611</v>
      </c>
      <c r="O3904" t="s">
        <v>82</v>
      </c>
      <c r="P3904" t="str">
        <f>"217071291                     "</f>
        <v xml:space="preserve">217071291 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6.87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 s="4">
        <v>39.58</v>
      </c>
      <c r="BM3904" s="4">
        <v>5.94</v>
      </c>
      <c r="BN3904" s="4">
        <v>45.52</v>
      </c>
      <c r="BO3904" s="4">
        <v>45.52</v>
      </c>
      <c r="BQ3904" t="s">
        <v>95</v>
      </c>
      <c r="BR3904" t="s">
        <v>84</v>
      </c>
      <c r="BS3904" s="3">
        <v>43767</v>
      </c>
      <c r="BT3904" s="5">
        <v>0.33402777777777781</v>
      </c>
      <c r="BU3904" t="s">
        <v>1238</v>
      </c>
      <c r="BV3904" t="s">
        <v>90</v>
      </c>
      <c r="BY3904">
        <v>1200</v>
      </c>
      <c r="CA3904" t="s">
        <v>347</v>
      </c>
      <c r="CC3904" t="s">
        <v>143</v>
      </c>
      <c r="CD3904">
        <v>1459</v>
      </c>
      <c r="CE3904" t="s">
        <v>96</v>
      </c>
      <c r="CF3904" s="3">
        <v>43768</v>
      </c>
      <c r="CI3904">
        <v>1</v>
      </c>
      <c r="CJ3904">
        <v>1</v>
      </c>
      <c r="CK3904">
        <v>22</v>
      </c>
      <c r="CL3904" t="s">
        <v>87</v>
      </c>
    </row>
    <row r="3905" spans="1:90">
      <c r="A3905" t="s">
        <v>72</v>
      </c>
      <c r="B3905" t="s">
        <v>73</v>
      </c>
      <c r="C3905" t="s">
        <v>74</v>
      </c>
      <c r="E3905" t="str">
        <f>"FES1162719598"</f>
        <v>FES1162719598</v>
      </c>
      <c r="F3905" s="3">
        <v>43766</v>
      </c>
      <c r="G3905">
        <v>202004</v>
      </c>
      <c r="H3905" t="s">
        <v>75</v>
      </c>
      <c r="I3905" t="s">
        <v>76</v>
      </c>
      <c r="J3905" t="s">
        <v>77</v>
      </c>
      <c r="K3905" t="s">
        <v>78</v>
      </c>
      <c r="L3905" t="s">
        <v>185</v>
      </c>
      <c r="M3905" t="s">
        <v>186</v>
      </c>
      <c r="N3905" t="s">
        <v>1408</v>
      </c>
      <c r="O3905" t="s">
        <v>82</v>
      </c>
      <c r="P3905" t="str">
        <f>"2170712050                    "</f>
        <v xml:space="preserve">2170712050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6.87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 s="4">
        <v>39.58</v>
      </c>
      <c r="BM3905" s="4">
        <v>5.94</v>
      </c>
      <c r="BN3905" s="4">
        <v>45.52</v>
      </c>
      <c r="BO3905" s="4">
        <v>45.52</v>
      </c>
      <c r="BQ3905" t="s">
        <v>2500</v>
      </c>
      <c r="BR3905" t="s">
        <v>84</v>
      </c>
      <c r="BS3905" s="3">
        <v>43767</v>
      </c>
      <c r="BT3905" s="5">
        <v>0.35833333333333334</v>
      </c>
      <c r="BU3905" t="s">
        <v>2501</v>
      </c>
      <c r="BV3905" t="s">
        <v>90</v>
      </c>
      <c r="BY3905">
        <v>1200</v>
      </c>
      <c r="CC3905" t="s">
        <v>186</v>
      </c>
      <c r="CD3905">
        <v>1422</v>
      </c>
      <c r="CE3905" t="s">
        <v>96</v>
      </c>
      <c r="CI3905">
        <v>1</v>
      </c>
      <c r="CJ3905">
        <v>1</v>
      </c>
      <c r="CK3905">
        <v>22</v>
      </c>
      <c r="CL3905" t="s">
        <v>87</v>
      </c>
    </row>
    <row r="3906" spans="1:90">
      <c r="A3906" t="s">
        <v>72</v>
      </c>
      <c r="B3906" t="s">
        <v>73</v>
      </c>
      <c r="C3906" t="s">
        <v>74</v>
      </c>
      <c r="E3906" t="str">
        <f>"FES1162719716"</f>
        <v>FES1162719716</v>
      </c>
      <c r="F3906" s="3">
        <v>43766</v>
      </c>
      <c r="G3906">
        <v>202004</v>
      </c>
      <c r="H3906" t="s">
        <v>75</v>
      </c>
      <c r="I3906" t="s">
        <v>76</v>
      </c>
      <c r="J3906" t="s">
        <v>77</v>
      </c>
      <c r="K3906" t="s">
        <v>78</v>
      </c>
      <c r="L3906" t="s">
        <v>119</v>
      </c>
      <c r="M3906" t="s">
        <v>120</v>
      </c>
      <c r="N3906" t="s">
        <v>1917</v>
      </c>
      <c r="O3906" t="s">
        <v>82</v>
      </c>
      <c r="P3906" t="str">
        <f>"2170711393                    "</f>
        <v xml:space="preserve">2170711393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30.76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7</v>
      </c>
      <c r="BJ3906">
        <v>3.2</v>
      </c>
      <c r="BK3906">
        <v>7</v>
      </c>
      <c r="BL3906" s="4">
        <v>177.23</v>
      </c>
      <c r="BM3906" s="4">
        <v>26.58</v>
      </c>
      <c r="BN3906" s="4">
        <v>203.81</v>
      </c>
      <c r="BO3906" s="4">
        <v>203.81</v>
      </c>
      <c r="BQ3906" t="s">
        <v>83</v>
      </c>
      <c r="BR3906" t="s">
        <v>84</v>
      </c>
      <c r="BS3906" s="3">
        <v>43767</v>
      </c>
      <c r="BT3906" s="5">
        <v>0.37847222222222227</v>
      </c>
      <c r="BU3906" t="s">
        <v>1279</v>
      </c>
      <c r="BV3906" t="s">
        <v>90</v>
      </c>
      <c r="BY3906">
        <v>16167.94</v>
      </c>
      <c r="CA3906" t="s">
        <v>108</v>
      </c>
      <c r="CC3906" t="s">
        <v>120</v>
      </c>
      <c r="CD3906">
        <v>6001</v>
      </c>
      <c r="CE3906" t="s">
        <v>86</v>
      </c>
      <c r="CF3906" s="3">
        <v>43768</v>
      </c>
      <c r="CI3906">
        <v>1</v>
      </c>
      <c r="CJ3906">
        <v>1</v>
      </c>
      <c r="CK3906">
        <v>21</v>
      </c>
      <c r="CL3906" t="s">
        <v>87</v>
      </c>
    </row>
    <row r="3907" spans="1:90">
      <c r="A3907" t="s">
        <v>72</v>
      </c>
      <c r="B3907" t="s">
        <v>73</v>
      </c>
      <c r="C3907" t="s">
        <v>74</v>
      </c>
      <c r="E3907" t="str">
        <f>"FES1162719568"</f>
        <v>FES1162719568</v>
      </c>
      <c r="F3907" s="3">
        <v>43766</v>
      </c>
      <c r="G3907">
        <v>202004</v>
      </c>
      <c r="H3907" t="s">
        <v>75</v>
      </c>
      <c r="I3907" t="s">
        <v>76</v>
      </c>
      <c r="J3907" t="s">
        <v>77</v>
      </c>
      <c r="K3907" t="s">
        <v>78</v>
      </c>
      <c r="L3907" t="s">
        <v>79</v>
      </c>
      <c r="M3907" t="s">
        <v>80</v>
      </c>
      <c r="N3907" t="s">
        <v>984</v>
      </c>
      <c r="O3907" t="s">
        <v>82</v>
      </c>
      <c r="P3907" t="str">
        <f>"2170710323                    "</f>
        <v xml:space="preserve">2170710323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6.87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 s="4">
        <v>39.58</v>
      </c>
      <c r="BM3907" s="4">
        <v>5.94</v>
      </c>
      <c r="BN3907" s="4">
        <v>45.52</v>
      </c>
      <c r="BO3907" s="4">
        <v>45.52</v>
      </c>
      <c r="BQ3907" t="s">
        <v>95</v>
      </c>
      <c r="BR3907" t="s">
        <v>84</v>
      </c>
      <c r="BS3907" s="3">
        <v>43767</v>
      </c>
      <c r="BT3907" s="5">
        <v>0.33333333333333331</v>
      </c>
      <c r="BU3907" t="s">
        <v>3457</v>
      </c>
      <c r="BV3907" t="s">
        <v>90</v>
      </c>
      <c r="BY3907">
        <v>1200</v>
      </c>
      <c r="CC3907" t="s">
        <v>80</v>
      </c>
      <c r="CD3907">
        <v>2013</v>
      </c>
      <c r="CE3907" t="s">
        <v>96</v>
      </c>
      <c r="CF3907" s="3">
        <v>43768</v>
      </c>
      <c r="CI3907">
        <v>1</v>
      </c>
      <c r="CJ3907">
        <v>1</v>
      </c>
      <c r="CK3907">
        <v>22</v>
      </c>
      <c r="CL3907" t="s">
        <v>87</v>
      </c>
    </row>
    <row r="3908" spans="1:90">
      <c r="A3908" t="s">
        <v>72</v>
      </c>
      <c r="B3908" t="s">
        <v>73</v>
      </c>
      <c r="C3908" t="s">
        <v>74</v>
      </c>
      <c r="E3908" t="str">
        <f>"FES1162719580"</f>
        <v>FES1162719580</v>
      </c>
      <c r="F3908" s="3">
        <v>43766</v>
      </c>
      <c r="G3908">
        <v>202004</v>
      </c>
      <c r="H3908" t="s">
        <v>75</v>
      </c>
      <c r="I3908" t="s">
        <v>76</v>
      </c>
      <c r="J3908" t="s">
        <v>77</v>
      </c>
      <c r="K3908" t="s">
        <v>78</v>
      </c>
      <c r="L3908" t="s">
        <v>92</v>
      </c>
      <c r="M3908" t="s">
        <v>93</v>
      </c>
      <c r="N3908" t="s">
        <v>212</v>
      </c>
      <c r="O3908" t="s">
        <v>82</v>
      </c>
      <c r="P3908" t="str">
        <f>"2170711706                    "</f>
        <v xml:space="preserve">2170711706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8.7899999999999991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0.9</v>
      </c>
      <c r="BK3908">
        <v>1</v>
      </c>
      <c r="BL3908" s="4">
        <v>50.66</v>
      </c>
      <c r="BM3908" s="4">
        <v>7.6</v>
      </c>
      <c r="BN3908" s="4">
        <v>58.26</v>
      </c>
      <c r="BO3908" s="4">
        <v>58.26</v>
      </c>
      <c r="BQ3908" t="s">
        <v>95</v>
      </c>
      <c r="BR3908" t="s">
        <v>84</v>
      </c>
      <c r="BS3908" s="3">
        <v>43767</v>
      </c>
      <c r="BT3908" s="5">
        <v>0.31388888888888888</v>
      </c>
      <c r="BU3908" t="s">
        <v>213</v>
      </c>
      <c r="BV3908" t="s">
        <v>90</v>
      </c>
      <c r="BY3908">
        <v>4500</v>
      </c>
      <c r="CA3908" t="s">
        <v>214</v>
      </c>
      <c r="CC3908" t="s">
        <v>93</v>
      </c>
      <c r="CD3908">
        <v>7405</v>
      </c>
      <c r="CE3908" t="s">
        <v>86</v>
      </c>
      <c r="CF3908" s="3">
        <v>43768</v>
      </c>
      <c r="CI3908">
        <v>1</v>
      </c>
      <c r="CJ3908">
        <v>1</v>
      </c>
      <c r="CK3908">
        <v>21</v>
      </c>
      <c r="CL3908" t="s">
        <v>87</v>
      </c>
    </row>
    <row r="3909" spans="1:90">
      <c r="A3909" t="s">
        <v>72</v>
      </c>
      <c r="B3909" t="s">
        <v>73</v>
      </c>
      <c r="C3909" t="s">
        <v>74</v>
      </c>
      <c r="E3909" t="str">
        <f>"FES1162719604"</f>
        <v>FES1162719604</v>
      </c>
      <c r="F3909" s="3">
        <v>43766</v>
      </c>
      <c r="G3909">
        <v>202004</v>
      </c>
      <c r="H3909" t="s">
        <v>75</v>
      </c>
      <c r="I3909" t="s">
        <v>76</v>
      </c>
      <c r="J3909" t="s">
        <v>77</v>
      </c>
      <c r="K3909" t="s">
        <v>78</v>
      </c>
      <c r="L3909" t="s">
        <v>199</v>
      </c>
      <c r="M3909" t="s">
        <v>200</v>
      </c>
      <c r="N3909" t="s">
        <v>2122</v>
      </c>
      <c r="O3909" t="s">
        <v>82</v>
      </c>
      <c r="P3909" t="str">
        <f>"2170712165                    "</f>
        <v xml:space="preserve">2170712165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26.37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5.7</v>
      </c>
      <c r="BJ3909">
        <v>3.1</v>
      </c>
      <c r="BK3909">
        <v>6</v>
      </c>
      <c r="BL3909" s="4">
        <v>151.91999999999999</v>
      </c>
      <c r="BM3909" s="4">
        <v>22.79</v>
      </c>
      <c r="BN3909" s="4">
        <v>174.71</v>
      </c>
      <c r="BO3909" s="4">
        <v>174.71</v>
      </c>
      <c r="BQ3909" t="s">
        <v>95</v>
      </c>
      <c r="BR3909" t="s">
        <v>84</v>
      </c>
      <c r="BS3909" s="3">
        <v>43767</v>
      </c>
      <c r="BT3909" s="5">
        <v>0.41666666666666669</v>
      </c>
      <c r="BU3909" t="s">
        <v>2423</v>
      </c>
      <c r="BV3909" t="s">
        <v>90</v>
      </c>
      <c r="BY3909">
        <v>15562.98</v>
      </c>
      <c r="CC3909" t="s">
        <v>200</v>
      </c>
      <c r="CD3909">
        <v>5201</v>
      </c>
      <c r="CE3909" t="s">
        <v>86</v>
      </c>
      <c r="CF3909" s="3">
        <v>43769</v>
      </c>
      <c r="CI3909">
        <v>1</v>
      </c>
      <c r="CJ3909">
        <v>1</v>
      </c>
      <c r="CK3909">
        <v>21</v>
      </c>
      <c r="CL3909" t="s">
        <v>87</v>
      </c>
    </row>
    <row r="3910" spans="1:90">
      <c r="A3910" t="s">
        <v>72</v>
      </c>
      <c r="B3910" t="s">
        <v>73</v>
      </c>
      <c r="C3910" t="s">
        <v>74</v>
      </c>
      <c r="E3910" t="str">
        <f>"FES1162719632"</f>
        <v>FES1162719632</v>
      </c>
      <c r="F3910" s="3">
        <v>43766</v>
      </c>
      <c r="G3910">
        <v>202004</v>
      </c>
      <c r="H3910" t="s">
        <v>75</v>
      </c>
      <c r="I3910" t="s">
        <v>76</v>
      </c>
      <c r="J3910" t="s">
        <v>77</v>
      </c>
      <c r="K3910" t="s">
        <v>78</v>
      </c>
      <c r="L3910" t="s">
        <v>185</v>
      </c>
      <c r="M3910" t="s">
        <v>186</v>
      </c>
      <c r="N3910" t="s">
        <v>3509</v>
      </c>
      <c r="O3910" t="s">
        <v>82</v>
      </c>
      <c r="P3910" t="str">
        <f>"2170713582                    "</f>
        <v xml:space="preserve">2170713582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6.87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 s="4">
        <v>39.58</v>
      </c>
      <c r="BM3910" s="4">
        <v>5.94</v>
      </c>
      <c r="BN3910" s="4">
        <v>45.52</v>
      </c>
      <c r="BO3910" s="4">
        <v>45.52</v>
      </c>
      <c r="BR3910" t="s">
        <v>84</v>
      </c>
      <c r="BS3910" s="3">
        <v>43767</v>
      </c>
      <c r="BT3910" s="5">
        <v>0.40486111111111112</v>
      </c>
      <c r="BU3910" t="s">
        <v>3510</v>
      </c>
      <c r="BV3910" t="s">
        <v>90</v>
      </c>
      <c r="BY3910">
        <v>1200</v>
      </c>
      <c r="CC3910" t="s">
        <v>186</v>
      </c>
      <c r="CD3910">
        <v>1422</v>
      </c>
      <c r="CE3910" t="s">
        <v>96</v>
      </c>
      <c r="CF3910" s="3">
        <v>43768</v>
      </c>
      <c r="CI3910">
        <v>1</v>
      </c>
      <c r="CJ3910">
        <v>1</v>
      </c>
      <c r="CK3910">
        <v>22</v>
      </c>
      <c r="CL3910" t="s">
        <v>87</v>
      </c>
    </row>
    <row r="3911" spans="1:90">
      <c r="A3911" t="s">
        <v>72</v>
      </c>
      <c r="B3911" t="s">
        <v>73</v>
      </c>
      <c r="C3911" t="s">
        <v>74</v>
      </c>
      <c r="E3911" t="str">
        <f>"FES1162719666"</f>
        <v>FES1162719666</v>
      </c>
      <c r="F3911" s="3">
        <v>43766</v>
      </c>
      <c r="G3911">
        <v>202004</v>
      </c>
      <c r="H3911" t="s">
        <v>75</v>
      </c>
      <c r="I3911" t="s">
        <v>76</v>
      </c>
      <c r="J3911" t="s">
        <v>77</v>
      </c>
      <c r="K3911" t="s">
        <v>78</v>
      </c>
      <c r="L3911" t="s">
        <v>142</v>
      </c>
      <c r="M3911" t="s">
        <v>143</v>
      </c>
      <c r="N3911" t="s">
        <v>381</v>
      </c>
      <c r="O3911" t="s">
        <v>82</v>
      </c>
      <c r="P3911" t="str">
        <f>"2170714146                    "</f>
        <v xml:space="preserve">2170714146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6.87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 s="4">
        <v>39.58</v>
      </c>
      <c r="BM3911" s="4">
        <v>5.94</v>
      </c>
      <c r="BN3911" s="4">
        <v>45.52</v>
      </c>
      <c r="BO3911" s="4">
        <v>45.52</v>
      </c>
      <c r="BR3911" t="s">
        <v>84</v>
      </c>
      <c r="BS3911" s="3">
        <v>43767</v>
      </c>
      <c r="BT3911" s="5">
        <v>0.31666666666666665</v>
      </c>
      <c r="BU3911" t="s">
        <v>382</v>
      </c>
      <c r="BV3911" t="s">
        <v>90</v>
      </c>
      <c r="BY3911">
        <v>1200</v>
      </c>
      <c r="CA3911" t="s">
        <v>388</v>
      </c>
      <c r="CC3911" t="s">
        <v>143</v>
      </c>
      <c r="CD3911">
        <v>1459</v>
      </c>
      <c r="CE3911" t="s">
        <v>96</v>
      </c>
      <c r="CF3911" s="3">
        <v>43768</v>
      </c>
      <c r="CI3911">
        <v>1</v>
      </c>
      <c r="CJ3911">
        <v>1</v>
      </c>
      <c r="CK3911">
        <v>22</v>
      </c>
      <c r="CL3911" t="s">
        <v>87</v>
      </c>
    </row>
    <row r="3912" spans="1:90">
      <c r="A3912" t="s">
        <v>72</v>
      </c>
      <c r="B3912" t="s">
        <v>73</v>
      </c>
      <c r="C3912" t="s">
        <v>74</v>
      </c>
      <c r="E3912" t="str">
        <f>"FES1162719702"</f>
        <v>FES1162719702</v>
      </c>
      <c r="F3912" s="3">
        <v>43766</v>
      </c>
      <c r="G3912">
        <v>202004</v>
      </c>
      <c r="H3912" t="s">
        <v>75</v>
      </c>
      <c r="I3912" t="s">
        <v>76</v>
      </c>
      <c r="J3912" t="s">
        <v>77</v>
      </c>
      <c r="K3912" t="s">
        <v>78</v>
      </c>
      <c r="L3912" t="s">
        <v>92</v>
      </c>
      <c r="M3912" t="s">
        <v>93</v>
      </c>
      <c r="N3912" t="s">
        <v>690</v>
      </c>
      <c r="O3912" t="s">
        <v>82</v>
      </c>
      <c r="P3912" t="str">
        <f>"2170714198                    "</f>
        <v xml:space="preserve">2170714198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24.17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5.3</v>
      </c>
      <c r="BJ3912">
        <v>3.4</v>
      </c>
      <c r="BK3912">
        <v>5.5</v>
      </c>
      <c r="BL3912" s="4">
        <v>139.26</v>
      </c>
      <c r="BM3912" s="4">
        <v>20.89</v>
      </c>
      <c r="BN3912" s="4">
        <v>160.15</v>
      </c>
      <c r="BO3912" s="4">
        <v>160.15</v>
      </c>
      <c r="BQ3912" t="s">
        <v>95</v>
      </c>
      <c r="BR3912" t="s">
        <v>84</v>
      </c>
      <c r="BS3912" s="3">
        <v>43767</v>
      </c>
      <c r="BT3912" s="5">
        <v>0.43124999999999997</v>
      </c>
      <c r="BU3912" t="s">
        <v>3160</v>
      </c>
      <c r="BV3912" t="s">
        <v>90</v>
      </c>
      <c r="BY3912">
        <v>16994.45</v>
      </c>
      <c r="CA3912" t="s">
        <v>900</v>
      </c>
      <c r="CC3912" t="s">
        <v>93</v>
      </c>
      <c r="CD3912">
        <v>7530</v>
      </c>
      <c r="CE3912" t="s">
        <v>86</v>
      </c>
      <c r="CF3912" s="3">
        <v>43767</v>
      </c>
      <c r="CI3912">
        <v>1</v>
      </c>
      <c r="CJ3912">
        <v>1</v>
      </c>
      <c r="CK3912">
        <v>21</v>
      </c>
      <c r="CL3912" t="s">
        <v>87</v>
      </c>
    </row>
    <row r="3913" spans="1:90">
      <c r="A3913" t="s">
        <v>72</v>
      </c>
      <c r="B3913" t="s">
        <v>73</v>
      </c>
      <c r="C3913" t="s">
        <v>74</v>
      </c>
      <c r="E3913" t="str">
        <f>"FES1162719563"</f>
        <v>FES1162719563</v>
      </c>
      <c r="F3913" s="3">
        <v>43766</v>
      </c>
      <c r="G3913">
        <v>202004</v>
      </c>
      <c r="H3913" t="s">
        <v>75</v>
      </c>
      <c r="I3913" t="s">
        <v>76</v>
      </c>
      <c r="J3913" t="s">
        <v>77</v>
      </c>
      <c r="K3913" t="s">
        <v>78</v>
      </c>
      <c r="L3913" t="s">
        <v>142</v>
      </c>
      <c r="M3913" t="s">
        <v>143</v>
      </c>
      <c r="N3913" t="s">
        <v>607</v>
      </c>
      <c r="O3913" t="s">
        <v>82</v>
      </c>
      <c r="P3913" t="str">
        <f>"2170710234                    "</f>
        <v xml:space="preserve">2170710234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6.87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 s="4">
        <v>39.58</v>
      </c>
      <c r="BM3913" s="4">
        <v>5.94</v>
      </c>
      <c r="BN3913" s="4">
        <v>45.52</v>
      </c>
      <c r="BO3913" s="4">
        <v>45.52</v>
      </c>
      <c r="BQ3913" t="s">
        <v>258</v>
      </c>
      <c r="BR3913" t="s">
        <v>84</v>
      </c>
      <c r="BS3913" s="3">
        <v>43767</v>
      </c>
      <c r="BT3913" s="5">
        <v>0.25277777777777777</v>
      </c>
      <c r="BU3913" t="s">
        <v>3507</v>
      </c>
      <c r="BV3913" t="s">
        <v>90</v>
      </c>
      <c r="BY3913">
        <v>1200</v>
      </c>
      <c r="CA3913" t="s">
        <v>388</v>
      </c>
      <c r="CC3913" t="s">
        <v>143</v>
      </c>
      <c r="CD3913">
        <v>1459</v>
      </c>
      <c r="CE3913" t="s">
        <v>96</v>
      </c>
      <c r="CF3913" s="3">
        <v>43768</v>
      </c>
      <c r="CI3913">
        <v>1</v>
      </c>
      <c r="CJ3913">
        <v>1</v>
      </c>
      <c r="CK3913">
        <v>22</v>
      </c>
      <c r="CL3913" t="s">
        <v>87</v>
      </c>
    </row>
    <row r="3914" spans="1:90">
      <c r="A3914" t="s">
        <v>72</v>
      </c>
      <c r="B3914" t="s">
        <v>73</v>
      </c>
      <c r="C3914" t="s">
        <v>74</v>
      </c>
      <c r="E3914" t="str">
        <f>"FES1162719715"</f>
        <v>FES1162719715</v>
      </c>
      <c r="F3914" s="3">
        <v>43766</v>
      </c>
      <c r="G3914">
        <v>202004</v>
      </c>
      <c r="H3914" t="s">
        <v>75</v>
      </c>
      <c r="I3914" t="s">
        <v>76</v>
      </c>
      <c r="J3914" t="s">
        <v>77</v>
      </c>
      <c r="K3914" t="s">
        <v>78</v>
      </c>
      <c r="L3914" t="s">
        <v>119</v>
      </c>
      <c r="M3914" t="s">
        <v>120</v>
      </c>
      <c r="N3914" t="s">
        <v>1917</v>
      </c>
      <c r="O3914" t="s">
        <v>82</v>
      </c>
      <c r="P3914" t="str">
        <f>"2170711391                    "</f>
        <v xml:space="preserve">2170711391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17.579999999999998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3.7</v>
      </c>
      <c r="BJ3914">
        <v>1.5</v>
      </c>
      <c r="BK3914">
        <v>4</v>
      </c>
      <c r="BL3914" s="4">
        <v>101.29</v>
      </c>
      <c r="BM3914" s="4">
        <v>15.19</v>
      </c>
      <c r="BN3914" s="4">
        <v>116.48</v>
      </c>
      <c r="BO3914" s="4">
        <v>116.48</v>
      </c>
      <c r="BQ3914" t="s">
        <v>83</v>
      </c>
      <c r="BR3914" t="s">
        <v>84</v>
      </c>
      <c r="BS3914" s="3">
        <v>43767</v>
      </c>
      <c r="BT3914" s="5">
        <v>0.37847222222222227</v>
      </c>
      <c r="BU3914" t="s">
        <v>370</v>
      </c>
      <c r="BV3914" t="s">
        <v>90</v>
      </c>
      <c r="BY3914">
        <v>7467.46</v>
      </c>
      <c r="CA3914" t="s">
        <v>108</v>
      </c>
      <c r="CC3914" t="s">
        <v>120</v>
      </c>
      <c r="CD3914">
        <v>6001</v>
      </c>
      <c r="CE3914" t="s">
        <v>86</v>
      </c>
      <c r="CF3914" s="3">
        <v>43768</v>
      </c>
      <c r="CI3914">
        <v>1</v>
      </c>
      <c r="CJ3914">
        <v>1</v>
      </c>
      <c r="CK3914">
        <v>21</v>
      </c>
      <c r="CL3914" t="s">
        <v>87</v>
      </c>
    </row>
    <row r="3915" spans="1:90">
      <c r="A3915" t="s">
        <v>72</v>
      </c>
      <c r="B3915" t="s">
        <v>73</v>
      </c>
      <c r="C3915" t="s">
        <v>74</v>
      </c>
      <c r="E3915" t="str">
        <f>"FES1162719653"</f>
        <v>FES1162719653</v>
      </c>
      <c r="F3915" s="3">
        <v>43766</v>
      </c>
      <c r="G3915">
        <v>202004</v>
      </c>
      <c r="H3915" t="s">
        <v>75</v>
      </c>
      <c r="I3915" t="s">
        <v>76</v>
      </c>
      <c r="J3915" t="s">
        <v>77</v>
      </c>
      <c r="K3915" t="s">
        <v>78</v>
      </c>
      <c r="L3915" t="s">
        <v>676</v>
      </c>
      <c r="M3915" t="s">
        <v>677</v>
      </c>
      <c r="N3915" t="s">
        <v>678</v>
      </c>
      <c r="O3915" t="s">
        <v>82</v>
      </c>
      <c r="P3915" t="str">
        <f>"2170714103                    "</f>
        <v xml:space="preserve">2170714103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43.97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5.0999999999999996</v>
      </c>
      <c r="BJ3915">
        <v>3.4</v>
      </c>
      <c r="BK3915">
        <v>5.5</v>
      </c>
      <c r="BL3915" s="4">
        <v>253.33</v>
      </c>
      <c r="BM3915" s="4">
        <v>38</v>
      </c>
      <c r="BN3915" s="4">
        <v>291.33</v>
      </c>
      <c r="BO3915" s="4">
        <v>291.33</v>
      </c>
      <c r="BQ3915" t="s">
        <v>95</v>
      </c>
      <c r="BR3915" t="s">
        <v>84</v>
      </c>
      <c r="BS3915" s="3">
        <v>43767</v>
      </c>
      <c r="BT3915" s="5">
        <v>0.39583333333333331</v>
      </c>
      <c r="BU3915" t="s">
        <v>592</v>
      </c>
      <c r="BV3915" t="s">
        <v>90</v>
      </c>
      <c r="BY3915">
        <v>16879.14</v>
      </c>
      <c r="CA3915" t="s">
        <v>2258</v>
      </c>
      <c r="CC3915" t="s">
        <v>677</v>
      </c>
      <c r="CD3915">
        <v>9700</v>
      </c>
      <c r="CE3915" t="s">
        <v>86</v>
      </c>
      <c r="CF3915" s="3">
        <v>43769</v>
      </c>
      <c r="CI3915">
        <v>1</v>
      </c>
      <c r="CJ3915">
        <v>1</v>
      </c>
      <c r="CK3915">
        <v>23</v>
      </c>
      <c r="CL3915" t="s">
        <v>87</v>
      </c>
    </row>
    <row r="3916" spans="1:90">
      <c r="A3916" t="s">
        <v>72</v>
      </c>
      <c r="B3916" t="s">
        <v>73</v>
      </c>
      <c r="C3916" t="s">
        <v>74</v>
      </c>
      <c r="E3916" t="str">
        <f>"FES1162719721"</f>
        <v>FES1162719721</v>
      </c>
      <c r="F3916" s="3">
        <v>43766</v>
      </c>
      <c r="G3916">
        <v>202004</v>
      </c>
      <c r="H3916" t="s">
        <v>75</v>
      </c>
      <c r="I3916" t="s">
        <v>76</v>
      </c>
      <c r="J3916" t="s">
        <v>77</v>
      </c>
      <c r="K3916" t="s">
        <v>78</v>
      </c>
      <c r="L3916" t="s">
        <v>92</v>
      </c>
      <c r="M3916" t="s">
        <v>93</v>
      </c>
      <c r="N3916" t="s">
        <v>690</v>
      </c>
      <c r="O3916" t="s">
        <v>82</v>
      </c>
      <c r="P3916" t="str">
        <f>"2170714207                    "</f>
        <v xml:space="preserve">2170714207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8.7899999999999991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 s="4">
        <v>50.66</v>
      </c>
      <c r="BM3916" s="4">
        <v>7.6</v>
      </c>
      <c r="BN3916" s="4">
        <v>58.26</v>
      </c>
      <c r="BO3916" s="4">
        <v>58.26</v>
      </c>
      <c r="BQ3916" t="s">
        <v>95</v>
      </c>
      <c r="BR3916" t="s">
        <v>84</v>
      </c>
      <c r="BS3916" s="3">
        <v>43767</v>
      </c>
      <c r="BT3916" s="5">
        <v>0.43124999999999997</v>
      </c>
      <c r="BU3916" t="s">
        <v>3160</v>
      </c>
      <c r="BV3916" t="s">
        <v>90</v>
      </c>
      <c r="BY3916">
        <v>1200</v>
      </c>
      <c r="CA3916" t="s">
        <v>900</v>
      </c>
      <c r="CC3916" t="s">
        <v>93</v>
      </c>
      <c r="CD3916">
        <v>7530</v>
      </c>
      <c r="CE3916" t="s">
        <v>96</v>
      </c>
      <c r="CF3916" s="3">
        <v>43767</v>
      </c>
      <c r="CI3916">
        <v>1</v>
      </c>
      <c r="CJ3916">
        <v>1</v>
      </c>
      <c r="CK3916">
        <v>21</v>
      </c>
      <c r="CL3916" t="s">
        <v>87</v>
      </c>
    </row>
    <row r="3917" spans="1:90">
      <c r="A3917" t="s">
        <v>72</v>
      </c>
      <c r="B3917" t="s">
        <v>73</v>
      </c>
      <c r="C3917" t="s">
        <v>74</v>
      </c>
      <c r="E3917" t="str">
        <f>"FES1162719617"</f>
        <v>FES1162719617</v>
      </c>
      <c r="F3917" s="3">
        <v>43766</v>
      </c>
      <c r="G3917">
        <v>202004</v>
      </c>
      <c r="H3917" t="s">
        <v>75</v>
      </c>
      <c r="I3917" t="s">
        <v>76</v>
      </c>
      <c r="J3917" t="s">
        <v>77</v>
      </c>
      <c r="K3917" t="s">
        <v>78</v>
      </c>
      <c r="L3917" t="s">
        <v>75</v>
      </c>
      <c r="M3917" t="s">
        <v>76</v>
      </c>
      <c r="N3917" t="s">
        <v>3400</v>
      </c>
      <c r="O3917" t="s">
        <v>82</v>
      </c>
      <c r="P3917" t="str">
        <f>"2170712293                    "</f>
        <v xml:space="preserve">2170712293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6.87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0.7</v>
      </c>
      <c r="BJ3917">
        <v>0.9</v>
      </c>
      <c r="BK3917">
        <v>1</v>
      </c>
      <c r="BL3917" s="4">
        <v>39.58</v>
      </c>
      <c r="BM3917" s="4">
        <v>5.94</v>
      </c>
      <c r="BN3917" s="4">
        <v>45.52</v>
      </c>
      <c r="BO3917" s="4">
        <v>45.52</v>
      </c>
      <c r="BQ3917" t="s">
        <v>83</v>
      </c>
      <c r="BR3917" t="s">
        <v>84</v>
      </c>
      <c r="BS3917" s="3">
        <v>43767</v>
      </c>
      <c r="BT3917" s="5">
        <v>0.41875000000000001</v>
      </c>
      <c r="BU3917" t="s">
        <v>3401</v>
      </c>
      <c r="BV3917" t="s">
        <v>90</v>
      </c>
      <c r="BY3917">
        <v>4313.49</v>
      </c>
      <c r="CA3917" t="s">
        <v>911</v>
      </c>
      <c r="CC3917" t="s">
        <v>76</v>
      </c>
      <c r="CD3917">
        <v>1682</v>
      </c>
      <c r="CE3917" t="s">
        <v>86</v>
      </c>
      <c r="CF3917" s="3">
        <v>43768</v>
      </c>
      <c r="CI3917">
        <v>1</v>
      </c>
      <c r="CJ3917">
        <v>1</v>
      </c>
      <c r="CK3917">
        <v>22</v>
      </c>
      <c r="CL3917" t="s">
        <v>87</v>
      </c>
    </row>
    <row r="3918" spans="1:90">
      <c r="A3918" t="s">
        <v>72</v>
      </c>
      <c r="B3918" t="s">
        <v>73</v>
      </c>
      <c r="C3918" t="s">
        <v>74</v>
      </c>
      <c r="E3918" t="str">
        <f>"FES1162719738"</f>
        <v>FES1162719738</v>
      </c>
      <c r="F3918" s="3">
        <v>43766</v>
      </c>
      <c r="G3918">
        <v>202004</v>
      </c>
      <c r="H3918" t="s">
        <v>75</v>
      </c>
      <c r="I3918" t="s">
        <v>76</v>
      </c>
      <c r="J3918" t="s">
        <v>77</v>
      </c>
      <c r="K3918" t="s">
        <v>78</v>
      </c>
      <c r="L3918" t="s">
        <v>92</v>
      </c>
      <c r="M3918" t="s">
        <v>93</v>
      </c>
      <c r="N3918" t="s">
        <v>2330</v>
      </c>
      <c r="O3918" t="s">
        <v>82</v>
      </c>
      <c r="P3918" t="str">
        <f>"2170714234                    "</f>
        <v xml:space="preserve">2170714234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8.7899999999999991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 s="4">
        <v>50.66</v>
      </c>
      <c r="BM3918" s="4">
        <v>7.6</v>
      </c>
      <c r="BN3918" s="4">
        <v>58.26</v>
      </c>
      <c r="BO3918" s="4">
        <v>58.26</v>
      </c>
      <c r="BQ3918" t="s">
        <v>258</v>
      </c>
      <c r="BR3918" t="s">
        <v>84</v>
      </c>
      <c r="BS3918" s="3">
        <v>43767</v>
      </c>
      <c r="BT3918" s="5">
        <v>0.35069444444444442</v>
      </c>
      <c r="BU3918" t="s">
        <v>2759</v>
      </c>
      <c r="BV3918" t="s">
        <v>90</v>
      </c>
      <c r="BY3918">
        <v>1200</v>
      </c>
      <c r="CA3918" t="s">
        <v>428</v>
      </c>
      <c r="CC3918" t="s">
        <v>93</v>
      </c>
      <c r="CD3918">
        <v>7460</v>
      </c>
      <c r="CE3918" t="s">
        <v>96</v>
      </c>
      <c r="CF3918" s="3">
        <v>43768</v>
      </c>
      <c r="CI3918">
        <v>1</v>
      </c>
      <c r="CJ3918">
        <v>1</v>
      </c>
      <c r="CK3918">
        <v>21</v>
      </c>
      <c r="CL3918" t="s">
        <v>87</v>
      </c>
    </row>
    <row r="3919" spans="1:90">
      <c r="A3919" t="s">
        <v>72</v>
      </c>
      <c r="B3919" t="s">
        <v>73</v>
      </c>
      <c r="C3919" t="s">
        <v>74</v>
      </c>
      <c r="E3919" t="str">
        <f>"FES1162719640"</f>
        <v>FES1162719640</v>
      </c>
      <c r="F3919" s="3">
        <v>43766</v>
      </c>
      <c r="G3919">
        <v>202004</v>
      </c>
      <c r="H3919" t="s">
        <v>75</v>
      </c>
      <c r="I3919" t="s">
        <v>76</v>
      </c>
      <c r="J3919" t="s">
        <v>77</v>
      </c>
      <c r="K3919" t="s">
        <v>78</v>
      </c>
      <c r="L3919" t="s">
        <v>175</v>
      </c>
      <c r="M3919" t="s">
        <v>176</v>
      </c>
      <c r="N3919" t="s">
        <v>1158</v>
      </c>
      <c r="O3919" t="s">
        <v>82</v>
      </c>
      <c r="P3919" t="str">
        <f>"2170713785                    "</f>
        <v xml:space="preserve">2170713785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8.7899999999999991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1.9</v>
      </c>
      <c r="BJ3919">
        <v>1.4</v>
      </c>
      <c r="BK3919">
        <v>2</v>
      </c>
      <c r="BL3919" s="4">
        <v>50.66</v>
      </c>
      <c r="BM3919" s="4">
        <v>7.6</v>
      </c>
      <c r="BN3919" s="4">
        <v>58.26</v>
      </c>
      <c r="BO3919" s="4">
        <v>58.26</v>
      </c>
      <c r="BQ3919" t="s">
        <v>83</v>
      </c>
      <c r="BR3919" t="s">
        <v>84</v>
      </c>
      <c r="BS3919" s="3">
        <v>43767</v>
      </c>
      <c r="BT3919" s="5">
        <v>0.39166666666666666</v>
      </c>
      <c r="BU3919" t="s">
        <v>3511</v>
      </c>
      <c r="BV3919" t="s">
        <v>90</v>
      </c>
      <c r="BY3919">
        <v>7001.9</v>
      </c>
      <c r="CA3919" t="s">
        <v>1936</v>
      </c>
      <c r="CC3919" t="s">
        <v>176</v>
      </c>
      <c r="CD3919">
        <v>4052</v>
      </c>
      <c r="CE3919" t="s">
        <v>86</v>
      </c>
      <c r="CF3919" s="3">
        <v>43768</v>
      </c>
      <c r="CI3919">
        <v>1</v>
      </c>
      <c r="CJ3919">
        <v>1</v>
      </c>
      <c r="CK3919">
        <v>21</v>
      </c>
      <c r="CL3919" t="s">
        <v>87</v>
      </c>
    </row>
    <row r="3920" spans="1:90">
      <c r="A3920" t="s">
        <v>72</v>
      </c>
      <c r="B3920" t="s">
        <v>73</v>
      </c>
      <c r="C3920" t="s">
        <v>74</v>
      </c>
      <c r="E3920" t="str">
        <f>"FES1162719544"</f>
        <v>FES1162719544</v>
      </c>
      <c r="F3920" s="3">
        <v>43766</v>
      </c>
      <c r="G3920">
        <v>202004</v>
      </c>
      <c r="H3920" t="s">
        <v>75</v>
      </c>
      <c r="I3920" t="s">
        <v>76</v>
      </c>
      <c r="J3920" t="s">
        <v>77</v>
      </c>
      <c r="K3920" t="s">
        <v>78</v>
      </c>
      <c r="L3920" t="s">
        <v>79</v>
      </c>
      <c r="M3920" t="s">
        <v>80</v>
      </c>
      <c r="N3920" t="s">
        <v>3512</v>
      </c>
      <c r="O3920" t="s">
        <v>82</v>
      </c>
      <c r="P3920" t="str">
        <f>"2170714087                    "</f>
        <v xml:space="preserve">2170714087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6.87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 s="4">
        <v>39.58</v>
      </c>
      <c r="BM3920" s="4">
        <v>5.94</v>
      </c>
      <c r="BN3920" s="4">
        <v>45.52</v>
      </c>
      <c r="BO3920" s="4">
        <v>45.52</v>
      </c>
      <c r="BR3920" t="s">
        <v>84</v>
      </c>
      <c r="BS3920" s="3">
        <v>43767</v>
      </c>
      <c r="BT3920" s="5">
        <v>0.37152777777777773</v>
      </c>
      <c r="BU3920" t="s">
        <v>3513</v>
      </c>
      <c r="BV3920" t="s">
        <v>90</v>
      </c>
      <c r="BY3920">
        <v>1200</v>
      </c>
      <c r="CC3920" t="s">
        <v>80</v>
      </c>
      <c r="CD3920">
        <v>2049</v>
      </c>
      <c r="CE3920" t="s">
        <v>96</v>
      </c>
      <c r="CF3920" s="3">
        <v>43768</v>
      </c>
      <c r="CI3920">
        <v>1</v>
      </c>
      <c r="CJ3920">
        <v>1</v>
      </c>
      <c r="CK3920">
        <v>22</v>
      </c>
      <c r="CL3920" t="s">
        <v>87</v>
      </c>
    </row>
    <row r="3921" spans="1:90">
      <c r="A3921" t="s">
        <v>72</v>
      </c>
      <c r="B3921" t="s">
        <v>73</v>
      </c>
      <c r="C3921" t="s">
        <v>74</v>
      </c>
      <c r="E3921" t="str">
        <f>"FES1162720290"</f>
        <v>FES1162720290</v>
      </c>
      <c r="F3921" s="3">
        <v>43769</v>
      </c>
      <c r="G3921">
        <v>202004</v>
      </c>
      <c r="H3921" t="s">
        <v>75</v>
      </c>
      <c r="I3921" t="s">
        <v>76</v>
      </c>
      <c r="J3921" t="s">
        <v>77</v>
      </c>
      <c r="K3921" t="s">
        <v>78</v>
      </c>
      <c r="L3921" t="s">
        <v>937</v>
      </c>
      <c r="M3921" t="s">
        <v>938</v>
      </c>
      <c r="N3921" t="s">
        <v>939</v>
      </c>
      <c r="O3921" t="s">
        <v>82</v>
      </c>
      <c r="P3921" t="str">
        <f>"2170714769                    "</f>
        <v xml:space="preserve">2170714769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17.04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0.9</v>
      </c>
      <c r="BJ3921">
        <v>1.2</v>
      </c>
      <c r="BK3921">
        <v>1.5</v>
      </c>
      <c r="BL3921" s="4">
        <v>98.16</v>
      </c>
      <c r="BM3921" s="4">
        <v>14.72</v>
      </c>
      <c r="BN3921" s="4">
        <v>112.88</v>
      </c>
      <c r="BO3921" s="4">
        <v>112.88</v>
      </c>
      <c r="BQ3921" t="s">
        <v>83</v>
      </c>
      <c r="BR3921" t="s">
        <v>84</v>
      </c>
      <c r="BS3921" t="s">
        <v>85</v>
      </c>
      <c r="BY3921">
        <v>5925.15</v>
      </c>
      <c r="CC3921" t="s">
        <v>938</v>
      </c>
      <c r="CD3921">
        <v>6500</v>
      </c>
      <c r="CE3921" t="s">
        <v>96</v>
      </c>
      <c r="CI3921">
        <v>1</v>
      </c>
      <c r="CJ3921" t="s">
        <v>85</v>
      </c>
      <c r="CK3921">
        <v>23</v>
      </c>
      <c r="CL3921" t="s">
        <v>87</v>
      </c>
    </row>
    <row r="3922" spans="1:90">
      <c r="A3922" t="s">
        <v>72</v>
      </c>
      <c r="B3922" t="s">
        <v>73</v>
      </c>
      <c r="C3922" t="s">
        <v>74</v>
      </c>
      <c r="E3922" t="str">
        <f>"FES1162720363"</f>
        <v>FES1162720363</v>
      </c>
      <c r="F3922" s="3">
        <v>43769</v>
      </c>
      <c r="G3922">
        <v>202004</v>
      </c>
      <c r="H3922" t="s">
        <v>75</v>
      </c>
      <c r="I3922" t="s">
        <v>76</v>
      </c>
      <c r="J3922" t="s">
        <v>77</v>
      </c>
      <c r="K3922" t="s">
        <v>78</v>
      </c>
      <c r="L3922" t="s">
        <v>162</v>
      </c>
      <c r="M3922" t="s">
        <v>163</v>
      </c>
      <c r="N3922" t="s">
        <v>166</v>
      </c>
      <c r="O3922" t="s">
        <v>82</v>
      </c>
      <c r="P3922" t="str">
        <f>"2170712924                    "</f>
        <v xml:space="preserve">2170712924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20.88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0.7</v>
      </c>
      <c r="BJ3922">
        <v>2.1</v>
      </c>
      <c r="BK3922">
        <v>2.5</v>
      </c>
      <c r="BL3922" s="4">
        <v>120.32</v>
      </c>
      <c r="BM3922" s="4">
        <v>18.05</v>
      </c>
      <c r="BN3922" s="4">
        <v>138.37</v>
      </c>
      <c r="BO3922" s="4">
        <v>138.37</v>
      </c>
      <c r="BQ3922" t="s">
        <v>95</v>
      </c>
      <c r="BR3922" t="s">
        <v>84</v>
      </c>
      <c r="BS3922" t="s">
        <v>85</v>
      </c>
      <c r="BY3922">
        <v>10498.83</v>
      </c>
      <c r="CC3922" t="s">
        <v>163</v>
      </c>
      <c r="CD3922">
        <v>7130</v>
      </c>
      <c r="CE3922" t="s">
        <v>96</v>
      </c>
      <c r="CI3922">
        <v>1</v>
      </c>
      <c r="CJ3922" t="s">
        <v>85</v>
      </c>
      <c r="CK3922">
        <v>23</v>
      </c>
      <c r="CL3922" t="s">
        <v>87</v>
      </c>
    </row>
    <row r="3923" spans="1:90">
      <c r="A3923" t="s">
        <v>72</v>
      </c>
      <c r="B3923" t="s">
        <v>73</v>
      </c>
      <c r="C3923" t="s">
        <v>74</v>
      </c>
      <c r="E3923" t="str">
        <f>"FES1162720477"</f>
        <v>FES1162720477</v>
      </c>
      <c r="F3923" s="3">
        <v>43769</v>
      </c>
      <c r="G3923">
        <v>202004</v>
      </c>
      <c r="H3923" t="s">
        <v>75</v>
      </c>
      <c r="I3923" t="s">
        <v>76</v>
      </c>
      <c r="J3923" t="s">
        <v>77</v>
      </c>
      <c r="K3923" t="s">
        <v>78</v>
      </c>
      <c r="L3923" t="s">
        <v>114</v>
      </c>
      <c r="M3923" t="s">
        <v>115</v>
      </c>
      <c r="N3923" t="s">
        <v>867</v>
      </c>
      <c r="O3923" t="s">
        <v>82</v>
      </c>
      <c r="P3923" t="str">
        <f>"2170714891                    "</f>
        <v xml:space="preserve">2170714891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15.38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1.1000000000000001</v>
      </c>
      <c r="BJ3923">
        <v>3.1</v>
      </c>
      <c r="BK3923">
        <v>3.5</v>
      </c>
      <c r="BL3923" s="4">
        <v>88.63</v>
      </c>
      <c r="BM3923" s="4">
        <v>13.29</v>
      </c>
      <c r="BN3923" s="4">
        <v>101.92</v>
      </c>
      <c r="BO3923" s="4">
        <v>101.92</v>
      </c>
      <c r="BQ3923" t="s">
        <v>95</v>
      </c>
      <c r="BR3923" t="s">
        <v>84</v>
      </c>
      <c r="BS3923" t="s">
        <v>85</v>
      </c>
      <c r="BY3923">
        <v>15586.34</v>
      </c>
      <c r="CC3923" t="s">
        <v>115</v>
      </c>
      <c r="CD3923">
        <v>200</v>
      </c>
      <c r="CE3923" t="s">
        <v>96</v>
      </c>
      <c r="CI3923">
        <v>1</v>
      </c>
      <c r="CJ3923" t="s">
        <v>85</v>
      </c>
      <c r="CK3923">
        <v>21</v>
      </c>
      <c r="CL3923" t="s">
        <v>87</v>
      </c>
    </row>
    <row r="3924" spans="1:90">
      <c r="A3924" t="s">
        <v>72</v>
      </c>
      <c r="B3924" t="s">
        <v>73</v>
      </c>
      <c r="C3924" t="s">
        <v>74</v>
      </c>
      <c r="E3924" t="str">
        <f>"FES1162720392"</f>
        <v>FES1162720392</v>
      </c>
      <c r="F3924" s="3">
        <v>43769</v>
      </c>
      <c r="G3924">
        <v>202004</v>
      </c>
      <c r="H3924" t="s">
        <v>75</v>
      </c>
      <c r="I3924" t="s">
        <v>76</v>
      </c>
      <c r="J3924" t="s">
        <v>77</v>
      </c>
      <c r="K3924" t="s">
        <v>78</v>
      </c>
      <c r="L3924" t="s">
        <v>175</v>
      </c>
      <c r="M3924" t="s">
        <v>176</v>
      </c>
      <c r="N3924" t="s">
        <v>340</v>
      </c>
      <c r="O3924" t="s">
        <v>82</v>
      </c>
      <c r="P3924" t="str">
        <f>"2170714409                    "</f>
        <v xml:space="preserve">2170714409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8.7899999999999991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0.8</v>
      </c>
      <c r="BJ3924">
        <v>0.8</v>
      </c>
      <c r="BK3924">
        <v>1</v>
      </c>
      <c r="BL3924" s="4">
        <v>50.66</v>
      </c>
      <c r="BM3924" s="4">
        <v>7.6</v>
      </c>
      <c r="BN3924" s="4">
        <v>58.26</v>
      </c>
      <c r="BO3924" s="4">
        <v>58.26</v>
      </c>
      <c r="BQ3924" t="s">
        <v>258</v>
      </c>
      <c r="BR3924" t="s">
        <v>84</v>
      </c>
      <c r="BS3924" t="s">
        <v>85</v>
      </c>
      <c r="BY3924">
        <v>4118.1000000000004</v>
      </c>
      <c r="CC3924" t="s">
        <v>176</v>
      </c>
      <c r="CD3924">
        <v>4000</v>
      </c>
      <c r="CE3924" t="s">
        <v>96</v>
      </c>
      <c r="CI3924">
        <v>1</v>
      </c>
      <c r="CJ3924" t="s">
        <v>85</v>
      </c>
      <c r="CK3924">
        <v>21</v>
      </c>
      <c r="CL3924" t="s">
        <v>87</v>
      </c>
    </row>
    <row r="3925" spans="1:90">
      <c r="A3925" t="s">
        <v>72</v>
      </c>
      <c r="B3925" t="s">
        <v>73</v>
      </c>
      <c r="C3925" t="s">
        <v>74</v>
      </c>
      <c r="E3925" t="str">
        <f>"FES1162720323"</f>
        <v>FES1162720323</v>
      </c>
      <c r="F3925" s="3">
        <v>43769</v>
      </c>
      <c r="G3925">
        <v>202004</v>
      </c>
      <c r="H3925" t="s">
        <v>75</v>
      </c>
      <c r="I3925" t="s">
        <v>76</v>
      </c>
      <c r="J3925" t="s">
        <v>77</v>
      </c>
      <c r="K3925" t="s">
        <v>78</v>
      </c>
      <c r="L3925" t="s">
        <v>215</v>
      </c>
      <c r="M3925" t="s">
        <v>216</v>
      </c>
      <c r="N3925" t="s">
        <v>989</v>
      </c>
      <c r="O3925" t="s">
        <v>82</v>
      </c>
      <c r="P3925" t="str">
        <f>"2170712412                    "</f>
        <v xml:space="preserve">2170712412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8.7899999999999991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0.8</v>
      </c>
      <c r="BJ3925">
        <v>0.7</v>
      </c>
      <c r="BK3925">
        <v>1</v>
      </c>
      <c r="BL3925" s="4">
        <v>50.66</v>
      </c>
      <c r="BM3925" s="4">
        <v>7.6</v>
      </c>
      <c r="BN3925" s="4">
        <v>58.26</v>
      </c>
      <c r="BO3925" s="4">
        <v>58.26</v>
      </c>
      <c r="BQ3925" t="s">
        <v>83</v>
      </c>
      <c r="BR3925" t="s">
        <v>84</v>
      </c>
      <c r="BS3925" t="s">
        <v>85</v>
      </c>
      <c r="BY3925">
        <v>3438.53</v>
      </c>
      <c r="CC3925" t="s">
        <v>216</v>
      </c>
      <c r="CD3925">
        <v>3212</v>
      </c>
      <c r="CE3925" t="s">
        <v>96</v>
      </c>
      <c r="CI3925">
        <v>1</v>
      </c>
      <c r="CJ3925" t="s">
        <v>85</v>
      </c>
      <c r="CK3925">
        <v>21</v>
      </c>
      <c r="CL3925" t="s">
        <v>87</v>
      </c>
    </row>
    <row r="3926" spans="1:90">
      <c r="A3926" t="s">
        <v>72</v>
      </c>
      <c r="B3926" t="s">
        <v>73</v>
      </c>
      <c r="C3926" t="s">
        <v>74</v>
      </c>
      <c r="E3926" t="str">
        <f>"FES1162720327"</f>
        <v>FES1162720327</v>
      </c>
      <c r="F3926" s="3">
        <v>43769</v>
      </c>
      <c r="G3926">
        <v>202004</v>
      </c>
      <c r="H3926" t="s">
        <v>75</v>
      </c>
      <c r="I3926" t="s">
        <v>76</v>
      </c>
      <c r="J3926" t="s">
        <v>77</v>
      </c>
      <c r="K3926" t="s">
        <v>78</v>
      </c>
      <c r="L3926" t="s">
        <v>92</v>
      </c>
      <c r="M3926" t="s">
        <v>93</v>
      </c>
      <c r="N3926" t="s">
        <v>985</v>
      </c>
      <c r="O3926" t="s">
        <v>82</v>
      </c>
      <c r="P3926" t="str">
        <f>"2170712488                    "</f>
        <v xml:space="preserve">2170712488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8.7899999999999991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0.8</v>
      </c>
      <c r="BJ3926">
        <v>1.8</v>
      </c>
      <c r="BK3926">
        <v>2</v>
      </c>
      <c r="BL3926" s="4">
        <v>50.66</v>
      </c>
      <c r="BM3926" s="4">
        <v>7.6</v>
      </c>
      <c r="BN3926" s="4">
        <v>58.26</v>
      </c>
      <c r="BO3926" s="4">
        <v>58.26</v>
      </c>
      <c r="BQ3926" t="s">
        <v>83</v>
      </c>
      <c r="BR3926" t="s">
        <v>84</v>
      </c>
      <c r="BS3926" t="s">
        <v>85</v>
      </c>
      <c r="BY3926">
        <v>9126.4</v>
      </c>
      <c r="CC3926" t="s">
        <v>93</v>
      </c>
      <c r="CD3926">
        <v>7441</v>
      </c>
      <c r="CE3926" t="s">
        <v>96</v>
      </c>
      <c r="CI3926">
        <v>1</v>
      </c>
      <c r="CJ3926" t="s">
        <v>85</v>
      </c>
      <c r="CK3926">
        <v>21</v>
      </c>
      <c r="CL3926" t="s">
        <v>87</v>
      </c>
    </row>
    <row r="3927" spans="1:90">
      <c r="A3927" t="s">
        <v>72</v>
      </c>
      <c r="B3927" t="s">
        <v>73</v>
      </c>
      <c r="C3927" t="s">
        <v>74</v>
      </c>
      <c r="E3927" t="str">
        <f>"FES1162720421"</f>
        <v>FES1162720421</v>
      </c>
      <c r="F3927" s="3">
        <v>43769</v>
      </c>
      <c r="G3927">
        <v>202004</v>
      </c>
      <c r="H3927" t="s">
        <v>75</v>
      </c>
      <c r="I3927" t="s">
        <v>76</v>
      </c>
      <c r="J3927" t="s">
        <v>77</v>
      </c>
      <c r="K3927" t="s">
        <v>78</v>
      </c>
      <c r="L3927" t="s">
        <v>222</v>
      </c>
      <c r="M3927" t="s">
        <v>223</v>
      </c>
      <c r="N3927" t="s">
        <v>356</v>
      </c>
      <c r="O3927" t="s">
        <v>82</v>
      </c>
      <c r="P3927" t="str">
        <f>"2170714839                    "</f>
        <v xml:space="preserve">2170714839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8.7899999999999991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0.9</v>
      </c>
      <c r="BJ3927">
        <v>1</v>
      </c>
      <c r="BK3927">
        <v>1</v>
      </c>
      <c r="BL3927" s="4">
        <v>50.66</v>
      </c>
      <c r="BM3927" s="4">
        <v>7.6</v>
      </c>
      <c r="BN3927" s="4">
        <v>58.26</v>
      </c>
      <c r="BO3927" s="4">
        <v>58.26</v>
      </c>
      <c r="BQ3927" t="s">
        <v>95</v>
      </c>
      <c r="BR3927" t="s">
        <v>84</v>
      </c>
      <c r="BS3927" t="s">
        <v>85</v>
      </c>
      <c r="BY3927">
        <v>4973.96</v>
      </c>
      <c r="CC3927" t="s">
        <v>223</v>
      </c>
      <c r="CD3927">
        <v>157</v>
      </c>
      <c r="CE3927" t="s">
        <v>96</v>
      </c>
      <c r="CI3927">
        <v>1</v>
      </c>
      <c r="CJ3927" t="s">
        <v>85</v>
      </c>
      <c r="CK3927">
        <v>21</v>
      </c>
      <c r="CL3927" t="s">
        <v>87</v>
      </c>
    </row>
    <row r="3928" spans="1:90">
      <c r="A3928" t="s">
        <v>72</v>
      </c>
      <c r="B3928" t="s">
        <v>73</v>
      </c>
      <c r="C3928" t="s">
        <v>74</v>
      </c>
      <c r="E3928" t="str">
        <f>"FES1162720497"</f>
        <v>FES1162720497</v>
      </c>
      <c r="F3928" s="3">
        <v>43769</v>
      </c>
      <c r="G3928">
        <v>202004</v>
      </c>
      <c r="H3928" t="s">
        <v>75</v>
      </c>
      <c r="I3928" t="s">
        <v>76</v>
      </c>
      <c r="J3928" t="s">
        <v>77</v>
      </c>
      <c r="K3928" t="s">
        <v>78</v>
      </c>
      <c r="L3928" t="s">
        <v>601</v>
      </c>
      <c r="M3928" t="s">
        <v>602</v>
      </c>
      <c r="N3928" t="s">
        <v>603</v>
      </c>
      <c r="O3928" t="s">
        <v>82</v>
      </c>
      <c r="P3928" t="str">
        <f>"217074279                     "</f>
        <v xml:space="preserve">217074279 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12.36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0.9</v>
      </c>
      <c r="BJ3928">
        <v>1.8</v>
      </c>
      <c r="BK3928">
        <v>2</v>
      </c>
      <c r="BL3928" s="4">
        <v>71.239999999999995</v>
      </c>
      <c r="BM3928" s="4">
        <v>10.69</v>
      </c>
      <c r="BN3928" s="4">
        <v>81.93</v>
      </c>
      <c r="BO3928" s="4">
        <v>81.93</v>
      </c>
      <c r="BQ3928" t="s">
        <v>83</v>
      </c>
      <c r="BR3928" t="s">
        <v>84</v>
      </c>
      <c r="BS3928" t="s">
        <v>85</v>
      </c>
      <c r="BY3928">
        <v>9055.7999999999993</v>
      </c>
      <c r="CC3928" t="s">
        <v>602</v>
      </c>
      <c r="CD3928">
        <v>250</v>
      </c>
      <c r="CE3928" t="s">
        <v>96</v>
      </c>
      <c r="CI3928">
        <v>1</v>
      </c>
      <c r="CJ3928" t="s">
        <v>85</v>
      </c>
      <c r="CK3928">
        <v>24</v>
      </c>
      <c r="CL3928" t="s">
        <v>87</v>
      </c>
    </row>
    <row r="3929" spans="1:90">
      <c r="A3929" t="s">
        <v>72</v>
      </c>
      <c r="B3929" t="s">
        <v>73</v>
      </c>
      <c r="C3929" t="s">
        <v>74</v>
      </c>
      <c r="E3929" t="str">
        <f>"FES1162720407"</f>
        <v>FES1162720407</v>
      </c>
      <c r="F3929" s="3">
        <v>43769</v>
      </c>
      <c r="G3929">
        <v>202004</v>
      </c>
      <c r="H3929" t="s">
        <v>75</v>
      </c>
      <c r="I3929" t="s">
        <v>76</v>
      </c>
      <c r="J3929" t="s">
        <v>77</v>
      </c>
      <c r="K3929" t="s">
        <v>78</v>
      </c>
      <c r="L3929" t="s">
        <v>653</v>
      </c>
      <c r="M3929" t="s">
        <v>654</v>
      </c>
      <c r="N3929" t="s">
        <v>2418</v>
      </c>
      <c r="O3929" t="s">
        <v>82</v>
      </c>
      <c r="P3929" t="str">
        <f>"2170714814                    "</f>
        <v xml:space="preserve">2170714814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17.04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1.2</v>
      </c>
      <c r="BJ3929">
        <v>0.8</v>
      </c>
      <c r="BK3929">
        <v>1.5</v>
      </c>
      <c r="BL3929" s="4">
        <v>98.16</v>
      </c>
      <c r="BM3929" s="4">
        <v>14.72</v>
      </c>
      <c r="BN3929" s="4">
        <v>112.88</v>
      </c>
      <c r="BO3929" s="4">
        <v>112.88</v>
      </c>
      <c r="BR3929" t="s">
        <v>84</v>
      </c>
      <c r="BS3929" t="s">
        <v>85</v>
      </c>
      <c r="BY3929">
        <v>4239.59</v>
      </c>
      <c r="CC3929" t="s">
        <v>654</v>
      </c>
      <c r="CD3929">
        <v>7380</v>
      </c>
      <c r="CE3929" t="s">
        <v>96</v>
      </c>
      <c r="CI3929">
        <v>3</v>
      </c>
      <c r="CJ3929" t="s">
        <v>85</v>
      </c>
      <c r="CK3929">
        <v>23</v>
      </c>
      <c r="CL3929" t="s">
        <v>87</v>
      </c>
    </row>
    <row r="3930" spans="1:90">
      <c r="A3930" t="s">
        <v>72</v>
      </c>
      <c r="B3930" t="s">
        <v>73</v>
      </c>
      <c r="C3930" t="s">
        <v>74</v>
      </c>
      <c r="E3930" t="str">
        <f>"FES1162720401"</f>
        <v>FES1162720401</v>
      </c>
      <c r="F3930" s="3">
        <v>43769</v>
      </c>
      <c r="G3930">
        <v>202004</v>
      </c>
      <c r="H3930" t="s">
        <v>75</v>
      </c>
      <c r="I3930" t="s">
        <v>76</v>
      </c>
      <c r="J3930" t="s">
        <v>77</v>
      </c>
      <c r="K3930" t="s">
        <v>78</v>
      </c>
      <c r="L3930" t="s">
        <v>185</v>
      </c>
      <c r="M3930" t="s">
        <v>186</v>
      </c>
      <c r="N3930" t="s">
        <v>481</v>
      </c>
      <c r="O3930" t="s">
        <v>82</v>
      </c>
      <c r="P3930" t="str">
        <f>"2170714587                    "</f>
        <v xml:space="preserve">2170714587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7.69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1.6</v>
      </c>
      <c r="BJ3930">
        <v>2.2000000000000002</v>
      </c>
      <c r="BK3930">
        <v>2.5</v>
      </c>
      <c r="BL3930" s="4">
        <v>44.32</v>
      </c>
      <c r="BM3930" s="4">
        <v>6.65</v>
      </c>
      <c r="BN3930" s="4">
        <v>50.97</v>
      </c>
      <c r="BO3930" s="4">
        <v>50.97</v>
      </c>
      <c r="BQ3930" t="s">
        <v>3059</v>
      </c>
      <c r="BR3930" t="s">
        <v>84</v>
      </c>
      <c r="BS3930" t="s">
        <v>85</v>
      </c>
      <c r="BY3930">
        <v>10983.05</v>
      </c>
      <c r="CC3930" t="s">
        <v>186</v>
      </c>
      <c r="CD3930">
        <v>1406</v>
      </c>
      <c r="CE3930" t="s">
        <v>96</v>
      </c>
      <c r="CI3930">
        <v>1</v>
      </c>
      <c r="CJ3930" t="s">
        <v>85</v>
      </c>
      <c r="CK3930">
        <v>22</v>
      </c>
      <c r="CL3930" t="s">
        <v>87</v>
      </c>
    </row>
    <row r="3931" spans="1:90">
      <c r="A3931" t="s">
        <v>72</v>
      </c>
      <c r="B3931" t="s">
        <v>73</v>
      </c>
      <c r="C3931" t="s">
        <v>74</v>
      </c>
      <c r="E3931" t="str">
        <f>"FES1162718017"</f>
        <v>FES1162718017</v>
      </c>
      <c r="F3931" s="3">
        <v>43756</v>
      </c>
      <c r="G3931">
        <v>202004</v>
      </c>
      <c r="H3931" t="s">
        <v>75</v>
      </c>
      <c r="I3931" t="s">
        <v>76</v>
      </c>
      <c r="J3931" t="s">
        <v>151</v>
      </c>
      <c r="K3931" t="s">
        <v>78</v>
      </c>
      <c r="L3931" t="s">
        <v>506</v>
      </c>
      <c r="M3931" t="s">
        <v>507</v>
      </c>
      <c r="N3931" t="s">
        <v>126</v>
      </c>
      <c r="O3931" t="s">
        <v>925</v>
      </c>
      <c r="P3931" t="str">
        <f>"2170710784                    "</f>
        <v xml:space="preserve">2170710784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27.21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7.9</v>
      </c>
      <c r="BJ3931">
        <v>3.3</v>
      </c>
      <c r="BK3931">
        <v>8</v>
      </c>
      <c r="BL3931" s="4">
        <v>156.77000000000001</v>
      </c>
      <c r="BM3931" s="4">
        <v>23.52</v>
      </c>
      <c r="BN3931" s="4">
        <v>180.29</v>
      </c>
      <c r="BO3931" s="4">
        <v>180.29</v>
      </c>
      <c r="BQ3931" t="s">
        <v>83</v>
      </c>
      <c r="BR3931" t="s">
        <v>155</v>
      </c>
      <c r="BS3931" s="3">
        <v>43759</v>
      </c>
      <c r="BT3931" s="5">
        <v>0.37847222222222227</v>
      </c>
      <c r="BU3931" t="s">
        <v>1406</v>
      </c>
      <c r="BV3931" t="s">
        <v>90</v>
      </c>
      <c r="BY3931">
        <v>16425.830000000002</v>
      </c>
      <c r="BZ3931" t="s">
        <v>27</v>
      </c>
      <c r="CC3931" t="s">
        <v>507</v>
      </c>
      <c r="CD3931">
        <v>1754</v>
      </c>
      <c r="CE3931" t="s">
        <v>86</v>
      </c>
      <c r="CF3931" s="3">
        <v>43760</v>
      </c>
      <c r="CI3931">
        <v>1</v>
      </c>
      <c r="CJ3931">
        <v>1</v>
      </c>
      <c r="CK3931">
        <v>34</v>
      </c>
      <c r="CL3931" t="s">
        <v>87</v>
      </c>
    </row>
    <row r="3932" spans="1:90">
      <c r="A3932" t="s">
        <v>72</v>
      </c>
      <c r="B3932" t="s">
        <v>73</v>
      </c>
      <c r="C3932" t="s">
        <v>74</v>
      </c>
      <c r="E3932" t="str">
        <f>"FES1162717974"</f>
        <v>FES1162717974</v>
      </c>
      <c r="F3932" s="3">
        <v>43756</v>
      </c>
      <c r="G3932">
        <v>202004</v>
      </c>
      <c r="H3932" t="s">
        <v>75</v>
      </c>
      <c r="I3932" t="s">
        <v>76</v>
      </c>
      <c r="J3932" t="s">
        <v>151</v>
      </c>
      <c r="K3932" t="s">
        <v>78</v>
      </c>
      <c r="L3932" t="s">
        <v>3514</v>
      </c>
      <c r="M3932" t="s">
        <v>3515</v>
      </c>
      <c r="N3932" t="s">
        <v>3516</v>
      </c>
      <c r="O3932" t="s">
        <v>925</v>
      </c>
      <c r="P3932" t="str">
        <f>"2170710484                    "</f>
        <v xml:space="preserve">2170710484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12.36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3</v>
      </c>
      <c r="BJ3932">
        <v>1.1000000000000001</v>
      </c>
      <c r="BK3932">
        <v>3</v>
      </c>
      <c r="BL3932" s="4">
        <v>71.239999999999995</v>
      </c>
      <c r="BM3932" s="4">
        <v>10.69</v>
      </c>
      <c r="BN3932" s="4">
        <v>81.93</v>
      </c>
      <c r="BO3932" s="4">
        <v>81.93</v>
      </c>
      <c r="BQ3932" t="s">
        <v>83</v>
      </c>
      <c r="BR3932" t="s">
        <v>155</v>
      </c>
      <c r="BS3932" s="3">
        <v>43760</v>
      </c>
      <c r="BT3932" s="5">
        <v>0.43124999999999997</v>
      </c>
      <c r="BU3932" t="s">
        <v>3517</v>
      </c>
      <c r="BV3932" t="s">
        <v>90</v>
      </c>
      <c r="BY3932">
        <v>5320</v>
      </c>
      <c r="BZ3932" t="s">
        <v>27</v>
      </c>
      <c r="CA3932" t="s">
        <v>605</v>
      </c>
      <c r="CC3932" t="s">
        <v>3515</v>
      </c>
      <c r="CD3932">
        <v>319</v>
      </c>
      <c r="CE3932" t="s">
        <v>86</v>
      </c>
      <c r="CF3932" s="3">
        <v>43762</v>
      </c>
      <c r="CI3932">
        <v>4</v>
      </c>
      <c r="CJ3932">
        <v>2</v>
      </c>
      <c r="CK3932">
        <v>34</v>
      </c>
      <c r="CL3932" t="s">
        <v>87</v>
      </c>
    </row>
    <row r="3933" spans="1:90">
      <c r="A3933" t="s">
        <v>72</v>
      </c>
      <c r="B3933" t="s">
        <v>73</v>
      </c>
      <c r="C3933" t="s">
        <v>74</v>
      </c>
      <c r="E3933" t="str">
        <f>"009939541771"</f>
        <v>009939541771</v>
      </c>
      <c r="F3933" s="3">
        <v>43760</v>
      </c>
      <c r="G3933">
        <v>202004</v>
      </c>
      <c r="H3933" t="s">
        <v>75</v>
      </c>
      <c r="I3933" t="s">
        <v>76</v>
      </c>
      <c r="J3933" t="s">
        <v>3518</v>
      </c>
      <c r="K3933" t="s">
        <v>78</v>
      </c>
      <c r="L3933" t="s">
        <v>75</v>
      </c>
      <c r="M3933" t="s">
        <v>76</v>
      </c>
      <c r="N3933" t="s">
        <v>151</v>
      </c>
      <c r="O3933" t="s">
        <v>925</v>
      </c>
      <c r="P3933" t="str">
        <f>"                              "</f>
        <v xml:space="preserve">          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6.87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 s="4">
        <v>39.58</v>
      </c>
      <c r="BM3933" s="4">
        <v>5.94</v>
      </c>
      <c r="BN3933" s="4">
        <v>45.52</v>
      </c>
      <c r="BO3933" s="4">
        <v>45.52</v>
      </c>
      <c r="BS3933" s="3">
        <v>43761</v>
      </c>
      <c r="BT3933" s="5">
        <v>0.39652777777777781</v>
      </c>
      <c r="BU3933" t="s">
        <v>402</v>
      </c>
      <c r="BV3933" t="s">
        <v>90</v>
      </c>
      <c r="BY3933">
        <v>1200</v>
      </c>
      <c r="BZ3933" t="s">
        <v>27</v>
      </c>
      <c r="CA3933" t="s">
        <v>247</v>
      </c>
      <c r="CC3933" t="s">
        <v>76</v>
      </c>
      <c r="CD3933">
        <v>1600</v>
      </c>
      <c r="CE3933" t="s">
        <v>86</v>
      </c>
      <c r="CF3933" s="3">
        <v>43762</v>
      </c>
      <c r="CI3933">
        <v>1</v>
      </c>
      <c r="CJ3933">
        <v>1</v>
      </c>
      <c r="CK3933">
        <v>32</v>
      </c>
      <c r="CL3933" t="s">
        <v>87</v>
      </c>
    </row>
    <row r="3934" spans="1:90">
      <c r="A3934" t="s">
        <v>72</v>
      </c>
      <c r="B3934" t="s">
        <v>73</v>
      </c>
      <c r="C3934" t="s">
        <v>74</v>
      </c>
      <c r="E3934" t="str">
        <f>"FES1162720608"</f>
        <v>FES1162720608</v>
      </c>
      <c r="F3934" s="3">
        <v>43769</v>
      </c>
      <c r="G3934">
        <v>202004</v>
      </c>
      <c r="H3934" t="s">
        <v>75</v>
      </c>
      <c r="I3934" t="s">
        <v>76</v>
      </c>
      <c r="J3934" t="s">
        <v>77</v>
      </c>
      <c r="K3934" t="s">
        <v>78</v>
      </c>
      <c r="L3934" t="s">
        <v>129</v>
      </c>
      <c r="M3934" t="s">
        <v>130</v>
      </c>
      <c r="N3934" t="s">
        <v>126</v>
      </c>
      <c r="O3934" t="s">
        <v>82</v>
      </c>
      <c r="P3934" t="str">
        <f>"2170715028                    "</f>
        <v xml:space="preserve">2170715028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6.87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1.3</v>
      </c>
      <c r="BJ3934">
        <v>1.7</v>
      </c>
      <c r="BK3934">
        <v>2</v>
      </c>
      <c r="BL3934" s="4">
        <v>39.58</v>
      </c>
      <c r="BM3934" s="4">
        <v>5.94</v>
      </c>
      <c r="BN3934" s="4">
        <v>45.52</v>
      </c>
      <c r="BO3934" s="4">
        <v>45.52</v>
      </c>
      <c r="BQ3934" t="s">
        <v>95</v>
      </c>
      <c r="BR3934" t="s">
        <v>84</v>
      </c>
      <c r="BS3934" t="s">
        <v>85</v>
      </c>
      <c r="BY3934">
        <v>8413.76</v>
      </c>
      <c r="CC3934" t="s">
        <v>130</v>
      </c>
      <c r="CD3934">
        <v>1451</v>
      </c>
      <c r="CE3934" t="s">
        <v>96</v>
      </c>
      <c r="CI3934">
        <v>1</v>
      </c>
      <c r="CJ3934" t="s">
        <v>85</v>
      </c>
      <c r="CK3934">
        <v>22</v>
      </c>
      <c r="CL3934" t="s">
        <v>87</v>
      </c>
    </row>
    <row r="3935" spans="1:90">
      <c r="A3935" t="s">
        <v>72</v>
      </c>
      <c r="B3935" t="s">
        <v>73</v>
      </c>
      <c r="C3935" t="s">
        <v>74</v>
      </c>
      <c r="E3935" t="str">
        <f>"FES1162720609"</f>
        <v>FES1162720609</v>
      </c>
      <c r="F3935" s="3">
        <v>43769</v>
      </c>
      <c r="G3935">
        <v>202004</v>
      </c>
      <c r="H3935" t="s">
        <v>75</v>
      </c>
      <c r="I3935" t="s">
        <v>76</v>
      </c>
      <c r="J3935" t="s">
        <v>77</v>
      </c>
      <c r="K3935" t="s">
        <v>78</v>
      </c>
      <c r="L3935" t="s">
        <v>185</v>
      </c>
      <c r="M3935" t="s">
        <v>186</v>
      </c>
      <c r="N3935" t="s">
        <v>591</v>
      </c>
      <c r="O3935" t="s">
        <v>82</v>
      </c>
      <c r="P3935" t="str">
        <f>"217074030                     "</f>
        <v xml:space="preserve">217074030 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6.87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0.8</v>
      </c>
      <c r="BJ3935">
        <v>1</v>
      </c>
      <c r="BK3935">
        <v>1</v>
      </c>
      <c r="BL3935" s="4">
        <v>39.58</v>
      </c>
      <c r="BM3935" s="4">
        <v>5.94</v>
      </c>
      <c r="BN3935" s="4">
        <v>45.52</v>
      </c>
      <c r="BO3935" s="4">
        <v>45.52</v>
      </c>
      <c r="BQ3935" t="s">
        <v>95</v>
      </c>
      <c r="BR3935" t="s">
        <v>84</v>
      </c>
      <c r="BS3935" t="s">
        <v>85</v>
      </c>
      <c r="BY3935">
        <v>4959.63</v>
      </c>
      <c r="CC3935" t="s">
        <v>186</v>
      </c>
      <c r="CD3935">
        <v>1428</v>
      </c>
      <c r="CE3935" t="s">
        <v>96</v>
      </c>
      <c r="CI3935">
        <v>1</v>
      </c>
      <c r="CJ3935" t="s">
        <v>85</v>
      </c>
      <c r="CK3935">
        <v>22</v>
      </c>
      <c r="CL3935" t="s">
        <v>87</v>
      </c>
    </row>
    <row r="3936" spans="1:90">
      <c r="A3936" t="s">
        <v>72</v>
      </c>
      <c r="B3936" t="s">
        <v>73</v>
      </c>
      <c r="C3936" t="s">
        <v>74</v>
      </c>
      <c r="E3936" t="str">
        <f>"FES1162720510"</f>
        <v>FES1162720510</v>
      </c>
      <c r="F3936" s="3">
        <v>43769</v>
      </c>
      <c r="G3936">
        <v>202004</v>
      </c>
      <c r="H3936" t="s">
        <v>75</v>
      </c>
      <c r="I3936" t="s">
        <v>76</v>
      </c>
      <c r="J3936" t="s">
        <v>77</v>
      </c>
      <c r="K3936" t="s">
        <v>78</v>
      </c>
      <c r="L3936" t="s">
        <v>75</v>
      </c>
      <c r="M3936" t="s">
        <v>76</v>
      </c>
      <c r="N3936" t="s">
        <v>3519</v>
      </c>
      <c r="O3936" t="s">
        <v>82</v>
      </c>
      <c r="P3936" t="str">
        <f>"2170714923                    "</f>
        <v xml:space="preserve">2170714923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14.28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4</v>
      </c>
      <c r="BJ3936">
        <v>6.1</v>
      </c>
      <c r="BK3936">
        <v>6.5</v>
      </c>
      <c r="BL3936" s="4">
        <v>82.27</v>
      </c>
      <c r="BM3936" s="4">
        <v>12.34</v>
      </c>
      <c r="BN3936" s="4">
        <v>94.61</v>
      </c>
      <c r="BO3936" s="4">
        <v>94.61</v>
      </c>
      <c r="BQ3936" t="s">
        <v>83</v>
      </c>
      <c r="BR3936" t="s">
        <v>84</v>
      </c>
      <c r="BS3936" s="3">
        <v>43770</v>
      </c>
      <c r="BT3936" s="5">
        <v>0.31736111111111115</v>
      </c>
      <c r="BU3936" t="s">
        <v>3520</v>
      </c>
      <c r="BV3936" t="s">
        <v>90</v>
      </c>
      <c r="BY3936">
        <v>30347.68</v>
      </c>
      <c r="CA3936" t="s">
        <v>91</v>
      </c>
      <c r="CC3936" t="s">
        <v>76</v>
      </c>
      <c r="CD3936">
        <v>1682</v>
      </c>
      <c r="CE3936" t="s">
        <v>86</v>
      </c>
      <c r="CI3936">
        <v>1</v>
      </c>
      <c r="CJ3936">
        <v>1</v>
      </c>
      <c r="CK3936">
        <v>22</v>
      </c>
      <c r="CL3936" t="s">
        <v>87</v>
      </c>
    </row>
    <row r="3937" spans="1:90">
      <c r="A3937" t="s">
        <v>72</v>
      </c>
      <c r="B3937" t="s">
        <v>73</v>
      </c>
      <c r="C3937" t="s">
        <v>74</v>
      </c>
      <c r="E3937" t="str">
        <f>"FES1162720384"</f>
        <v>FES1162720384</v>
      </c>
      <c r="F3937" s="3">
        <v>43769</v>
      </c>
      <c r="G3937">
        <v>202004</v>
      </c>
      <c r="H3937" t="s">
        <v>75</v>
      </c>
      <c r="I3937" t="s">
        <v>76</v>
      </c>
      <c r="J3937" t="s">
        <v>77</v>
      </c>
      <c r="K3937" t="s">
        <v>78</v>
      </c>
      <c r="L3937" t="s">
        <v>98</v>
      </c>
      <c r="M3937" t="s">
        <v>99</v>
      </c>
      <c r="N3937" t="s">
        <v>3521</v>
      </c>
      <c r="O3937" t="s">
        <v>82</v>
      </c>
      <c r="P3937" t="str">
        <f>"2170713588                    "</f>
        <v xml:space="preserve">2170713588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8.7899999999999991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1.3</v>
      </c>
      <c r="BJ3937">
        <v>1.8</v>
      </c>
      <c r="BK3937">
        <v>2</v>
      </c>
      <c r="BL3937" s="4">
        <v>50.66</v>
      </c>
      <c r="BM3937" s="4">
        <v>7.6</v>
      </c>
      <c r="BN3937" s="4">
        <v>58.26</v>
      </c>
      <c r="BO3937" s="4">
        <v>58.26</v>
      </c>
      <c r="BR3937" t="s">
        <v>84</v>
      </c>
      <c r="BS3937" t="s">
        <v>85</v>
      </c>
      <c r="BY3937">
        <v>9196.32</v>
      </c>
      <c r="CC3937" t="s">
        <v>99</v>
      </c>
      <c r="CD3937">
        <v>3610</v>
      </c>
      <c r="CE3937" t="s">
        <v>96</v>
      </c>
      <c r="CI3937">
        <v>1</v>
      </c>
      <c r="CJ3937" t="s">
        <v>85</v>
      </c>
      <c r="CK3937">
        <v>21</v>
      </c>
      <c r="CL3937" t="s">
        <v>87</v>
      </c>
    </row>
    <row r="3938" spans="1:90">
      <c r="A3938" t="s">
        <v>72</v>
      </c>
      <c r="B3938" t="s">
        <v>73</v>
      </c>
      <c r="C3938" t="s">
        <v>74</v>
      </c>
      <c r="E3938" t="str">
        <f>"FES1162720418"</f>
        <v>FES1162720418</v>
      </c>
      <c r="F3938" s="3">
        <v>43769</v>
      </c>
      <c r="G3938">
        <v>202004</v>
      </c>
      <c r="H3938" t="s">
        <v>75</v>
      </c>
      <c r="I3938" t="s">
        <v>76</v>
      </c>
      <c r="J3938" t="s">
        <v>77</v>
      </c>
      <c r="K3938" t="s">
        <v>78</v>
      </c>
      <c r="L3938" t="s">
        <v>92</v>
      </c>
      <c r="M3938" t="s">
        <v>93</v>
      </c>
      <c r="N3938" t="s">
        <v>389</v>
      </c>
      <c r="O3938" t="s">
        <v>82</v>
      </c>
      <c r="P3938" t="str">
        <f>"2170714795                    "</f>
        <v xml:space="preserve">2170714795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8.7899999999999991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0.8</v>
      </c>
      <c r="BJ3938">
        <v>0.6</v>
      </c>
      <c r="BK3938">
        <v>1</v>
      </c>
      <c r="BL3938" s="4">
        <v>50.66</v>
      </c>
      <c r="BM3938" s="4">
        <v>7.6</v>
      </c>
      <c r="BN3938" s="4">
        <v>58.26</v>
      </c>
      <c r="BO3938" s="4">
        <v>58.26</v>
      </c>
      <c r="BQ3938" t="s">
        <v>83</v>
      </c>
      <c r="BR3938" t="s">
        <v>84</v>
      </c>
      <c r="BS3938" t="s">
        <v>85</v>
      </c>
      <c r="BY3938">
        <v>3135.6</v>
      </c>
      <c r="CC3938" t="s">
        <v>93</v>
      </c>
      <c r="CD3938">
        <v>7764</v>
      </c>
      <c r="CE3938" t="s">
        <v>96</v>
      </c>
      <c r="CI3938">
        <v>1</v>
      </c>
      <c r="CJ3938" t="s">
        <v>85</v>
      </c>
      <c r="CK3938">
        <v>21</v>
      </c>
      <c r="CL3938" t="s">
        <v>87</v>
      </c>
    </row>
    <row r="3939" spans="1:90">
      <c r="A3939" t="s">
        <v>72</v>
      </c>
      <c r="B3939" t="s">
        <v>73</v>
      </c>
      <c r="C3939" t="s">
        <v>74</v>
      </c>
      <c r="E3939" t="str">
        <f>"FES1162720351"</f>
        <v>FES1162720351</v>
      </c>
      <c r="F3939" s="3">
        <v>43769</v>
      </c>
      <c r="G3939">
        <v>202004</v>
      </c>
      <c r="H3939" t="s">
        <v>75</v>
      </c>
      <c r="I3939" t="s">
        <v>76</v>
      </c>
      <c r="J3939" t="s">
        <v>77</v>
      </c>
      <c r="K3939" t="s">
        <v>78</v>
      </c>
      <c r="L3939" t="s">
        <v>79</v>
      </c>
      <c r="M3939" t="s">
        <v>80</v>
      </c>
      <c r="N3939" t="s">
        <v>81</v>
      </c>
      <c r="O3939" t="s">
        <v>82</v>
      </c>
      <c r="P3939" t="str">
        <f>"2170717291                    "</f>
        <v xml:space="preserve">2170717291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6.87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0.7</v>
      </c>
      <c r="BJ3939">
        <v>1.3</v>
      </c>
      <c r="BK3939">
        <v>1.5</v>
      </c>
      <c r="BL3939" s="4">
        <v>39.58</v>
      </c>
      <c r="BM3939" s="4">
        <v>5.94</v>
      </c>
      <c r="BN3939" s="4">
        <v>45.52</v>
      </c>
      <c r="BO3939" s="4">
        <v>45.52</v>
      </c>
      <c r="BQ3939" t="s">
        <v>83</v>
      </c>
      <c r="BR3939" t="s">
        <v>84</v>
      </c>
      <c r="BS3939" t="s">
        <v>85</v>
      </c>
      <c r="BY3939">
        <v>6730.85</v>
      </c>
      <c r="CC3939" t="s">
        <v>80</v>
      </c>
      <c r="CD3939">
        <v>2094</v>
      </c>
      <c r="CE3939" t="s">
        <v>96</v>
      </c>
      <c r="CI3939">
        <v>1</v>
      </c>
      <c r="CJ3939" t="s">
        <v>85</v>
      </c>
      <c r="CK3939">
        <v>22</v>
      </c>
      <c r="CL3939" t="s">
        <v>87</v>
      </c>
    </row>
    <row r="3940" spans="1:90">
      <c r="A3940" t="s">
        <v>72</v>
      </c>
      <c r="B3940" t="s">
        <v>73</v>
      </c>
      <c r="C3940" t="s">
        <v>74</v>
      </c>
      <c r="E3940" t="str">
        <f>"FES1162720154"</f>
        <v>FES1162720154</v>
      </c>
      <c r="F3940" s="3">
        <v>43769</v>
      </c>
      <c r="G3940">
        <v>202004</v>
      </c>
      <c r="H3940" t="s">
        <v>75</v>
      </c>
      <c r="I3940" t="s">
        <v>76</v>
      </c>
      <c r="J3940" t="s">
        <v>77</v>
      </c>
      <c r="K3940" t="s">
        <v>78</v>
      </c>
      <c r="L3940" t="s">
        <v>142</v>
      </c>
      <c r="M3940" t="s">
        <v>143</v>
      </c>
      <c r="N3940" t="s">
        <v>2506</v>
      </c>
      <c r="O3940" t="s">
        <v>82</v>
      </c>
      <c r="P3940" t="str">
        <f>"2170712535                    "</f>
        <v xml:space="preserve">2170712535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6.87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0.7</v>
      </c>
      <c r="BJ3940">
        <v>0.7</v>
      </c>
      <c r="BK3940">
        <v>1</v>
      </c>
      <c r="BL3940" s="4">
        <v>39.58</v>
      </c>
      <c r="BM3940" s="4">
        <v>5.94</v>
      </c>
      <c r="BN3940" s="4">
        <v>45.52</v>
      </c>
      <c r="BO3940" s="4">
        <v>45.52</v>
      </c>
      <c r="BQ3940" t="s">
        <v>95</v>
      </c>
      <c r="BR3940" t="s">
        <v>84</v>
      </c>
      <c r="BS3940" t="s">
        <v>85</v>
      </c>
      <c r="BY3940">
        <v>3319.25</v>
      </c>
      <c r="CC3940" t="s">
        <v>143</v>
      </c>
      <c r="CD3940">
        <v>1459</v>
      </c>
      <c r="CE3940" t="s">
        <v>96</v>
      </c>
      <c r="CI3940">
        <v>1</v>
      </c>
      <c r="CJ3940" t="s">
        <v>85</v>
      </c>
      <c r="CK3940">
        <v>22</v>
      </c>
      <c r="CL3940" t="s">
        <v>87</v>
      </c>
    </row>
    <row r="3941" spans="1:90">
      <c r="A3941" t="s">
        <v>72</v>
      </c>
      <c r="B3941" t="s">
        <v>73</v>
      </c>
      <c r="C3941" t="s">
        <v>74</v>
      </c>
      <c r="E3941" t="str">
        <f>"FES1162720331"</f>
        <v>FES1162720331</v>
      </c>
      <c r="F3941" s="3">
        <v>43769</v>
      </c>
      <c r="G3941">
        <v>202004</v>
      </c>
      <c r="H3941" t="s">
        <v>75</v>
      </c>
      <c r="I3941" t="s">
        <v>76</v>
      </c>
      <c r="J3941" t="s">
        <v>77</v>
      </c>
      <c r="K3941" t="s">
        <v>78</v>
      </c>
      <c r="L3941" t="s">
        <v>506</v>
      </c>
      <c r="M3941" t="s">
        <v>507</v>
      </c>
      <c r="N3941" t="s">
        <v>3522</v>
      </c>
      <c r="O3941" t="s">
        <v>82</v>
      </c>
      <c r="P3941" t="str">
        <f>"2170712556                    "</f>
        <v xml:space="preserve">2170712556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12.36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0.7</v>
      </c>
      <c r="BJ3941">
        <v>0.3</v>
      </c>
      <c r="BK3941">
        <v>1</v>
      </c>
      <c r="BL3941" s="4">
        <v>71.239999999999995</v>
      </c>
      <c r="BM3941" s="4">
        <v>10.69</v>
      </c>
      <c r="BN3941" s="4">
        <v>81.93</v>
      </c>
      <c r="BO3941" s="4">
        <v>81.93</v>
      </c>
      <c r="BQ3941" t="s">
        <v>95</v>
      </c>
      <c r="BR3941" t="s">
        <v>84</v>
      </c>
      <c r="BS3941" t="s">
        <v>85</v>
      </c>
      <c r="BY3941">
        <v>1421.2</v>
      </c>
      <c r="CC3941" t="s">
        <v>507</v>
      </c>
      <c r="CD3941">
        <v>1752</v>
      </c>
      <c r="CE3941" t="s">
        <v>96</v>
      </c>
      <c r="CI3941">
        <v>1</v>
      </c>
      <c r="CJ3941" t="s">
        <v>85</v>
      </c>
      <c r="CK3941">
        <v>24</v>
      </c>
      <c r="CL3941" t="s">
        <v>87</v>
      </c>
    </row>
    <row r="3942" spans="1:90">
      <c r="A3942" t="s">
        <v>72</v>
      </c>
      <c r="B3942" t="s">
        <v>73</v>
      </c>
      <c r="C3942" t="s">
        <v>74</v>
      </c>
      <c r="E3942" t="str">
        <f>"FES1162720355"</f>
        <v>FES1162720355</v>
      </c>
      <c r="F3942" s="3">
        <v>43769</v>
      </c>
      <c r="G3942">
        <v>202004</v>
      </c>
      <c r="H3942" t="s">
        <v>75</v>
      </c>
      <c r="I3942" t="s">
        <v>76</v>
      </c>
      <c r="J3942" t="s">
        <v>77</v>
      </c>
      <c r="K3942" t="s">
        <v>78</v>
      </c>
      <c r="L3942" t="s">
        <v>79</v>
      </c>
      <c r="M3942" t="s">
        <v>80</v>
      </c>
      <c r="N3942" t="s">
        <v>81</v>
      </c>
      <c r="O3942" t="s">
        <v>82</v>
      </c>
      <c r="P3942" t="str">
        <f>"2170712827                    "</f>
        <v xml:space="preserve">2170712827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6.87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1.7</v>
      </c>
      <c r="BJ3942">
        <v>1.6</v>
      </c>
      <c r="BK3942">
        <v>2</v>
      </c>
      <c r="BL3942" s="4">
        <v>39.58</v>
      </c>
      <c r="BM3942" s="4">
        <v>5.94</v>
      </c>
      <c r="BN3942" s="4">
        <v>45.52</v>
      </c>
      <c r="BO3942" s="4">
        <v>45.52</v>
      </c>
      <c r="BQ3942" t="s">
        <v>83</v>
      </c>
      <c r="BR3942" t="s">
        <v>84</v>
      </c>
      <c r="BS3942" t="s">
        <v>85</v>
      </c>
      <c r="BY3942">
        <v>8243.2000000000007</v>
      </c>
      <c r="CC3942" t="s">
        <v>80</v>
      </c>
      <c r="CD3942">
        <v>2094</v>
      </c>
      <c r="CE3942" t="s">
        <v>96</v>
      </c>
      <c r="CI3942">
        <v>1</v>
      </c>
      <c r="CJ3942" t="s">
        <v>85</v>
      </c>
      <c r="CK3942">
        <v>22</v>
      </c>
      <c r="CL3942" t="s">
        <v>87</v>
      </c>
    </row>
    <row r="3943" spans="1:90">
      <c r="A3943" t="s">
        <v>72</v>
      </c>
      <c r="B3943" t="s">
        <v>73</v>
      </c>
      <c r="C3943" t="s">
        <v>74</v>
      </c>
      <c r="E3943" t="str">
        <f>"FES1162720320"</f>
        <v>FES1162720320</v>
      </c>
      <c r="F3943" s="3">
        <v>43769</v>
      </c>
      <c r="G3943">
        <v>202004</v>
      </c>
      <c r="H3943" t="s">
        <v>75</v>
      </c>
      <c r="I3943" t="s">
        <v>76</v>
      </c>
      <c r="J3943" t="s">
        <v>77</v>
      </c>
      <c r="K3943" t="s">
        <v>78</v>
      </c>
      <c r="L3943" t="s">
        <v>175</v>
      </c>
      <c r="M3943" t="s">
        <v>176</v>
      </c>
      <c r="N3943" t="s">
        <v>340</v>
      </c>
      <c r="O3943" t="s">
        <v>82</v>
      </c>
      <c r="P3943" t="str">
        <f>"2170712397                    "</f>
        <v xml:space="preserve">2170712397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8.7899999999999991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1.1000000000000001</v>
      </c>
      <c r="BJ3943">
        <v>1.8</v>
      </c>
      <c r="BK3943">
        <v>2</v>
      </c>
      <c r="BL3943" s="4">
        <v>50.66</v>
      </c>
      <c r="BM3943" s="4">
        <v>7.6</v>
      </c>
      <c r="BN3943" s="4">
        <v>58.26</v>
      </c>
      <c r="BO3943" s="4">
        <v>58.26</v>
      </c>
      <c r="BQ3943" t="s">
        <v>258</v>
      </c>
      <c r="BR3943" t="s">
        <v>84</v>
      </c>
      <c r="BS3943" t="s">
        <v>85</v>
      </c>
      <c r="BY3943">
        <v>8931.7199999999993</v>
      </c>
      <c r="CC3943" t="s">
        <v>176</v>
      </c>
      <c r="CD3943">
        <v>4000</v>
      </c>
      <c r="CE3943" t="s">
        <v>96</v>
      </c>
      <c r="CI3943">
        <v>1</v>
      </c>
      <c r="CJ3943" t="s">
        <v>85</v>
      </c>
      <c r="CK3943">
        <v>21</v>
      </c>
      <c r="CL3943" t="s">
        <v>87</v>
      </c>
    </row>
    <row r="3944" spans="1:90">
      <c r="A3944" t="s">
        <v>72</v>
      </c>
      <c r="B3944" t="s">
        <v>73</v>
      </c>
      <c r="C3944" t="s">
        <v>74</v>
      </c>
      <c r="E3944" t="str">
        <f>"FES1162720424"</f>
        <v>FES1162720424</v>
      </c>
      <c r="F3944" s="3">
        <v>43769</v>
      </c>
      <c r="G3944">
        <v>202004</v>
      </c>
      <c r="H3944" t="s">
        <v>75</v>
      </c>
      <c r="I3944" t="s">
        <v>76</v>
      </c>
      <c r="J3944" t="s">
        <v>77</v>
      </c>
      <c r="K3944" t="s">
        <v>78</v>
      </c>
      <c r="L3944" t="s">
        <v>199</v>
      </c>
      <c r="M3944" t="s">
        <v>200</v>
      </c>
      <c r="N3944" t="s">
        <v>634</v>
      </c>
      <c r="O3944" t="s">
        <v>82</v>
      </c>
      <c r="P3944" t="str">
        <f>"2170714842                    "</f>
        <v xml:space="preserve">2170714842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17.579999999999998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2</v>
      </c>
      <c r="BJ3944">
        <v>3.8</v>
      </c>
      <c r="BK3944">
        <v>4</v>
      </c>
      <c r="BL3944" s="4">
        <v>101.29</v>
      </c>
      <c r="BM3944" s="4">
        <v>15.19</v>
      </c>
      <c r="BN3944" s="4">
        <v>116.48</v>
      </c>
      <c r="BO3944" s="4">
        <v>116.48</v>
      </c>
      <c r="BQ3944" t="s">
        <v>83</v>
      </c>
      <c r="BR3944" t="s">
        <v>84</v>
      </c>
      <c r="BS3944" t="s">
        <v>85</v>
      </c>
      <c r="BY3944">
        <v>19227.79</v>
      </c>
      <c r="CC3944" t="s">
        <v>200</v>
      </c>
      <c r="CD3944">
        <v>5201</v>
      </c>
      <c r="CE3944" t="s">
        <v>86</v>
      </c>
      <c r="CI3944">
        <v>1</v>
      </c>
      <c r="CJ3944" t="s">
        <v>85</v>
      </c>
      <c r="CK3944">
        <v>21</v>
      </c>
      <c r="CL3944" t="s">
        <v>87</v>
      </c>
    </row>
    <row r="3945" spans="1:90">
      <c r="A3945" t="s">
        <v>72</v>
      </c>
      <c r="B3945" t="s">
        <v>73</v>
      </c>
      <c r="C3945" t="s">
        <v>74</v>
      </c>
      <c r="E3945" t="str">
        <f>"FES1162720393"</f>
        <v>FES1162720393</v>
      </c>
      <c r="F3945" s="3">
        <v>43769</v>
      </c>
      <c r="G3945">
        <v>202004</v>
      </c>
      <c r="H3945" t="s">
        <v>75</v>
      </c>
      <c r="I3945" t="s">
        <v>76</v>
      </c>
      <c r="J3945" t="s">
        <v>77</v>
      </c>
      <c r="K3945" t="s">
        <v>78</v>
      </c>
      <c r="L3945" t="s">
        <v>92</v>
      </c>
      <c r="M3945" t="s">
        <v>93</v>
      </c>
      <c r="N3945" t="s">
        <v>2219</v>
      </c>
      <c r="O3945" t="s">
        <v>82</v>
      </c>
      <c r="P3945" t="str">
        <f>"2170714411                    "</f>
        <v xml:space="preserve">2170714411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8.7899999999999991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0.8</v>
      </c>
      <c r="BK3945">
        <v>1</v>
      </c>
      <c r="BL3945" s="4">
        <v>50.66</v>
      </c>
      <c r="BM3945" s="4">
        <v>7.6</v>
      </c>
      <c r="BN3945" s="4">
        <v>58.26</v>
      </c>
      <c r="BO3945" s="4">
        <v>58.26</v>
      </c>
      <c r="BQ3945" t="s">
        <v>95</v>
      </c>
      <c r="BR3945" t="s">
        <v>84</v>
      </c>
      <c r="BS3945" s="3">
        <v>43770</v>
      </c>
      <c r="BT3945" s="5">
        <v>0.31527777777777777</v>
      </c>
      <c r="BU3945" t="s">
        <v>3421</v>
      </c>
      <c r="BV3945" t="s">
        <v>90</v>
      </c>
      <c r="BY3945">
        <v>4163.04</v>
      </c>
      <c r="CA3945" t="s">
        <v>900</v>
      </c>
      <c r="CC3945" t="s">
        <v>93</v>
      </c>
      <c r="CD3945">
        <v>7530</v>
      </c>
      <c r="CE3945" t="s">
        <v>96</v>
      </c>
      <c r="CI3945">
        <v>1</v>
      </c>
      <c r="CJ3945">
        <v>1</v>
      </c>
      <c r="CK3945">
        <v>21</v>
      </c>
      <c r="CL3945" t="s">
        <v>87</v>
      </c>
    </row>
    <row r="3946" spans="1:90">
      <c r="A3946" t="s">
        <v>72</v>
      </c>
      <c r="B3946" t="s">
        <v>73</v>
      </c>
      <c r="C3946" t="s">
        <v>74</v>
      </c>
      <c r="E3946" t="str">
        <f>"FES1162720303"</f>
        <v>FES1162720303</v>
      </c>
      <c r="F3946" s="3">
        <v>43769</v>
      </c>
      <c r="G3946">
        <v>202004</v>
      </c>
      <c r="H3946" t="s">
        <v>75</v>
      </c>
      <c r="I3946" t="s">
        <v>76</v>
      </c>
      <c r="J3946" t="s">
        <v>77</v>
      </c>
      <c r="K3946" t="s">
        <v>78</v>
      </c>
      <c r="L3946" t="s">
        <v>92</v>
      </c>
      <c r="M3946" t="s">
        <v>93</v>
      </c>
      <c r="N3946" t="s">
        <v>94</v>
      </c>
      <c r="O3946" t="s">
        <v>82</v>
      </c>
      <c r="P3946" t="str">
        <f>"2170711129                    "</f>
        <v xml:space="preserve">2170711129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8.7899999999999991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1.3</v>
      </c>
      <c r="BJ3946">
        <v>1.7</v>
      </c>
      <c r="BK3946">
        <v>2</v>
      </c>
      <c r="BL3946" s="4">
        <v>50.66</v>
      </c>
      <c r="BM3946" s="4">
        <v>7.6</v>
      </c>
      <c r="BN3946" s="4">
        <v>58.26</v>
      </c>
      <c r="BO3946" s="4">
        <v>58.26</v>
      </c>
      <c r="BQ3946" t="s">
        <v>95</v>
      </c>
      <c r="BR3946" t="s">
        <v>84</v>
      </c>
      <c r="BS3946" t="s">
        <v>85</v>
      </c>
      <c r="BY3946">
        <v>8482.2999999999993</v>
      </c>
      <c r="CC3946" t="s">
        <v>93</v>
      </c>
      <c r="CD3946">
        <v>7441</v>
      </c>
      <c r="CE3946" t="s">
        <v>96</v>
      </c>
      <c r="CI3946">
        <v>1</v>
      </c>
      <c r="CJ3946" t="s">
        <v>85</v>
      </c>
      <c r="CK3946">
        <v>21</v>
      </c>
      <c r="CL3946" t="s">
        <v>87</v>
      </c>
    </row>
    <row r="3947" spans="1:90">
      <c r="A3947" t="s">
        <v>72</v>
      </c>
      <c r="B3947" t="s">
        <v>73</v>
      </c>
      <c r="C3947" t="s">
        <v>74</v>
      </c>
      <c r="E3947" t="str">
        <f>"FES1162720365"</f>
        <v>FES1162720365</v>
      </c>
      <c r="F3947" s="3">
        <v>43769</v>
      </c>
      <c r="G3947">
        <v>202004</v>
      </c>
      <c r="H3947" t="s">
        <v>75</v>
      </c>
      <c r="I3947" t="s">
        <v>76</v>
      </c>
      <c r="J3947" t="s">
        <v>77</v>
      </c>
      <c r="K3947" t="s">
        <v>78</v>
      </c>
      <c r="L3947" t="s">
        <v>114</v>
      </c>
      <c r="M3947" t="s">
        <v>115</v>
      </c>
      <c r="N3947" t="s">
        <v>2475</v>
      </c>
      <c r="O3947" t="s">
        <v>82</v>
      </c>
      <c r="P3947" t="str">
        <f>"2170712935                    "</f>
        <v xml:space="preserve">2170712935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8.7899999999999991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0.8</v>
      </c>
      <c r="BJ3947">
        <v>2</v>
      </c>
      <c r="BK3947">
        <v>2</v>
      </c>
      <c r="BL3947" s="4">
        <v>50.66</v>
      </c>
      <c r="BM3947" s="4">
        <v>7.6</v>
      </c>
      <c r="BN3947" s="4">
        <v>58.26</v>
      </c>
      <c r="BO3947" s="4">
        <v>58.26</v>
      </c>
      <c r="BQ3947" t="s">
        <v>2476</v>
      </c>
      <c r="BR3947" t="s">
        <v>84</v>
      </c>
      <c r="BS3947" t="s">
        <v>85</v>
      </c>
      <c r="BY3947">
        <v>10039.23</v>
      </c>
      <c r="CC3947" t="s">
        <v>115</v>
      </c>
      <c r="CD3947">
        <v>186</v>
      </c>
      <c r="CE3947" t="s">
        <v>96</v>
      </c>
      <c r="CI3947">
        <v>1</v>
      </c>
      <c r="CJ3947" t="s">
        <v>85</v>
      </c>
      <c r="CK3947">
        <v>21</v>
      </c>
      <c r="CL3947" t="s">
        <v>87</v>
      </c>
    </row>
    <row r="3948" spans="1:90">
      <c r="A3948" t="s">
        <v>72</v>
      </c>
      <c r="B3948" t="s">
        <v>73</v>
      </c>
      <c r="C3948" t="s">
        <v>74</v>
      </c>
      <c r="E3948" t="str">
        <f>"FES1162720375"</f>
        <v>FES1162720375</v>
      </c>
      <c r="F3948" s="3">
        <v>43769</v>
      </c>
      <c r="G3948">
        <v>202004</v>
      </c>
      <c r="H3948" t="s">
        <v>75</v>
      </c>
      <c r="I3948" t="s">
        <v>76</v>
      </c>
      <c r="J3948" t="s">
        <v>77</v>
      </c>
      <c r="K3948" t="s">
        <v>78</v>
      </c>
      <c r="L3948" t="s">
        <v>114</v>
      </c>
      <c r="M3948" t="s">
        <v>115</v>
      </c>
      <c r="N3948" t="s">
        <v>1318</v>
      </c>
      <c r="O3948" t="s">
        <v>82</v>
      </c>
      <c r="P3948" t="str">
        <f>"2170713069                    "</f>
        <v xml:space="preserve">2170713069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8.7899999999999991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0.7</v>
      </c>
      <c r="BJ3948">
        <v>1.1000000000000001</v>
      </c>
      <c r="BK3948">
        <v>1.5</v>
      </c>
      <c r="BL3948" s="4">
        <v>50.66</v>
      </c>
      <c r="BM3948" s="4">
        <v>7.6</v>
      </c>
      <c r="BN3948" s="4">
        <v>58.26</v>
      </c>
      <c r="BO3948" s="4">
        <v>58.26</v>
      </c>
      <c r="BQ3948" t="s">
        <v>1319</v>
      </c>
      <c r="BR3948" t="s">
        <v>84</v>
      </c>
      <c r="BS3948" t="s">
        <v>85</v>
      </c>
      <c r="BY3948">
        <v>5635.6</v>
      </c>
      <c r="CC3948" t="s">
        <v>115</v>
      </c>
      <c r="CD3948">
        <v>200</v>
      </c>
      <c r="CE3948" t="s">
        <v>96</v>
      </c>
      <c r="CI3948">
        <v>1</v>
      </c>
      <c r="CJ3948" t="s">
        <v>85</v>
      </c>
      <c r="CK3948">
        <v>21</v>
      </c>
      <c r="CL3948" t="s">
        <v>87</v>
      </c>
    </row>
    <row r="3949" spans="1:90">
      <c r="A3949" t="s">
        <v>72</v>
      </c>
      <c r="B3949" t="s">
        <v>73</v>
      </c>
      <c r="C3949" t="s">
        <v>74</v>
      </c>
      <c r="E3949" t="str">
        <f>"FES1162720292"</f>
        <v>FES1162720292</v>
      </c>
      <c r="F3949" s="3">
        <v>43769</v>
      </c>
      <c r="G3949">
        <v>202004</v>
      </c>
      <c r="H3949" t="s">
        <v>75</v>
      </c>
      <c r="I3949" t="s">
        <v>76</v>
      </c>
      <c r="J3949" t="s">
        <v>77</v>
      </c>
      <c r="K3949" t="s">
        <v>78</v>
      </c>
      <c r="L3949" t="s">
        <v>119</v>
      </c>
      <c r="M3949" t="s">
        <v>120</v>
      </c>
      <c r="N3949" t="s">
        <v>1425</v>
      </c>
      <c r="O3949" t="s">
        <v>82</v>
      </c>
      <c r="P3949" t="str">
        <f>"2170714799                    "</f>
        <v xml:space="preserve">2170714799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8.7899999999999991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1.2</v>
      </c>
      <c r="BJ3949">
        <v>1.3</v>
      </c>
      <c r="BK3949">
        <v>1.5</v>
      </c>
      <c r="BL3949" s="4">
        <v>50.66</v>
      </c>
      <c r="BM3949" s="4">
        <v>7.6</v>
      </c>
      <c r="BN3949" s="4">
        <v>58.26</v>
      </c>
      <c r="BO3949" s="4">
        <v>58.26</v>
      </c>
      <c r="BQ3949" t="s">
        <v>83</v>
      </c>
      <c r="BR3949" t="s">
        <v>84</v>
      </c>
      <c r="BS3949" t="s">
        <v>85</v>
      </c>
      <c r="BY3949">
        <v>6415.2</v>
      </c>
      <c r="CC3949" t="s">
        <v>120</v>
      </c>
      <c r="CD3949">
        <v>6001</v>
      </c>
      <c r="CE3949" t="s">
        <v>96</v>
      </c>
      <c r="CI3949">
        <v>1</v>
      </c>
      <c r="CJ3949" t="s">
        <v>85</v>
      </c>
      <c r="CK3949">
        <v>21</v>
      </c>
      <c r="CL3949" t="s">
        <v>87</v>
      </c>
    </row>
    <row r="3950" spans="1:90">
      <c r="A3950" t="s">
        <v>72</v>
      </c>
      <c r="B3950" t="s">
        <v>73</v>
      </c>
      <c r="C3950" t="s">
        <v>74</v>
      </c>
      <c r="E3950" t="str">
        <f>"FES1162720398"</f>
        <v>FES1162720398</v>
      </c>
      <c r="F3950" s="3">
        <v>43769</v>
      </c>
      <c r="G3950">
        <v>202004</v>
      </c>
      <c r="H3950" t="s">
        <v>75</v>
      </c>
      <c r="I3950" t="s">
        <v>76</v>
      </c>
      <c r="J3950" t="s">
        <v>77</v>
      </c>
      <c r="K3950" t="s">
        <v>78</v>
      </c>
      <c r="L3950" t="s">
        <v>75</v>
      </c>
      <c r="M3950" t="s">
        <v>76</v>
      </c>
      <c r="N3950" t="s">
        <v>846</v>
      </c>
      <c r="O3950" t="s">
        <v>82</v>
      </c>
      <c r="P3950" t="str">
        <f>"2170714551                    "</f>
        <v xml:space="preserve">2170714551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6.87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1.1000000000000001</v>
      </c>
      <c r="BJ3950">
        <v>1.6</v>
      </c>
      <c r="BK3950">
        <v>2</v>
      </c>
      <c r="BL3950" s="4">
        <v>39.58</v>
      </c>
      <c r="BM3950" s="4">
        <v>5.94</v>
      </c>
      <c r="BN3950" s="4">
        <v>45.52</v>
      </c>
      <c r="BO3950" s="4">
        <v>45.52</v>
      </c>
      <c r="BQ3950" t="s">
        <v>95</v>
      </c>
      <c r="BR3950" t="s">
        <v>84</v>
      </c>
      <c r="BS3950" t="s">
        <v>85</v>
      </c>
      <c r="BY3950">
        <v>8035.86</v>
      </c>
      <c r="CC3950" t="s">
        <v>76</v>
      </c>
      <c r="CD3950">
        <v>1645</v>
      </c>
      <c r="CE3950" t="s">
        <v>96</v>
      </c>
      <c r="CI3950">
        <v>1</v>
      </c>
      <c r="CJ3950" t="s">
        <v>85</v>
      </c>
      <c r="CK3950">
        <v>22</v>
      </c>
      <c r="CL3950" t="s">
        <v>87</v>
      </c>
    </row>
    <row r="3951" spans="1:90">
      <c r="A3951" t="s">
        <v>72</v>
      </c>
      <c r="B3951" t="s">
        <v>73</v>
      </c>
      <c r="C3951" t="s">
        <v>74</v>
      </c>
      <c r="E3951" t="str">
        <f>"FES1162720301"</f>
        <v>FES1162720301</v>
      </c>
      <c r="F3951" s="3">
        <v>43769</v>
      </c>
      <c r="G3951">
        <v>202004</v>
      </c>
      <c r="H3951" t="s">
        <v>75</v>
      </c>
      <c r="I3951" t="s">
        <v>76</v>
      </c>
      <c r="J3951" t="s">
        <v>77</v>
      </c>
      <c r="K3951" t="s">
        <v>78</v>
      </c>
      <c r="L3951" t="s">
        <v>1148</v>
      </c>
      <c r="M3951" t="s">
        <v>1149</v>
      </c>
      <c r="N3951" t="s">
        <v>1150</v>
      </c>
      <c r="O3951" t="s">
        <v>82</v>
      </c>
      <c r="P3951" t="str">
        <f>"21707190716                   "</f>
        <v xml:space="preserve">21707190716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12.36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0.7</v>
      </c>
      <c r="BJ3951">
        <v>1.4</v>
      </c>
      <c r="BK3951">
        <v>1.5</v>
      </c>
      <c r="BL3951" s="4">
        <v>71.239999999999995</v>
      </c>
      <c r="BM3951" s="4">
        <v>10.69</v>
      </c>
      <c r="BN3951" s="4">
        <v>81.93</v>
      </c>
      <c r="BO3951" s="4">
        <v>81.93</v>
      </c>
      <c r="BQ3951" t="s">
        <v>1151</v>
      </c>
      <c r="BR3951" t="s">
        <v>84</v>
      </c>
      <c r="BS3951" t="s">
        <v>85</v>
      </c>
      <c r="BY3951">
        <v>6909.44</v>
      </c>
      <c r="CC3951" t="s">
        <v>1149</v>
      </c>
      <c r="CD3951">
        <v>1441</v>
      </c>
      <c r="CE3951" t="s">
        <v>96</v>
      </c>
      <c r="CI3951">
        <v>1</v>
      </c>
      <c r="CJ3951" t="s">
        <v>85</v>
      </c>
      <c r="CK3951">
        <v>24</v>
      </c>
      <c r="CL3951" t="s">
        <v>87</v>
      </c>
    </row>
    <row r="3952" spans="1:90">
      <c r="A3952" t="s">
        <v>72</v>
      </c>
      <c r="B3952" t="s">
        <v>73</v>
      </c>
      <c r="C3952" t="s">
        <v>74</v>
      </c>
      <c r="E3952" t="str">
        <f>"FES1162719774"</f>
        <v>FES1162719774</v>
      </c>
      <c r="F3952" s="3">
        <v>43766</v>
      </c>
      <c r="G3952">
        <v>202004</v>
      </c>
      <c r="H3952" t="s">
        <v>75</v>
      </c>
      <c r="I3952" t="s">
        <v>76</v>
      </c>
      <c r="J3952" t="s">
        <v>77</v>
      </c>
      <c r="K3952" t="s">
        <v>78</v>
      </c>
      <c r="L3952" t="s">
        <v>1337</v>
      </c>
      <c r="M3952" t="s">
        <v>1338</v>
      </c>
      <c r="N3952" t="s">
        <v>1339</v>
      </c>
      <c r="O3952" t="s">
        <v>497</v>
      </c>
      <c r="P3952" t="str">
        <f>"2170714294                    "</f>
        <v xml:space="preserve">2170714294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22.62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2</v>
      </c>
      <c r="BI3952">
        <v>20.3</v>
      </c>
      <c r="BJ3952">
        <v>15.9</v>
      </c>
      <c r="BK3952">
        <v>21</v>
      </c>
      <c r="BL3952" s="4">
        <v>135.35</v>
      </c>
      <c r="BM3952" s="4">
        <v>20.3</v>
      </c>
      <c r="BN3952" s="4">
        <v>155.65</v>
      </c>
      <c r="BO3952" s="4">
        <v>155.65</v>
      </c>
      <c r="BQ3952" t="s">
        <v>83</v>
      </c>
      <c r="BR3952" t="s">
        <v>84</v>
      </c>
      <c r="BS3952" s="3">
        <v>43768</v>
      </c>
      <c r="BT3952" s="5">
        <v>0.4458333333333333</v>
      </c>
      <c r="BU3952" t="s">
        <v>1578</v>
      </c>
      <c r="BV3952" t="s">
        <v>90</v>
      </c>
      <c r="BY3952">
        <v>79694.559999999998</v>
      </c>
      <c r="CA3952" t="s">
        <v>1910</v>
      </c>
      <c r="CC3952" t="s">
        <v>1338</v>
      </c>
      <c r="CD3952">
        <v>7139</v>
      </c>
      <c r="CE3952" t="s">
        <v>86</v>
      </c>
      <c r="CF3952" s="3">
        <v>43769</v>
      </c>
      <c r="CI3952">
        <v>2</v>
      </c>
      <c r="CJ3952">
        <v>2</v>
      </c>
      <c r="CK3952" t="s">
        <v>1033</v>
      </c>
      <c r="CL3952" t="s">
        <v>87</v>
      </c>
    </row>
    <row r="3953" spans="1:90">
      <c r="A3953" t="s">
        <v>72</v>
      </c>
      <c r="B3953" t="s">
        <v>73</v>
      </c>
      <c r="C3953" t="s">
        <v>74</v>
      </c>
      <c r="E3953" t="str">
        <f>"FES1162719262"</f>
        <v>FES1162719262</v>
      </c>
      <c r="F3953" s="3">
        <v>43766</v>
      </c>
      <c r="G3953">
        <v>202004</v>
      </c>
      <c r="H3953" t="s">
        <v>75</v>
      </c>
      <c r="I3953" t="s">
        <v>76</v>
      </c>
      <c r="J3953" t="s">
        <v>77</v>
      </c>
      <c r="K3953" t="s">
        <v>78</v>
      </c>
      <c r="L3953" t="s">
        <v>1536</v>
      </c>
      <c r="M3953" t="s">
        <v>1537</v>
      </c>
      <c r="N3953" t="s">
        <v>1538</v>
      </c>
      <c r="O3953" t="s">
        <v>497</v>
      </c>
      <c r="P3953" t="str">
        <f>"2170713304                    "</f>
        <v xml:space="preserve">2170713304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25.71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24.8</v>
      </c>
      <c r="BJ3953">
        <v>17.8</v>
      </c>
      <c r="BK3953">
        <v>25</v>
      </c>
      <c r="BL3953" s="4">
        <v>153.12</v>
      </c>
      <c r="BM3953" s="4">
        <v>22.97</v>
      </c>
      <c r="BN3953" s="4">
        <v>176.09</v>
      </c>
      <c r="BO3953" s="4">
        <v>176.09</v>
      </c>
      <c r="BQ3953" t="s">
        <v>95</v>
      </c>
      <c r="BR3953" t="s">
        <v>84</v>
      </c>
      <c r="BS3953" s="3">
        <v>43768</v>
      </c>
      <c r="BT3953" s="5">
        <v>0.58333333333333337</v>
      </c>
      <c r="BU3953" t="s">
        <v>3523</v>
      </c>
      <c r="BV3953" t="s">
        <v>90</v>
      </c>
      <c r="BY3953">
        <v>88927.65</v>
      </c>
      <c r="CA3953" t="s">
        <v>219</v>
      </c>
      <c r="CC3953" t="s">
        <v>1537</v>
      </c>
      <c r="CD3953">
        <v>3760</v>
      </c>
      <c r="CE3953" t="s">
        <v>86</v>
      </c>
      <c r="CF3953" s="3">
        <v>43769</v>
      </c>
      <c r="CI3953">
        <v>5</v>
      </c>
      <c r="CJ3953">
        <v>2</v>
      </c>
      <c r="CK3953" t="s">
        <v>1033</v>
      </c>
      <c r="CL3953" t="s">
        <v>87</v>
      </c>
    </row>
    <row r="3954" spans="1:90">
      <c r="A3954" t="s">
        <v>72</v>
      </c>
      <c r="B3954" t="s">
        <v>73</v>
      </c>
      <c r="C3954" t="s">
        <v>74</v>
      </c>
      <c r="E3954" t="str">
        <f>"RFES1162718724"</f>
        <v>RFES1162718724</v>
      </c>
      <c r="F3954" s="3">
        <v>43767</v>
      </c>
      <c r="G3954">
        <v>202004</v>
      </c>
      <c r="H3954" t="s">
        <v>92</v>
      </c>
      <c r="I3954" t="s">
        <v>93</v>
      </c>
      <c r="J3954" t="s">
        <v>3086</v>
      </c>
      <c r="K3954" t="s">
        <v>78</v>
      </c>
      <c r="L3954" t="s">
        <v>75</v>
      </c>
      <c r="M3954" t="s">
        <v>76</v>
      </c>
      <c r="N3954" t="s">
        <v>77</v>
      </c>
      <c r="O3954" t="s">
        <v>82</v>
      </c>
      <c r="P3954" t="str">
        <f>"2170713454                    "</f>
        <v xml:space="preserve">2170713454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8.7899999999999991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0.2</v>
      </c>
      <c r="BK3954">
        <v>1</v>
      </c>
      <c r="BL3954" s="4">
        <v>50.66</v>
      </c>
      <c r="BM3954" s="4">
        <v>7.6</v>
      </c>
      <c r="BN3954" s="4">
        <v>58.26</v>
      </c>
      <c r="BO3954" s="4">
        <v>58.26</v>
      </c>
      <c r="BQ3954" t="s">
        <v>84</v>
      </c>
      <c r="BR3954" t="s">
        <v>83</v>
      </c>
      <c r="BS3954" s="3">
        <v>43768</v>
      </c>
      <c r="BT3954" s="5">
        <v>0.35555555555555557</v>
      </c>
      <c r="BU3954" t="s">
        <v>402</v>
      </c>
      <c r="BV3954" t="s">
        <v>90</v>
      </c>
      <c r="BY3954">
        <v>1200</v>
      </c>
      <c r="BZ3954" t="s">
        <v>27</v>
      </c>
      <c r="CA3954" t="s">
        <v>247</v>
      </c>
      <c r="CC3954" t="s">
        <v>76</v>
      </c>
      <c r="CD3954">
        <v>1601</v>
      </c>
      <c r="CE3954" t="s">
        <v>3427</v>
      </c>
      <c r="CF3954" s="3">
        <v>43769</v>
      </c>
      <c r="CI3954">
        <v>1</v>
      </c>
      <c r="CJ3954">
        <v>1</v>
      </c>
      <c r="CK3954">
        <v>21</v>
      </c>
      <c r="CL3954" t="s">
        <v>87</v>
      </c>
    </row>
    <row r="3955" spans="1:90">
      <c r="A3955" t="s">
        <v>72</v>
      </c>
      <c r="B3955" t="s">
        <v>73</v>
      </c>
      <c r="C3955" t="s">
        <v>74</v>
      </c>
      <c r="E3955" t="str">
        <f>"009939588709"</f>
        <v>009939588709</v>
      </c>
      <c r="F3955" s="3">
        <v>43767</v>
      </c>
      <c r="G3955">
        <v>202004</v>
      </c>
      <c r="H3955" t="s">
        <v>92</v>
      </c>
      <c r="I3955" t="s">
        <v>93</v>
      </c>
      <c r="J3955" t="s">
        <v>3524</v>
      </c>
      <c r="K3955" t="s">
        <v>78</v>
      </c>
      <c r="L3955" t="s">
        <v>75</v>
      </c>
      <c r="M3955" t="s">
        <v>76</v>
      </c>
      <c r="N3955" t="s">
        <v>151</v>
      </c>
      <c r="O3955" t="s">
        <v>497</v>
      </c>
      <c r="P3955" t="str">
        <f>"NA                            "</f>
        <v xml:space="preserve">NA        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18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0.5</v>
      </c>
      <c r="BJ3955">
        <v>1.5</v>
      </c>
      <c r="BK3955">
        <v>2</v>
      </c>
      <c r="BL3955" s="4">
        <v>108.71</v>
      </c>
      <c r="BM3955" s="4">
        <v>16.309999999999999</v>
      </c>
      <c r="BN3955" s="4">
        <v>125.02</v>
      </c>
      <c r="BO3955" s="4">
        <v>125.02</v>
      </c>
      <c r="BR3955" t="s">
        <v>1455</v>
      </c>
      <c r="BS3955" s="3">
        <v>43769</v>
      </c>
      <c r="BT3955" s="5">
        <v>0.38958333333333334</v>
      </c>
      <c r="BU3955" t="s">
        <v>402</v>
      </c>
      <c r="BV3955" t="s">
        <v>90</v>
      </c>
      <c r="BY3955">
        <v>7322.6</v>
      </c>
      <c r="CA3955" t="s">
        <v>247</v>
      </c>
      <c r="CC3955" t="s">
        <v>76</v>
      </c>
      <c r="CD3955">
        <v>1600</v>
      </c>
      <c r="CE3955" t="s">
        <v>86</v>
      </c>
      <c r="CI3955">
        <v>2</v>
      </c>
      <c r="CJ3955">
        <v>2</v>
      </c>
      <c r="CK3955" t="s">
        <v>1033</v>
      </c>
      <c r="CL3955" t="s">
        <v>87</v>
      </c>
    </row>
    <row r="3956" spans="1:90">
      <c r="A3956" t="s">
        <v>72</v>
      </c>
      <c r="B3956" t="s">
        <v>73</v>
      </c>
      <c r="C3956" t="s">
        <v>74</v>
      </c>
      <c r="E3956" t="str">
        <f>"009939518651"</f>
        <v>009939518651</v>
      </c>
      <c r="F3956" s="3">
        <v>43767</v>
      </c>
      <c r="G3956">
        <v>202004</v>
      </c>
      <c r="H3956" t="s">
        <v>92</v>
      </c>
      <c r="I3956" t="s">
        <v>93</v>
      </c>
      <c r="J3956" t="s">
        <v>3525</v>
      </c>
      <c r="K3956" t="s">
        <v>78</v>
      </c>
      <c r="L3956" t="s">
        <v>75</v>
      </c>
      <c r="M3956" t="s">
        <v>76</v>
      </c>
      <c r="N3956" t="s">
        <v>151</v>
      </c>
      <c r="O3956" t="s">
        <v>497</v>
      </c>
      <c r="P3956" t="str">
        <f>"NA                            "</f>
        <v xml:space="preserve">NA        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18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0.4</v>
      </c>
      <c r="BJ3956">
        <v>2.4</v>
      </c>
      <c r="BK3956">
        <v>3</v>
      </c>
      <c r="BL3956" s="4">
        <v>108.71</v>
      </c>
      <c r="BM3956" s="4">
        <v>16.309999999999999</v>
      </c>
      <c r="BN3956" s="4">
        <v>125.02</v>
      </c>
      <c r="BO3956" s="4">
        <v>125.02</v>
      </c>
      <c r="BR3956" t="s">
        <v>1246</v>
      </c>
      <c r="BS3956" s="3">
        <v>43769</v>
      </c>
      <c r="BT3956" s="5">
        <v>0.39027777777777778</v>
      </c>
      <c r="BU3956" t="s">
        <v>402</v>
      </c>
      <c r="BV3956" t="s">
        <v>90</v>
      </c>
      <c r="BY3956">
        <v>11962.5</v>
      </c>
      <c r="CA3956" t="s">
        <v>247</v>
      </c>
      <c r="CC3956" t="s">
        <v>76</v>
      </c>
      <c r="CD3956">
        <v>1600</v>
      </c>
      <c r="CE3956" t="s">
        <v>86</v>
      </c>
      <c r="CI3956">
        <v>2</v>
      </c>
      <c r="CJ3956">
        <v>2</v>
      </c>
      <c r="CK3956" t="s">
        <v>1033</v>
      </c>
      <c r="CL3956" t="s">
        <v>87</v>
      </c>
    </row>
    <row r="3957" spans="1:90">
      <c r="A3957" t="s">
        <v>72</v>
      </c>
      <c r="B3957" t="s">
        <v>73</v>
      </c>
      <c r="C3957" t="s">
        <v>74</v>
      </c>
      <c r="E3957" t="str">
        <f>"FES1162719946"</f>
        <v>FES1162719946</v>
      </c>
      <c r="F3957" s="3">
        <v>43767</v>
      </c>
      <c r="G3957">
        <v>202004</v>
      </c>
      <c r="H3957" t="s">
        <v>75</v>
      </c>
      <c r="I3957" t="s">
        <v>76</v>
      </c>
      <c r="J3957" t="s">
        <v>77</v>
      </c>
      <c r="K3957" t="s">
        <v>78</v>
      </c>
      <c r="L3957" t="s">
        <v>506</v>
      </c>
      <c r="M3957" t="s">
        <v>507</v>
      </c>
      <c r="N3957" t="s">
        <v>1212</v>
      </c>
      <c r="O3957" t="s">
        <v>82</v>
      </c>
      <c r="P3957" t="str">
        <f>"2170714452                    "</f>
        <v xml:space="preserve">2170714452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12.36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 s="4">
        <v>71.239999999999995</v>
      </c>
      <c r="BM3957" s="4">
        <v>10.69</v>
      </c>
      <c r="BN3957" s="4">
        <v>81.93</v>
      </c>
      <c r="BO3957" s="4">
        <v>81.93</v>
      </c>
      <c r="BQ3957" t="s">
        <v>95</v>
      </c>
      <c r="BR3957" t="s">
        <v>84</v>
      </c>
      <c r="BS3957" s="3">
        <v>43768</v>
      </c>
      <c r="BT3957" s="5">
        <v>0.4368055555555555</v>
      </c>
      <c r="BU3957" t="s">
        <v>3526</v>
      </c>
      <c r="BV3957" t="s">
        <v>90</v>
      </c>
      <c r="BY3957">
        <v>1200</v>
      </c>
      <c r="CC3957" t="s">
        <v>507</v>
      </c>
      <c r="CD3957">
        <v>1739</v>
      </c>
      <c r="CE3957" t="s">
        <v>96</v>
      </c>
      <c r="CI3957">
        <v>1</v>
      </c>
      <c r="CJ3957">
        <v>1</v>
      </c>
      <c r="CK3957">
        <v>24</v>
      </c>
      <c r="CL3957" t="s">
        <v>87</v>
      </c>
    </row>
    <row r="3958" spans="1:90">
      <c r="A3958" t="s">
        <v>72</v>
      </c>
      <c r="B3958" t="s">
        <v>73</v>
      </c>
      <c r="C3958" t="s">
        <v>74</v>
      </c>
      <c r="E3958" t="str">
        <f>"FES1162719927"</f>
        <v>FES1162719927</v>
      </c>
      <c r="F3958" s="3">
        <v>43767</v>
      </c>
      <c r="G3958">
        <v>202004</v>
      </c>
      <c r="H3958" t="s">
        <v>75</v>
      </c>
      <c r="I3958" t="s">
        <v>76</v>
      </c>
      <c r="J3958" t="s">
        <v>77</v>
      </c>
      <c r="K3958" t="s">
        <v>78</v>
      </c>
      <c r="L3958" t="s">
        <v>199</v>
      </c>
      <c r="M3958" t="s">
        <v>200</v>
      </c>
      <c r="N3958" t="s">
        <v>580</v>
      </c>
      <c r="O3958" t="s">
        <v>82</v>
      </c>
      <c r="P3958" t="str">
        <f>"2170714430                    "</f>
        <v xml:space="preserve">2170714430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8.7899999999999991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 s="4">
        <v>50.66</v>
      </c>
      <c r="BM3958" s="4">
        <v>7.6</v>
      </c>
      <c r="BN3958" s="4">
        <v>58.26</v>
      </c>
      <c r="BO3958" s="4">
        <v>58.26</v>
      </c>
      <c r="BQ3958" t="s">
        <v>95</v>
      </c>
      <c r="BR3958" t="s">
        <v>84</v>
      </c>
      <c r="BS3958" s="3">
        <v>43768</v>
      </c>
      <c r="BT3958" s="5">
        <v>0.40277777777777773</v>
      </c>
      <c r="BU3958" t="s">
        <v>3527</v>
      </c>
      <c r="BV3958" t="s">
        <v>90</v>
      </c>
      <c r="BY3958">
        <v>1200</v>
      </c>
      <c r="CA3958" t="s">
        <v>1912</v>
      </c>
      <c r="CC3958" t="s">
        <v>200</v>
      </c>
      <c r="CD3958">
        <v>5201</v>
      </c>
      <c r="CE3958" t="s">
        <v>96</v>
      </c>
      <c r="CI3958">
        <v>1</v>
      </c>
      <c r="CJ3958">
        <v>1</v>
      </c>
      <c r="CK3958">
        <v>21</v>
      </c>
      <c r="CL3958" t="s">
        <v>87</v>
      </c>
    </row>
    <row r="3959" spans="1:90">
      <c r="A3959" t="s">
        <v>72</v>
      </c>
      <c r="B3959" t="s">
        <v>73</v>
      </c>
      <c r="C3959" t="s">
        <v>74</v>
      </c>
      <c r="E3959" t="str">
        <f>"FES1162720006"</f>
        <v>FES1162720006</v>
      </c>
      <c r="F3959" s="3">
        <v>43767</v>
      </c>
      <c r="G3959">
        <v>202004</v>
      </c>
      <c r="H3959" t="s">
        <v>75</v>
      </c>
      <c r="I3959" t="s">
        <v>76</v>
      </c>
      <c r="J3959" t="s">
        <v>77</v>
      </c>
      <c r="K3959" t="s">
        <v>78</v>
      </c>
      <c r="L3959" t="s">
        <v>215</v>
      </c>
      <c r="M3959" t="s">
        <v>216</v>
      </c>
      <c r="N3959" t="s">
        <v>298</v>
      </c>
      <c r="O3959" t="s">
        <v>82</v>
      </c>
      <c r="P3959" t="str">
        <f>"21707145378                   "</f>
        <v xml:space="preserve">21707145378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8.7899999999999991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 s="4">
        <v>50.66</v>
      </c>
      <c r="BM3959" s="4">
        <v>7.6</v>
      </c>
      <c r="BN3959" s="4">
        <v>58.26</v>
      </c>
      <c r="BO3959" s="4">
        <v>58.26</v>
      </c>
      <c r="BQ3959" t="s">
        <v>83</v>
      </c>
      <c r="BR3959" t="s">
        <v>84</v>
      </c>
      <c r="BS3959" s="3">
        <v>43768</v>
      </c>
      <c r="BT3959" s="5">
        <v>0.33333333333333331</v>
      </c>
      <c r="BU3959" t="s">
        <v>1932</v>
      </c>
      <c r="BV3959" t="s">
        <v>90</v>
      </c>
      <c r="BY3959">
        <v>1200</v>
      </c>
      <c r="CA3959" t="s">
        <v>300</v>
      </c>
      <c r="CC3959" t="s">
        <v>216</v>
      </c>
      <c r="CD3959">
        <v>3201</v>
      </c>
      <c r="CE3959" t="s">
        <v>96</v>
      </c>
      <c r="CF3959" s="3">
        <v>43769</v>
      </c>
      <c r="CI3959">
        <v>1</v>
      </c>
      <c r="CJ3959">
        <v>1</v>
      </c>
      <c r="CK3959">
        <v>21</v>
      </c>
      <c r="CL3959" t="s">
        <v>87</v>
      </c>
    </row>
    <row r="3960" spans="1:90">
      <c r="A3960" t="s">
        <v>72</v>
      </c>
      <c r="B3960" t="s">
        <v>73</v>
      </c>
      <c r="C3960" t="s">
        <v>74</v>
      </c>
      <c r="E3960" t="str">
        <f>"FES1162719923"</f>
        <v>FES1162719923</v>
      </c>
      <c r="F3960" s="3">
        <v>43767</v>
      </c>
      <c r="G3960">
        <v>202004</v>
      </c>
      <c r="H3960" t="s">
        <v>75</v>
      </c>
      <c r="I3960" t="s">
        <v>76</v>
      </c>
      <c r="J3960" t="s">
        <v>77</v>
      </c>
      <c r="K3960" t="s">
        <v>78</v>
      </c>
      <c r="L3960" t="s">
        <v>326</v>
      </c>
      <c r="M3960" t="s">
        <v>327</v>
      </c>
      <c r="N3960" t="s">
        <v>773</v>
      </c>
      <c r="O3960" t="s">
        <v>82</v>
      </c>
      <c r="P3960" t="str">
        <f>"2170710656                    "</f>
        <v xml:space="preserve">2170710656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8.7899999999999991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1.3</v>
      </c>
      <c r="BJ3960">
        <v>0.8</v>
      </c>
      <c r="BK3960">
        <v>1.5</v>
      </c>
      <c r="BL3960" s="4">
        <v>50.66</v>
      </c>
      <c r="BM3960" s="4">
        <v>7.6</v>
      </c>
      <c r="BN3960" s="4">
        <v>58.26</v>
      </c>
      <c r="BO3960" s="4">
        <v>58.26</v>
      </c>
      <c r="BQ3960" t="s">
        <v>95</v>
      </c>
      <c r="BR3960" t="s">
        <v>84</v>
      </c>
      <c r="BS3960" s="3">
        <v>43768</v>
      </c>
      <c r="BT3960" s="5">
        <v>0.39305555555555555</v>
      </c>
      <c r="BU3960" t="s">
        <v>3528</v>
      </c>
      <c r="BV3960" t="s">
        <v>90</v>
      </c>
      <c r="BY3960">
        <v>3857.49</v>
      </c>
      <c r="CA3960" t="s">
        <v>1519</v>
      </c>
      <c r="CC3960" t="s">
        <v>327</v>
      </c>
      <c r="CD3960">
        <v>6229</v>
      </c>
      <c r="CE3960" t="s">
        <v>86</v>
      </c>
      <c r="CF3960" s="3">
        <v>43769</v>
      </c>
      <c r="CI3960">
        <v>1</v>
      </c>
      <c r="CJ3960">
        <v>1</v>
      </c>
      <c r="CK3960">
        <v>21</v>
      </c>
      <c r="CL3960" t="s">
        <v>87</v>
      </c>
    </row>
    <row r="3961" spans="1:90">
      <c r="A3961" t="s">
        <v>72</v>
      </c>
      <c r="B3961" t="s">
        <v>73</v>
      </c>
      <c r="C3961" t="s">
        <v>74</v>
      </c>
      <c r="E3961" t="str">
        <f>"FES1162720013"</f>
        <v>FES1162720013</v>
      </c>
      <c r="F3961" s="3">
        <v>43767</v>
      </c>
      <c r="G3961">
        <v>202004</v>
      </c>
      <c r="H3961" t="s">
        <v>75</v>
      </c>
      <c r="I3961" t="s">
        <v>76</v>
      </c>
      <c r="J3961" t="s">
        <v>77</v>
      </c>
      <c r="K3961" t="s">
        <v>78</v>
      </c>
      <c r="L3961" t="s">
        <v>199</v>
      </c>
      <c r="M3961" t="s">
        <v>200</v>
      </c>
      <c r="N3961" t="s">
        <v>580</v>
      </c>
      <c r="O3961" t="s">
        <v>82</v>
      </c>
      <c r="P3961" t="str">
        <f>"2170741545                    "</f>
        <v xml:space="preserve">2170741545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28.56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6.3</v>
      </c>
      <c r="BJ3961">
        <v>3.3</v>
      </c>
      <c r="BK3961">
        <v>6.5</v>
      </c>
      <c r="BL3961" s="4">
        <v>164.57</v>
      </c>
      <c r="BM3961" s="4">
        <v>24.69</v>
      </c>
      <c r="BN3961" s="4">
        <v>189.26</v>
      </c>
      <c r="BO3961" s="4">
        <v>189.26</v>
      </c>
      <c r="BR3961" t="s">
        <v>84</v>
      </c>
      <c r="BS3961" s="3">
        <v>43768</v>
      </c>
      <c r="BT3961" s="5">
        <v>0.43402777777777773</v>
      </c>
      <c r="BU3961" t="s">
        <v>3527</v>
      </c>
      <c r="BV3961" t="s">
        <v>90</v>
      </c>
      <c r="BY3961">
        <v>16420.560000000001</v>
      </c>
      <c r="CA3961" t="s">
        <v>1912</v>
      </c>
      <c r="CC3961" t="s">
        <v>200</v>
      </c>
      <c r="CD3961">
        <v>5200</v>
      </c>
      <c r="CE3961" t="s">
        <v>86</v>
      </c>
      <c r="CI3961">
        <v>1</v>
      </c>
      <c r="CJ3961">
        <v>1</v>
      </c>
      <c r="CK3961">
        <v>21</v>
      </c>
      <c r="CL3961" t="s">
        <v>87</v>
      </c>
    </row>
    <row r="3962" spans="1:90">
      <c r="A3962" t="s">
        <v>72</v>
      </c>
      <c r="B3962" t="s">
        <v>73</v>
      </c>
      <c r="C3962" t="s">
        <v>74</v>
      </c>
      <c r="E3962" t="str">
        <f>"FES1162719890"</f>
        <v>FES1162719890</v>
      </c>
      <c r="F3962" s="3">
        <v>43767</v>
      </c>
      <c r="G3962">
        <v>202004</v>
      </c>
      <c r="H3962" t="s">
        <v>75</v>
      </c>
      <c r="I3962" t="s">
        <v>76</v>
      </c>
      <c r="J3962" t="s">
        <v>77</v>
      </c>
      <c r="K3962" t="s">
        <v>78</v>
      </c>
      <c r="L3962" t="s">
        <v>119</v>
      </c>
      <c r="M3962" t="s">
        <v>120</v>
      </c>
      <c r="N3962" t="s">
        <v>714</v>
      </c>
      <c r="O3962" t="s">
        <v>82</v>
      </c>
      <c r="P3962" t="str">
        <f>"2170714403                    "</f>
        <v xml:space="preserve">2170714403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8.7899999999999991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0.5</v>
      </c>
      <c r="BJ3962">
        <v>1.8</v>
      </c>
      <c r="BK3962">
        <v>2</v>
      </c>
      <c r="BL3962" s="4">
        <v>50.66</v>
      </c>
      <c r="BM3962" s="4">
        <v>7.6</v>
      </c>
      <c r="BN3962" s="4">
        <v>58.26</v>
      </c>
      <c r="BO3962" s="4">
        <v>58.26</v>
      </c>
      <c r="BQ3962" t="s">
        <v>95</v>
      </c>
      <c r="BR3962" t="s">
        <v>84</v>
      </c>
      <c r="BS3962" s="3">
        <v>43768</v>
      </c>
      <c r="BT3962" s="5">
        <v>0.3979166666666667</v>
      </c>
      <c r="BU3962" t="s">
        <v>3529</v>
      </c>
      <c r="BV3962" t="s">
        <v>90</v>
      </c>
      <c r="BY3962">
        <v>9159.75</v>
      </c>
      <c r="CA3962" t="s">
        <v>108</v>
      </c>
      <c r="CC3962" t="s">
        <v>120</v>
      </c>
      <c r="CD3962">
        <v>6012</v>
      </c>
      <c r="CE3962" t="s">
        <v>86</v>
      </c>
      <c r="CF3962" s="3">
        <v>43769</v>
      </c>
      <c r="CI3962">
        <v>1</v>
      </c>
      <c r="CJ3962">
        <v>1</v>
      </c>
      <c r="CK3962">
        <v>21</v>
      </c>
      <c r="CL3962" t="s">
        <v>87</v>
      </c>
    </row>
    <row r="3963" spans="1:90">
      <c r="A3963" t="s">
        <v>72</v>
      </c>
      <c r="B3963" t="s">
        <v>73</v>
      </c>
      <c r="C3963" t="s">
        <v>74</v>
      </c>
      <c r="E3963" t="str">
        <f>"FES1162719996"</f>
        <v>FES1162719996</v>
      </c>
      <c r="F3963" s="3">
        <v>43767</v>
      </c>
      <c r="G3963">
        <v>202004</v>
      </c>
      <c r="H3963" t="s">
        <v>75</v>
      </c>
      <c r="I3963" t="s">
        <v>76</v>
      </c>
      <c r="J3963" t="s">
        <v>77</v>
      </c>
      <c r="K3963" t="s">
        <v>78</v>
      </c>
      <c r="L3963" t="s">
        <v>479</v>
      </c>
      <c r="M3963" t="s">
        <v>480</v>
      </c>
      <c r="N3963" t="s">
        <v>2407</v>
      </c>
      <c r="O3963" t="s">
        <v>82</v>
      </c>
      <c r="P3963" t="str">
        <f>"2170714519                    "</f>
        <v xml:space="preserve">2170714519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12.36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 s="4">
        <v>71.239999999999995</v>
      </c>
      <c r="BM3963" s="4">
        <v>10.69</v>
      </c>
      <c r="BN3963" s="4">
        <v>81.93</v>
      </c>
      <c r="BO3963" s="4">
        <v>81.93</v>
      </c>
      <c r="BQ3963" t="s">
        <v>83</v>
      </c>
      <c r="BR3963" t="s">
        <v>84</v>
      </c>
      <c r="BS3963" s="3">
        <v>43768</v>
      </c>
      <c r="BT3963" s="5">
        <v>0.33333333333333331</v>
      </c>
      <c r="BU3963" t="s">
        <v>2408</v>
      </c>
      <c r="BV3963" t="s">
        <v>90</v>
      </c>
      <c r="BY3963">
        <v>1200</v>
      </c>
      <c r="CA3963" t="s">
        <v>1046</v>
      </c>
      <c r="CC3963" t="s">
        <v>480</v>
      </c>
      <c r="CD3963">
        <v>1930</v>
      </c>
      <c r="CE3963" t="s">
        <v>96</v>
      </c>
      <c r="CF3963" s="3">
        <v>43769</v>
      </c>
      <c r="CI3963">
        <v>1</v>
      </c>
      <c r="CJ3963">
        <v>1</v>
      </c>
      <c r="CK3963">
        <v>24</v>
      </c>
      <c r="CL3963" t="s">
        <v>87</v>
      </c>
    </row>
    <row r="3964" spans="1:90">
      <c r="A3964" t="s">
        <v>72</v>
      </c>
      <c r="B3964" t="s">
        <v>73</v>
      </c>
      <c r="C3964" t="s">
        <v>74</v>
      </c>
      <c r="E3964" t="str">
        <f>"FES1162719951"</f>
        <v>FES1162719951</v>
      </c>
      <c r="F3964" s="3">
        <v>43767</v>
      </c>
      <c r="G3964">
        <v>202004</v>
      </c>
      <c r="H3964" t="s">
        <v>75</v>
      </c>
      <c r="I3964" t="s">
        <v>76</v>
      </c>
      <c r="J3964" t="s">
        <v>77</v>
      </c>
      <c r="K3964" t="s">
        <v>78</v>
      </c>
      <c r="L3964" t="s">
        <v>175</v>
      </c>
      <c r="M3964" t="s">
        <v>176</v>
      </c>
      <c r="N3964" t="s">
        <v>1162</v>
      </c>
      <c r="O3964" t="s">
        <v>82</v>
      </c>
      <c r="P3964" t="str">
        <f>"2170714460                    "</f>
        <v xml:space="preserve">2170714460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8.7899999999999991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 s="4">
        <v>50.66</v>
      </c>
      <c r="BM3964" s="4">
        <v>7.6</v>
      </c>
      <c r="BN3964" s="4">
        <v>58.26</v>
      </c>
      <c r="BO3964" s="4">
        <v>58.26</v>
      </c>
      <c r="BQ3964" t="s">
        <v>101</v>
      </c>
      <c r="BR3964" t="s">
        <v>84</v>
      </c>
      <c r="BS3964" s="3">
        <v>43768</v>
      </c>
      <c r="BT3964" s="5">
        <v>0.2986111111111111</v>
      </c>
      <c r="BU3964" t="s">
        <v>3530</v>
      </c>
      <c r="BV3964" t="s">
        <v>90</v>
      </c>
      <c r="BY3964">
        <v>1200</v>
      </c>
      <c r="CA3964" t="s">
        <v>3325</v>
      </c>
      <c r="CC3964" t="s">
        <v>176</v>
      </c>
      <c r="CD3964">
        <v>4064</v>
      </c>
      <c r="CE3964" t="s">
        <v>96</v>
      </c>
      <c r="CF3964" s="3">
        <v>43769</v>
      </c>
      <c r="CI3964">
        <v>1</v>
      </c>
      <c r="CJ3964">
        <v>1</v>
      </c>
      <c r="CK3964">
        <v>21</v>
      </c>
      <c r="CL3964" t="s">
        <v>87</v>
      </c>
    </row>
    <row r="3965" spans="1:90">
      <c r="A3965" t="s">
        <v>72</v>
      </c>
      <c r="B3965" t="s">
        <v>73</v>
      </c>
      <c r="C3965" t="s">
        <v>74</v>
      </c>
      <c r="E3965" t="str">
        <f>"FES1162720012"</f>
        <v>FES1162720012</v>
      </c>
      <c r="F3965" s="3">
        <v>43767</v>
      </c>
      <c r="G3965">
        <v>202004</v>
      </c>
      <c r="H3965" t="s">
        <v>75</v>
      </c>
      <c r="I3965" t="s">
        <v>76</v>
      </c>
      <c r="J3965" t="s">
        <v>77</v>
      </c>
      <c r="K3965" t="s">
        <v>78</v>
      </c>
      <c r="L3965" t="s">
        <v>308</v>
      </c>
      <c r="M3965" t="s">
        <v>308</v>
      </c>
      <c r="N3965" t="s">
        <v>1887</v>
      </c>
      <c r="O3965" t="s">
        <v>82</v>
      </c>
      <c r="P3965" t="str">
        <f>"2170714544                    "</f>
        <v xml:space="preserve">2170714544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17.04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 s="4">
        <v>98.16</v>
      </c>
      <c r="BM3965" s="4">
        <v>14.72</v>
      </c>
      <c r="BN3965" s="4">
        <v>112.88</v>
      </c>
      <c r="BO3965" s="4">
        <v>112.88</v>
      </c>
      <c r="BQ3965" t="s">
        <v>785</v>
      </c>
      <c r="BR3965" t="s">
        <v>84</v>
      </c>
      <c r="BS3965" s="3">
        <v>43768</v>
      </c>
      <c r="BT3965" s="5">
        <v>0.4201388888888889</v>
      </c>
      <c r="BU3965" t="s">
        <v>1888</v>
      </c>
      <c r="BV3965" t="s">
        <v>90</v>
      </c>
      <c r="BY3965">
        <v>1200</v>
      </c>
      <c r="CA3965" t="s">
        <v>311</v>
      </c>
      <c r="CC3965" t="s">
        <v>308</v>
      </c>
      <c r="CD3965">
        <v>7646</v>
      </c>
      <c r="CE3965" t="s">
        <v>96</v>
      </c>
      <c r="CF3965" s="3">
        <v>43769</v>
      </c>
      <c r="CI3965">
        <v>1</v>
      </c>
      <c r="CJ3965">
        <v>1</v>
      </c>
      <c r="CK3965">
        <v>23</v>
      </c>
      <c r="CL3965" t="s">
        <v>87</v>
      </c>
    </row>
    <row r="3966" spans="1:90">
      <c r="A3966" t="s">
        <v>72</v>
      </c>
      <c r="B3966" t="s">
        <v>73</v>
      </c>
      <c r="C3966" t="s">
        <v>74</v>
      </c>
      <c r="E3966" t="str">
        <f>"FES1162719960"</f>
        <v>FES1162719960</v>
      </c>
      <c r="F3966" s="3">
        <v>43767</v>
      </c>
      <c r="G3966">
        <v>202004</v>
      </c>
      <c r="H3966" t="s">
        <v>75</v>
      </c>
      <c r="I3966" t="s">
        <v>76</v>
      </c>
      <c r="J3966" t="s">
        <v>77</v>
      </c>
      <c r="K3966" t="s">
        <v>78</v>
      </c>
      <c r="L3966" t="s">
        <v>119</v>
      </c>
      <c r="M3966" t="s">
        <v>120</v>
      </c>
      <c r="N3966" t="s">
        <v>392</v>
      </c>
      <c r="O3966" t="s">
        <v>82</v>
      </c>
      <c r="P3966" t="str">
        <f>"2170714475                    "</f>
        <v xml:space="preserve">2170714475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13.19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1.8</v>
      </c>
      <c r="BJ3966">
        <v>3</v>
      </c>
      <c r="BK3966">
        <v>3</v>
      </c>
      <c r="BL3966" s="4">
        <v>75.98</v>
      </c>
      <c r="BM3966" s="4">
        <v>11.4</v>
      </c>
      <c r="BN3966" s="4">
        <v>87.38</v>
      </c>
      <c r="BO3966" s="4">
        <v>87.38</v>
      </c>
      <c r="BQ3966" t="s">
        <v>83</v>
      </c>
      <c r="BR3966" t="s">
        <v>84</v>
      </c>
      <c r="BS3966" s="3">
        <v>43768</v>
      </c>
      <c r="BT3966" s="5">
        <v>0.35416666666666669</v>
      </c>
      <c r="BU3966" t="s">
        <v>319</v>
      </c>
      <c r="BV3966" t="s">
        <v>90</v>
      </c>
      <c r="BY3966">
        <v>15049.27</v>
      </c>
      <c r="CA3966" t="s">
        <v>123</v>
      </c>
      <c r="CC3966" t="s">
        <v>120</v>
      </c>
      <c r="CD3966">
        <v>6045</v>
      </c>
      <c r="CE3966" t="s">
        <v>86</v>
      </c>
      <c r="CF3966" s="3">
        <v>43769</v>
      </c>
      <c r="CI3966">
        <v>1</v>
      </c>
      <c r="CJ3966">
        <v>1</v>
      </c>
      <c r="CK3966">
        <v>21</v>
      </c>
      <c r="CL3966" t="s">
        <v>87</v>
      </c>
    </row>
    <row r="3967" spans="1:90">
      <c r="A3967" t="s">
        <v>72</v>
      </c>
      <c r="B3967" t="s">
        <v>73</v>
      </c>
      <c r="C3967" t="s">
        <v>74</v>
      </c>
      <c r="E3967" t="str">
        <f>"FES1162719929"</f>
        <v>FES1162719929</v>
      </c>
      <c r="F3967" s="3">
        <v>43767</v>
      </c>
      <c r="G3967">
        <v>202004</v>
      </c>
      <c r="H3967" t="s">
        <v>75</v>
      </c>
      <c r="I3967" t="s">
        <v>76</v>
      </c>
      <c r="J3967" t="s">
        <v>77</v>
      </c>
      <c r="K3967" t="s">
        <v>78</v>
      </c>
      <c r="L3967" t="s">
        <v>175</v>
      </c>
      <c r="M3967" t="s">
        <v>176</v>
      </c>
      <c r="N3967" t="s">
        <v>1543</v>
      </c>
      <c r="O3967" t="s">
        <v>82</v>
      </c>
      <c r="P3967" t="str">
        <f>"2170714433 1                  "</f>
        <v xml:space="preserve">2170714433 1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19.78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4.0999999999999996</v>
      </c>
      <c r="BJ3967">
        <v>3.1</v>
      </c>
      <c r="BK3967">
        <v>4.5</v>
      </c>
      <c r="BL3967" s="4">
        <v>113.95</v>
      </c>
      <c r="BM3967" s="4">
        <v>17.09</v>
      </c>
      <c r="BN3967" s="4">
        <v>131.04</v>
      </c>
      <c r="BO3967" s="4">
        <v>131.04</v>
      </c>
      <c r="BQ3967" t="s">
        <v>83</v>
      </c>
      <c r="BR3967" t="s">
        <v>84</v>
      </c>
      <c r="BS3967" s="3">
        <v>43768</v>
      </c>
      <c r="BT3967" s="5">
        <v>0.31041666666666667</v>
      </c>
      <c r="BU3967" t="s">
        <v>1544</v>
      </c>
      <c r="BV3967" t="s">
        <v>90</v>
      </c>
      <c r="BY3967">
        <v>15302.14</v>
      </c>
      <c r="CA3967" t="s">
        <v>103</v>
      </c>
      <c r="CC3967" t="s">
        <v>176</v>
      </c>
      <c r="CD3967">
        <v>4001</v>
      </c>
      <c r="CE3967" t="s">
        <v>86</v>
      </c>
      <c r="CF3967" s="3">
        <v>43769</v>
      </c>
      <c r="CI3967">
        <v>1</v>
      </c>
      <c r="CJ3967">
        <v>1</v>
      </c>
      <c r="CK3967">
        <v>21</v>
      </c>
      <c r="CL3967" t="s">
        <v>87</v>
      </c>
    </row>
    <row r="3968" spans="1:90">
      <c r="A3968" t="s">
        <v>72</v>
      </c>
      <c r="B3968" t="s">
        <v>73</v>
      </c>
      <c r="C3968" t="s">
        <v>74</v>
      </c>
      <c r="E3968" t="str">
        <f>"FES1162719998"</f>
        <v>FES1162719998</v>
      </c>
      <c r="F3968" s="3">
        <v>43767</v>
      </c>
      <c r="G3968">
        <v>202004</v>
      </c>
      <c r="H3968" t="s">
        <v>75</v>
      </c>
      <c r="I3968" t="s">
        <v>76</v>
      </c>
      <c r="J3968" t="s">
        <v>77</v>
      </c>
      <c r="K3968" t="s">
        <v>78</v>
      </c>
      <c r="L3968" t="s">
        <v>199</v>
      </c>
      <c r="M3968" t="s">
        <v>200</v>
      </c>
      <c r="N3968" t="s">
        <v>746</v>
      </c>
      <c r="O3968" t="s">
        <v>82</v>
      </c>
      <c r="P3968" t="str">
        <f>"2170714522                    "</f>
        <v xml:space="preserve">2170714522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8.7899999999999991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1.8</v>
      </c>
      <c r="BJ3968">
        <v>1.5</v>
      </c>
      <c r="BK3968">
        <v>2</v>
      </c>
      <c r="BL3968" s="4">
        <v>50.66</v>
      </c>
      <c r="BM3968" s="4">
        <v>7.6</v>
      </c>
      <c r="BN3968" s="4">
        <v>58.26</v>
      </c>
      <c r="BO3968" s="4">
        <v>58.26</v>
      </c>
      <c r="BQ3968" t="s">
        <v>95</v>
      </c>
      <c r="BR3968" t="s">
        <v>84</v>
      </c>
      <c r="BS3968" s="3">
        <v>43768</v>
      </c>
      <c r="BT3968" s="5">
        <v>0.41666666666666669</v>
      </c>
      <c r="BU3968" t="s">
        <v>747</v>
      </c>
      <c r="BV3968" t="s">
        <v>90</v>
      </c>
      <c r="BY3968">
        <v>7419.66</v>
      </c>
      <c r="CA3968" t="s">
        <v>2679</v>
      </c>
      <c r="CC3968" t="s">
        <v>200</v>
      </c>
      <c r="CD3968">
        <v>5201</v>
      </c>
      <c r="CE3968" t="s">
        <v>86</v>
      </c>
      <c r="CI3968">
        <v>1</v>
      </c>
      <c r="CJ3968">
        <v>1</v>
      </c>
      <c r="CK3968">
        <v>21</v>
      </c>
      <c r="CL3968" t="s">
        <v>87</v>
      </c>
    </row>
    <row r="3969" spans="1:90">
      <c r="A3969" t="s">
        <v>72</v>
      </c>
      <c r="B3969" t="s">
        <v>73</v>
      </c>
      <c r="C3969" t="s">
        <v>74</v>
      </c>
      <c r="E3969" t="str">
        <f>"FES1162719842"</f>
        <v>FES1162719842</v>
      </c>
      <c r="F3969" s="3">
        <v>43767</v>
      </c>
      <c r="G3969">
        <v>202004</v>
      </c>
      <c r="H3969" t="s">
        <v>75</v>
      </c>
      <c r="I3969" t="s">
        <v>76</v>
      </c>
      <c r="J3969" t="s">
        <v>77</v>
      </c>
      <c r="K3969" t="s">
        <v>78</v>
      </c>
      <c r="L3969" t="s">
        <v>185</v>
      </c>
      <c r="M3969" t="s">
        <v>186</v>
      </c>
      <c r="N3969" t="s">
        <v>1344</v>
      </c>
      <c r="O3969" t="s">
        <v>82</v>
      </c>
      <c r="P3969" t="str">
        <f>"2170714352                    "</f>
        <v xml:space="preserve">2170714352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12.63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5.0999999999999996</v>
      </c>
      <c r="BJ3969">
        <v>3.3</v>
      </c>
      <c r="BK3969">
        <v>5.5</v>
      </c>
      <c r="BL3969" s="4">
        <v>72.78</v>
      </c>
      <c r="BM3969" s="4">
        <v>10.92</v>
      </c>
      <c r="BN3969" s="4">
        <v>83.7</v>
      </c>
      <c r="BO3969" s="4">
        <v>83.7</v>
      </c>
      <c r="BQ3969" t="s">
        <v>101</v>
      </c>
      <c r="BR3969" t="s">
        <v>84</v>
      </c>
      <c r="BS3969" s="3">
        <v>43768</v>
      </c>
      <c r="BT3969" s="5">
        <v>0.43472222222222223</v>
      </c>
      <c r="BU3969" t="s">
        <v>3531</v>
      </c>
      <c r="BV3969" t="s">
        <v>90</v>
      </c>
      <c r="BY3969">
        <v>16540.419999999998</v>
      </c>
      <c r="CA3969" t="s">
        <v>133</v>
      </c>
      <c r="CC3969" t="s">
        <v>186</v>
      </c>
      <c r="CD3969">
        <v>1401</v>
      </c>
      <c r="CE3969" t="s">
        <v>86</v>
      </c>
      <c r="CF3969" s="3">
        <v>43769</v>
      </c>
      <c r="CI3969">
        <v>1</v>
      </c>
      <c r="CJ3969">
        <v>1</v>
      </c>
      <c r="CK3969">
        <v>22</v>
      </c>
      <c r="CL3969" t="s">
        <v>87</v>
      </c>
    </row>
    <row r="3970" spans="1:90">
      <c r="A3970" t="s">
        <v>72</v>
      </c>
      <c r="B3970" t="s">
        <v>73</v>
      </c>
      <c r="C3970" t="s">
        <v>74</v>
      </c>
      <c r="E3970" t="str">
        <f>"FES1162720030"</f>
        <v>FES1162720030</v>
      </c>
      <c r="F3970" s="3">
        <v>43767</v>
      </c>
      <c r="G3970">
        <v>202004</v>
      </c>
      <c r="H3970" t="s">
        <v>75</v>
      </c>
      <c r="I3970" t="s">
        <v>76</v>
      </c>
      <c r="J3970" t="s">
        <v>77</v>
      </c>
      <c r="K3970" t="s">
        <v>78</v>
      </c>
      <c r="L3970" t="s">
        <v>92</v>
      </c>
      <c r="M3970" t="s">
        <v>93</v>
      </c>
      <c r="N3970" t="s">
        <v>3239</v>
      </c>
      <c r="O3970" t="s">
        <v>82</v>
      </c>
      <c r="P3970" t="str">
        <f>"2170744559                    "</f>
        <v xml:space="preserve">2170744559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8.7899999999999991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0.7</v>
      </c>
      <c r="BK3970">
        <v>1</v>
      </c>
      <c r="BL3970" s="4">
        <v>50.66</v>
      </c>
      <c r="BM3970" s="4">
        <v>7.6</v>
      </c>
      <c r="BN3970" s="4">
        <v>58.26</v>
      </c>
      <c r="BO3970" s="4">
        <v>58.26</v>
      </c>
      <c r="BQ3970" t="s">
        <v>83</v>
      </c>
      <c r="BR3970" t="s">
        <v>84</v>
      </c>
      <c r="BS3970" s="3">
        <v>43768</v>
      </c>
      <c r="BT3970" s="5">
        <v>0.64722222222222225</v>
      </c>
      <c r="BU3970" t="s">
        <v>3532</v>
      </c>
      <c r="BV3970" t="s">
        <v>87</v>
      </c>
      <c r="BW3970" t="s">
        <v>549</v>
      </c>
      <c r="BX3970" t="s">
        <v>1251</v>
      </c>
      <c r="BY3970">
        <v>3702.3</v>
      </c>
      <c r="CA3970" t="s">
        <v>1983</v>
      </c>
      <c r="CC3970" t="s">
        <v>93</v>
      </c>
      <c r="CD3970">
        <v>8001</v>
      </c>
      <c r="CE3970" t="s">
        <v>86</v>
      </c>
      <c r="CF3970" s="3">
        <v>43769</v>
      </c>
      <c r="CI3970">
        <v>1</v>
      </c>
      <c r="CJ3970">
        <v>1</v>
      </c>
      <c r="CK3970">
        <v>21</v>
      </c>
      <c r="CL3970" t="s">
        <v>87</v>
      </c>
    </row>
    <row r="3971" spans="1:90">
      <c r="A3971" t="s">
        <v>72</v>
      </c>
      <c r="B3971" t="s">
        <v>73</v>
      </c>
      <c r="C3971" t="s">
        <v>74</v>
      </c>
      <c r="E3971" t="str">
        <f>"FES1162719984"</f>
        <v>FES1162719984</v>
      </c>
      <c r="F3971" s="3">
        <v>43767</v>
      </c>
      <c r="G3971">
        <v>202004</v>
      </c>
      <c r="H3971" t="s">
        <v>75</v>
      </c>
      <c r="I3971" t="s">
        <v>76</v>
      </c>
      <c r="J3971" t="s">
        <v>77</v>
      </c>
      <c r="K3971" t="s">
        <v>78</v>
      </c>
      <c r="L3971" t="s">
        <v>129</v>
      </c>
      <c r="M3971" t="s">
        <v>130</v>
      </c>
      <c r="N3971" t="s">
        <v>126</v>
      </c>
      <c r="O3971" t="s">
        <v>82</v>
      </c>
      <c r="P3971" t="str">
        <f>"2170714505                    "</f>
        <v xml:space="preserve">2170714505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6.87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 s="4">
        <v>39.58</v>
      </c>
      <c r="BM3971" s="4">
        <v>5.94</v>
      </c>
      <c r="BN3971" s="4">
        <v>45.52</v>
      </c>
      <c r="BO3971" s="4">
        <v>45.52</v>
      </c>
      <c r="BQ3971" t="s">
        <v>95</v>
      </c>
      <c r="BR3971" t="s">
        <v>84</v>
      </c>
      <c r="BS3971" s="3">
        <v>43768</v>
      </c>
      <c r="BT3971" s="5">
        <v>0.35902777777777778</v>
      </c>
      <c r="BU3971" t="s">
        <v>3533</v>
      </c>
      <c r="BV3971" t="s">
        <v>90</v>
      </c>
      <c r="BY3971">
        <v>1200</v>
      </c>
      <c r="CC3971" t="s">
        <v>130</v>
      </c>
      <c r="CD3971">
        <v>1451</v>
      </c>
      <c r="CE3971" t="s">
        <v>96</v>
      </c>
      <c r="CF3971" s="3">
        <v>43769</v>
      </c>
      <c r="CI3971">
        <v>1</v>
      </c>
      <c r="CJ3971">
        <v>1</v>
      </c>
      <c r="CK3971">
        <v>22</v>
      </c>
      <c r="CL3971" t="s">
        <v>87</v>
      </c>
    </row>
    <row r="3972" spans="1:90">
      <c r="A3972" t="s">
        <v>72</v>
      </c>
      <c r="B3972" t="s">
        <v>73</v>
      </c>
      <c r="C3972" t="s">
        <v>74</v>
      </c>
      <c r="E3972" t="str">
        <f>"FES1162719931"</f>
        <v>FES1162719931</v>
      </c>
      <c r="F3972" s="3">
        <v>43767</v>
      </c>
      <c r="G3972">
        <v>202004</v>
      </c>
      <c r="H3972" t="s">
        <v>75</v>
      </c>
      <c r="I3972" t="s">
        <v>76</v>
      </c>
      <c r="J3972" t="s">
        <v>77</v>
      </c>
      <c r="K3972" t="s">
        <v>78</v>
      </c>
      <c r="L3972" t="s">
        <v>199</v>
      </c>
      <c r="M3972" t="s">
        <v>200</v>
      </c>
      <c r="N3972" t="s">
        <v>580</v>
      </c>
      <c r="O3972" t="s">
        <v>82</v>
      </c>
      <c r="P3972" t="str">
        <f>"2170714435                    "</f>
        <v xml:space="preserve">2170714435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8.7899999999999991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 s="4">
        <v>50.66</v>
      </c>
      <c r="BM3972" s="4">
        <v>7.6</v>
      </c>
      <c r="BN3972" s="4">
        <v>58.26</v>
      </c>
      <c r="BO3972" s="4">
        <v>58.26</v>
      </c>
      <c r="BQ3972" t="s">
        <v>95</v>
      </c>
      <c r="BR3972" t="s">
        <v>84</v>
      </c>
      <c r="BS3972" s="3">
        <v>43768</v>
      </c>
      <c r="BT3972" s="5">
        <v>0.40277777777777773</v>
      </c>
      <c r="BU3972" t="s">
        <v>3527</v>
      </c>
      <c r="BV3972" t="s">
        <v>90</v>
      </c>
      <c r="BY3972">
        <v>1200</v>
      </c>
      <c r="CA3972" t="s">
        <v>1912</v>
      </c>
      <c r="CC3972" t="s">
        <v>200</v>
      </c>
      <c r="CD3972">
        <v>5201</v>
      </c>
      <c r="CE3972" t="s">
        <v>96</v>
      </c>
      <c r="CI3972">
        <v>1</v>
      </c>
      <c r="CJ3972">
        <v>1</v>
      </c>
      <c r="CK3972">
        <v>21</v>
      </c>
      <c r="CL3972" t="s">
        <v>87</v>
      </c>
    </row>
    <row r="3973" spans="1:90">
      <c r="A3973" t="s">
        <v>72</v>
      </c>
      <c r="B3973" t="s">
        <v>73</v>
      </c>
      <c r="C3973" t="s">
        <v>74</v>
      </c>
      <c r="E3973" t="str">
        <f>"FES1162719971"</f>
        <v>FES1162719971</v>
      </c>
      <c r="F3973" s="3">
        <v>43767</v>
      </c>
      <c r="G3973">
        <v>202004</v>
      </c>
      <c r="H3973" t="s">
        <v>75</v>
      </c>
      <c r="I3973" t="s">
        <v>76</v>
      </c>
      <c r="J3973" t="s">
        <v>77</v>
      </c>
      <c r="K3973" t="s">
        <v>78</v>
      </c>
      <c r="L3973" t="s">
        <v>3002</v>
      </c>
      <c r="M3973" t="s">
        <v>3003</v>
      </c>
      <c r="N3973" t="s">
        <v>3004</v>
      </c>
      <c r="O3973" t="s">
        <v>82</v>
      </c>
      <c r="P3973" t="str">
        <f>"2170714488                    "</f>
        <v xml:space="preserve">2170714488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8.7899999999999991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1.8</v>
      </c>
      <c r="BJ3973">
        <v>1.6</v>
      </c>
      <c r="BK3973">
        <v>2</v>
      </c>
      <c r="BL3973" s="4">
        <v>50.66</v>
      </c>
      <c r="BM3973" s="4">
        <v>7.6</v>
      </c>
      <c r="BN3973" s="4">
        <v>58.26</v>
      </c>
      <c r="BO3973" s="4">
        <v>58.26</v>
      </c>
      <c r="BQ3973" t="s">
        <v>83</v>
      </c>
      <c r="BR3973" t="s">
        <v>84</v>
      </c>
      <c r="BS3973" s="3">
        <v>43768</v>
      </c>
      <c r="BT3973" s="5">
        <v>0.41805555555555557</v>
      </c>
      <c r="BU3973" t="s">
        <v>3534</v>
      </c>
      <c r="BV3973" t="s">
        <v>90</v>
      </c>
      <c r="BY3973">
        <v>7980.62</v>
      </c>
      <c r="CA3973" t="s">
        <v>3007</v>
      </c>
      <c r="CC3973" t="s">
        <v>3003</v>
      </c>
      <c r="CD3973">
        <v>4126</v>
      </c>
      <c r="CE3973" t="s">
        <v>86</v>
      </c>
      <c r="CF3973" s="3">
        <v>43769</v>
      </c>
      <c r="CI3973">
        <v>1</v>
      </c>
      <c r="CJ3973">
        <v>1</v>
      </c>
      <c r="CK3973">
        <v>21</v>
      </c>
      <c r="CL3973" t="s">
        <v>87</v>
      </c>
    </row>
    <row r="3974" spans="1:90">
      <c r="A3974" t="s">
        <v>72</v>
      </c>
      <c r="B3974" t="s">
        <v>73</v>
      </c>
      <c r="C3974" t="s">
        <v>74</v>
      </c>
      <c r="E3974" t="str">
        <f>"FES1162719825"</f>
        <v>FES1162719825</v>
      </c>
      <c r="F3974" s="3">
        <v>43767</v>
      </c>
      <c r="G3974">
        <v>202004</v>
      </c>
      <c r="H3974" t="s">
        <v>75</v>
      </c>
      <c r="I3974" t="s">
        <v>76</v>
      </c>
      <c r="J3974" t="s">
        <v>77</v>
      </c>
      <c r="K3974" t="s">
        <v>78</v>
      </c>
      <c r="L3974" t="s">
        <v>326</v>
      </c>
      <c r="M3974" t="s">
        <v>327</v>
      </c>
      <c r="N3974" t="s">
        <v>328</v>
      </c>
      <c r="O3974" t="s">
        <v>82</v>
      </c>
      <c r="P3974" t="str">
        <f>"2170710537                    "</f>
        <v xml:space="preserve">2170710537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15.38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2.9</v>
      </c>
      <c r="BJ3974">
        <v>3.2</v>
      </c>
      <c r="BK3974">
        <v>3.5</v>
      </c>
      <c r="BL3974" s="4">
        <v>88.63</v>
      </c>
      <c r="BM3974" s="4">
        <v>13.29</v>
      </c>
      <c r="BN3974" s="4">
        <v>101.92</v>
      </c>
      <c r="BO3974" s="4">
        <v>101.92</v>
      </c>
      <c r="BQ3974" t="s">
        <v>95</v>
      </c>
      <c r="BR3974" t="s">
        <v>84</v>
      </c>
      <c r="BS3974" s="3">
        <v>43768</v>
      </c>
      <c r="BT3974" s="5">
        <v>0.375</v>
      </c>
      <c r="BU3974" t="s">
        <v>3535</v>
      </c>
      <c r="BV3974" t="s">
        <v>90</v>
      </c>
      <c r="BY3974">
        <v>15896.25</v>
      </c>
      <c r="CA3974" t="s">
        <v>1519</v>
      </c>
      <c r="CC3974" t="s">
        <v>327</v>
      </c>
      <c r="CD3974">
        <v>6229</v>
      </c>
      <c r="CE3974" t="s">
        <v>86</v>
      </c>
      <c r="CF3974" s="3">
        <v>43769</v>
      </c>
      <c r="CI3974">
        <v>1</v>
      </c>
      <c r="CJ3974">
        <v>1</v>
      </c>
      <c r="CK3974">
        <v>21</v>
      </c>
      <c r="CL3974" t="s">
        <v>87</v>
      </c>
    </row>
    <row r="3975" spans="1:90">
      <c r="A3975" t="s">
        <v>72</v>
      </c>
      <c r="B3975" t="s">
        <v>73</v>
      </c>
      <c r="C3975" t="s">
        <v>74</v>
      </c>
      <c r="E3975" t="str">
        <f>"FES1162719941"</f>
        <v>FES1162719941</v>
      </c>
      <c r="F3975" s="3">
        <v>43767</v>
      </c>
      <c r="G3975">
        <v>202004</v>
      </c>
      <c r="H3975" t="s">
        <v>75</v>
      </c>
      <c r="I3975" t="s">
        <v>76</v>
      </c>
      <c r="J3975" t="s">
        <v>77</v>
      </c>
      <c r="K3975" t="s">
        <v>78</v>
      </c>
      <c r="L3975" t="s">
        <v>119</v>
      </c>
      <c r="M3975" t="s">
        <v>120</v>
      </c>
      <c r="N3975" t="s">
        <v>2636</v>
      </c>
      <c r="O3975" t="s">
        <v>82</v>
      </c>
      <c r="P3975" t="str">
        <f>"2170713905                    "</f>
        <v xml:space="preserve">2170713905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13.19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3</v>
      </c>
      <c r="BJ3975">
        <v>1.2</v>
      </c>
      <c r="BK3975">
        <v>3</v>
      </c>
      <c r="BL3975" s="4">
        <v>75.98</v>
      </c>
      <c r="BM3975" s="4">
        <v>11.4</v>
      </c>
      <c r="BN3975" s="4">
        <v>87.38</v>
      </c>
      <c r="BO3975" s="4">
        <v>87.38</v>
      </c>
      <c r="BQ3975" t="s">
        <v>95</v>
      </c>
      <c r="BR3975" t="s">
        <v>84</v>
      </c>
      <c r="BS3975" s="3">
        <v>43768</v>
      </c>
      <c r="BT3975" s="5">
        <v>0.42152777777777778</v>
      </c>
      <c r="BU3975" t="s">
        <v>3249</v>
      </c>
      <c r="BV3975" t="s">
        <v>90</v>
      </c>
      <c r="BY3975">
        <v>5760</v>
      </c>
      <c r="CA3975" t="s">
        <v>209</v>
      </c>
      <c r="CC3975" t="s">
        <v>120</v>
      </c>
      <c r="CD3975">
        <v>6001</v>
      </c>
      <c r="CE3975" t="s">
        <v>86</v>
      </c>
      <c r="CF3975" s="3">
        <v>43769</v>
      </c>
      <c r="CI3975">
        <v>1</v>
      </c>
      <c r="CJ3975">
        <v>1</v>
      </c>
      <c r="CK3975">
        <v>21</v>
      </c>
      <c r="CL3975" t="s">
        <v>87</v>
      </c>
    </row>
    <row r="3976" spans="1:90">
      <c r="A3976" t="s">
        <v>72</v>
      </c>
      <c r="B3976" t="s">
        <v>73</v>
      </c>
      <c r="C3976" t="s">
        <v>74</v>
      </c>
      <c r="E3976" t="str">
        <f>"FES1162720031"</f>
        <v>FES1162720031</v>
      </c>
      <c r="F3976" s="3">
        <v>43767</v>
      </c>
      <c r="G3976">
        <v>202004</v>
      </c>
      <c r="H3976" t="s">
        <v>75</v>
      </c>
      <c r="I3976" t="s">
        <v>76</v>
      </c>
      <c r="J3976" t="s">
        <v>77</v>
      </c>
      <c r="K3976" t="s">
        <v>78</v>
      </c>
      <c r="L3976" t="s">
        <v>271</v>
      </c>
      <c r="M3976" t="s">
        <v>272</v>
      </c>
      <c r="N3976" t="s">
        <v>3536</v>
      </c>
      <c r="O3976" t="s">
        <v>82</v>
      </c>
      <c r="P3976" t="str">
        <f>"2170714285                    "</f>
        <v xml:space="preserve">2170714285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11.81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4.5999999999999996</v>
      </c>
      <c r="BJ3976">
        <v>1.7</v>
      </c>
      <c r="BK3976">
        <v>5</v>
      </c>
      <c r="BL3976" s="4">
        <v>68.040000000000006</v>
      </c>
      <c r="BM3976" s="4">
        <v>10.210000000000001</v>
      </c>
      <c r="BN3976" s="4">
        <v>78.25</v>
      </c>
      <c r="BO3976" s="4">
        <v>78.25</v>
      </c>
      <c r="BQ3976" t="s">
        <v>3537</v>
      </c>
      <c r="BR3976" t="s">
        <v>84</v>
      </c>
      <c r="BS3976" s="3">
        <v>43768</v>
      </c>
      <c r="BT3976" s="5">
        <v>0.39513888888888887</v>
      </c>
      <c r="BU3976" t="s">
        <v>3538</v>
      </c>
      <c r="BV3976" t="s">
        <v>90</v>
      </c>
      <c r="BY3976">
        <v>8601.14</v>
      </c>
      <c r="CA3976" t="s">
        <v>3092</v>
      </c>
      <c r="CC3976" t="s">
        <v>272</v>
      </c>
      <c r="CD3976">
        <v>1685</v>
      </c>
      <c r="CE3976" t="s">
        <v>2255</v>
      </c>
      <c r="CI3976">
        <v>1</v>
      </c>
      <c r="CJ3976">
        <v>1</v>
      </c>
      <c r="CK3976">
        <v>22</v>
      </c>
      <c r="CL3976" t="s">
        <v>87</v>
      </c>
    </row>
    <row r="3977" spans="1:90">
      <c r="A3977" t="s">
        <v>72</v>
      </c>
      <c r="B3977" t="s">
        <v>73</v>
      </c>
      <c r="C3977" t="s">
        <v>74</v>
      </c>
      <c r="E3977" t="str">
        <f>"FES1162719919"</f>
        <v>FES1162719919</v>
      </c>
      <c r="F3977" s="3">
        <v>43767</v>
      </c>
      <c r="G3977">
        <v>202004</v>
      </c>
      <c r="H3977" t="s">
        <v>75</v>
      </c>
      <c r="I3977" t="s">
        <v>76</v>
      </c>
      <c r="J3977" t="s">
        <v>77</v>
      </c>
      <c r="K3977" t="s">
        <v>78</v>
      </c>
      <c r="L3977" t="s">
        <v>162</v>
      </c>
      <c r="M3977" t="s">
        <v>163</v>
      </c>
      <c r="N3977" t="s">
        <v>164</v>
      </c>
      <c r="O3977" t="s">
        <v>82</v>
      </c>
      <c r="P3977" t="str">
        <f>"2170709967                    "</f>
        <v xml:space="preserve">2170709967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47.81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3.3</v>
      </c>
      <c r="BJ3977">
        <v>5.9</v>
      </c>
      <c r="BK3977">
        <v>6</v>
      </c>
      <c r="BL3977" s="4">
        <v>275.49</v>
      </c>
      <c r="BM3977" s="4">
        <v>41.32</v>
      </c>
      <c r="BN3977" s="4">
        <v>316.81</v>
      </c>
      <c r="BO3977" s="4">
        <v>316.81</v>
      </c>
      <c r="BQ3977" t="s">
        <v>83</v>
      </c>
      <c r="BR3977" t="s">
        <v>84</v>
      </c>
      <c r="BS3977" s="3">
        <v>43768</v>
      </c>
      <c r="BT3977" s="5">
        <v>0.41666666666666669</v>
      </c>
      <c r="BU3977" t="s">
        <v>3539</v>
      </c>
      <c r="BV3977" t="s">
        <v>90</v>
      </c>
      <c r="BY3977">
        <v>29406.03</v>
      </c>
      <c r="CC3977" t="s">
        <v>163</v>
      </c>
      <c r="CD3977">
        <v>7130</v>
      </c>
      <c r="CE3977" t="s">
        <v>86</v>
      </c>
      <c r="CF3977" s="3">
        <v>43769</v>
      </c>
      <c r="CI3977">
        <v>1</v>
      </c>
      <c r="CJ3977">
        <v>1</v>
      </c>
      <c r="CK3977">
        <v>23</v>
      </c>
      <c r="CL3977" t="s">
        <v>87</v>
      </c>
    </row>
    <row r="3978" spans="1:90">
      <c r="A3978" t="s">
        <v>72</v>
      </c>
      <c r="B3978" t="s">
        <v>73</v>
      </c>
      <c r="C3978" t="s">
        <v>74</v>
      </c>
      <c r="E3978" t="str">
        <f>"FES1162720015"</f>
        <v>FES1162720015</v>
      </c>
      <c r="F3978" s="3">
        <v>43767</v>
      </c>
      <c r="G3978">
        <v>202004</v>
      </c>
      <c r="H3978" t="s">
        <v>75</v>
      </c>
      <c r="I3978" t="s">
        <v>76</v>
      </c>
      <c r="J3978" t="s">
        <v>77</v>
      </c>
      <c r="K3978" t="s">
        <v>78</v>
      </c>
      <c r="L3978" t="s">
        <v>98</v>
      </c>
      <c r="M3978" t="s">
        <v>99</v>
      </c>
      <c r="N3978" t="s">
        <v>455</v>
      </c>
      <c r="O3978" t="s">
        <v>82</v>
      </c>
      <c r="P3978" t="str">
        <f>"2170714470                    "</f>
        <v xml:space="preserve">2170714470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41.74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9.3000000000000007</v>
      </c>
      <c r="BJ3978">
        <v>8.8000000000000007</v>
      </c>
      <c r="BK3978">
        <v>9.5</v>
      </c>
      <c r="BL3978" s="4">
        <v>240.51</v>
      </c>
      <c r="BM3978" s="4">
        <v>36.08</v>
      </c>
      <c r="BN3978" s="4">
        <v>276.58999999999997</v>
      </c>
      <c r="BO3978" s="4">
        <v>276.58999999999997</v>
      </c>
      <c r="BQ3978" t="s">
        <v>95</v>
      </c>
      <c r="BR3978" t="s">
        <v>84</v>
      </c>
      <c r="BS3978" s="3">
        <v>43768</v>
      </c>
      <c r="BT3978" s="5">
        <v>0.4201388888888889</v>
      </c>
      <c r="BU3978" t="s">
        <v>3540</v>
      </c>
      <c r="BV3978" t="s">
        <v>90</v>
      </c>
      <c r="BY3978">
        <v>43864.13</v>
      </c>
      <c r="CA3978" t="s">
        <v>453</v>
      </c>
      <c r="CC3978" t="s">
        <v>99</v>
      </c>
      <c r="CD3978">
        <v>3620</v>
      </c>
      <c r="CE3978" t="s">
        <v>2255</v>
      </c>
      <c r="CF3978" s="3">
        <v>43769</v>
      </c>
      <c r="CI3978">
        <v>1</v>
      </c>
      <c r="CJ3978">
        <v>1</v>
      </c>
      <c r="CK3978">
        <v>21</v>
      </c>
      <c r="CL3978" t="s">
        <v>87</v>
      </c>
    </row>
    <row r="3979" spans="1:90">
      <c r="A3979" t="s">
        <v>72</v>
      </c>
      <c r="B3979" t="s">
        <v>73</v>
      </c>
      <c r="C3979" t="s">
        <v>74</v>
      </c>
      <c r="E3979" t="str">
        <f>"FES1162719950"</f>
        <v>FES1162719950</v>
      </c>
      <c r="F3979" s="3">
        <v>43767</v>
      </c>
      <c r="G3979">
        <v>202004</v>
      </c>
      <c r="H3979" t="s">
        <v>75</v>
      </c>
      <c r="I3979" t="s">
        <v>76</v>
      </c>
      <c r="J3979" t="s">
        <v>77</v>
      </c>
      <c r="K3979" t="s">
        <v>78</v>
      </c>
      <c r="L3979" t="s">
        <v>175</v>
      </c>
      <c r="M3979" t="s">
        <v>176</v>
      </c>
      <c r="N3979" t="s">
        <v>1543</v>
      </c>
      <c r="O3979" t="s">
        <v>82</v>
      </c>
      <c r="P3979" t="str">
        <f>"2170714459                    "</f>
        <v xml:space="preserve">2170714459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8.7899999999999991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 s="4">
        <v>50.66</v>
      </c>
      <c r="BM3979" s="4">
        <v>7.6</v>
      </c>
      <c r="BN3979" s="4">
        <v>58.26</v>
      </c>
      <c r="BO3979" s="4">
        <v>58.26</v>
      </c>
      <c r="BQ3979" t="s">
        <v>83</v>
      </c>
      <c r="BR3979" t="s">
        <v>84</v>
      </c>
      <c r="BS3979" s="3">
        <v>43768</v>
      </c>
      <c r="BT3979" s="5">
        <v>0.31041666666666667</v>
      </c>
      <c r="BU3979" t="s">
        <v>1544</v>
      </c>
      <c r="BV3979" t="s">
        <v>90</v>
      </c>
      <c r="BY3979">
        <v>1200</v>
      </c>
      <c r="CA3979" t="s">
        <v>103</v>
      </c>
      <c r="CC3979" t="s">
        <v>176</v>
      </c>
      <c r="CD3979">
        <v>4001</v>
      </c>
      <c r="CE3979" t="s">
        <v>96</v>
      </c>
      <c r="CF3979" s="3">
        <v>43769</v>
      </c>
      <c r="CI3979">
        <v>1</v>
      </c>
      <c r="CJ3979">
        <v>1</v>
      </c>
      <c r="CK3979">
        <v>21</v>
      </c>
      <c r="CL3979" t="s">
        <v>87</v>
      </c>
    </row>
    <row r="3980" spans="1:90">
      <c r="A3980" t="s">
        <v>72</v>
      </c>
      <c r="B3980" t="s">
        <v>73</v>
      </c>
      <c r="C3980" t="s">
        <v>74</v>
      </c>
      <c r="E3980" t="str">
        <f>"FES1162719994"</f>
        <v>FES1162719994</v>
      </c>
      <c r="F3980" s="3">
        <v>43767</v>
      </c>
      <c r="G3980">
        <v>202004</v>
      </c>
      <c r="H3980" t="s">
        <v>75</v>
      </c>
      <c r="I3980" t="s">
        <v>76</v>
      </c>
      <c r="J3980" t="s">
        <v>77</v>
      </c>
      <c r="K3980" t="s">
        <v>78</v>
      </c>
      <c r="L3980" t="s">
        <v>142</v>
      </c>
      <c r="M3980" t="s">
        <v>143</v>
      </c>
      <c r="N3980" t="s">
        <v>881</v>
      </c>
      <c r="O3980" t="s">
        <v>82</v>
      </c>
      <c r="P3980" t="str">
        <f>"2170714331                    "</f>
        <v xml:space="preserve">2170714331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14.28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6.5</v>
      </c>
      <c r="BJ3980">
        <v>4.4000000000000004</v>
      </c>
      <c r="BK3980">
        <v>6.5</v>
      </c>
      <c r="BL3980" s="4">
        <v>82.27</v>
      </c>
      <c r="BM3980" s="4">
        <v>12.34</v>
      </c>
      <c r="BN3980" s="4">
        <v>94.61</v>
      </c>
      <c r="BO3980" s="4">
        <v>94.61</v>
      </c>
      <c r="BQ3980" t="s">
        <v>95</v>
      </c>
      <c r="BR3980" t="s">
        <v>84</v>
      </c>
      <c r="BS3980" s="3">
        <v>43768</v>
      </c>
      <c r="BT3980" s="5">
        <v>0.28055555555555556</v>
      </c>
      <c r="BU3980" t="s">
        <v>1504</v>
      </c>
      <c r="BV3980" t="s">
        <v>90</v>
      </c>
      <c r="BY3980">
        <v>21954.240000000002</v>
      </c>
      <c r="CC3980" t="s">
        <v>143</v>
      </c>
      <c r="CD3980">
        <v>1459</v>
      </c>
      <c r="CE3980" t="s">
        <v>86</v>
      </c>
      <c r="CF3980" s="3">
        <v>43769</v>
      </c>
      <c r="CI3980">
        <v>1</v>
      </c>
      <c r="CJ3980">
        <v>1</v>
      </c>
      <c r="CK3980">
        <v>22</v>
      </c>
      <c r="CL3980" t="s">
        <v>87</v>
      </c>
    </row>
    <row r="3981" spans="1:90">
      <c r="A3981" t="s">
        <v>72</v>
      </c>
      <c r="B3981" t="s">
        <v>73</v>
      </c>
      <c r="C3981" t="s">
        <v>74</v>
      </c>
      <c r="E3981" t="str">
        <f>"FES1162719939"</f>
        <v>FES1162719939</v>
      </c>
      <c r="F3981" s="3">
        <v>43767</v>
      </c>
      <c r="G3981">
        <v>202004</v>
      </c>
      <c r="H3981" t="s">
        <v>75</v>
      </c>
      <c r="I3981" t="s">
        <v>76</v>
      </c>
      <c r="J3981" t="s">
        <v>77</v>
      </c>
      <c r="K3981" t="s">
        <v>78</v>
      </c>
      <c r="L3981" t="s">
        <v>119</v>
      </c>
      <c r="M3981" t="s">
        <v>120</v>
      </c>
      <c r="N3981" t="s">
        <v>2437</v>
      </c>
      <c r="O3981" t="s">
        <v>82</v>
      </c>
      <c r="P3981" t="str">
        <f>"2170712554                    "</f>
        <v xml:space="preserve">2170712554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26.37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3.7</v>
      </c>
      <c r="BJ3981">
        <v>5.9</v>
      </c>
      <c r="BK3981">
        <v>6</v>
      </c>
      <c r="BL3981" s="4">
        <v>151.91999999999999</v>
      </c>
      <c r="BM3981" s="4">
        <v>22.79</v>
      </c>
      <c r="BN3981" s="4">
        <v>174.71</v>
      </c>
      <c r="BO3981" s="4">
        <v>174.71</v>
      </c>
      <c r="BQ3981" t="s">
        <v>83</v>
      </c>
      <c r="BR3981" t="s">
        <v>84</v>
      </c>
      <c r="BS3981" s="3">
        <v>43768</v>
      </c>
      <c r="BT3981" s="5">
        <v>0.43194444444444446</v>
      </c>
      <c r="BU3981" t="s">
        <v>2583</v>
      </c>
      <c r="BV3981" t="s">
        <v>90</v>
      </c>
      <c r="BY3981">
        <v>29723.38</v>
      </c>
      <c r="CA3981" t="s">
        <v>108</v>
      </c>
      <c r="CC3981" t="s">
        <v>120</v>
      </c>
      <c r="CD3981">
        <v>6210</v>
      </c>
      <c r="CE3981" t="s">
        <v>86</v>
      </c>
      <c r="CF3981" s="3">
        <v>43769</v>
      </c>
      <c r="CI3981">
        <v>1</v>
      </c>
      <c r="CJ3981">
        <v>1</v>
      </c>
      <c r="CK3981">
        <v>21</v>
      </c>
      <c r="CL3981" t="s">
        <v>87</v>
      </c>
    </row>
    <row r="3982" spans="1:90">
      <c r="A3982" t="s">
        <v>72</v>
      </c>
      <c r="B3982" t="s">
        <v>73</v>
      </c>
      <c r="C3982" t="s">
        <v>74</v>
      </c>
      <c r="E3982" t="str">
        <f>"FES1162720010"</f>
        <v>FES1162720010</v>
      </c>
      <c r="F3982" s="3">
        <v>43767</v>
      </c>
      <c r="G3982">
        <v>202004</v>
      </c>
      <c r="H3982" t="s">
        <v>75</v>
      </c>
      <c r="I3982" t="s">
        <v>76</v>
      </c>
      <c r="J3982" t="s">
        <v>77</v>
      </c>
      <c r="K3982" t="s">
        <v>78</v>
      </c>
      <c r="L3982" t="s">
        <v>119</v>
      </c>
      <c r="M3982" t="s">
        <v>120</v>
      </c>
      <c r="N3982" t="s">
        <v>1007</v>
      </c>
      <c r="O3982" t="s">
        <v>82</v>
      </c>
      <c r="P3982" t="str">
        <f>"2170745141                    "</f>
        <v xml:space="preserve">2170745141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26.37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6</v>
      </c>
      <c r="BJ3982">
        <v>3.6</v>
      </c>
      <c r="BK3982">
        <v>6</v>
      </c>
      <c r="BL3982" s="4">
        <v>151.91999999999999</v>
      </c>
      <c r="BM3982" s="4">
        <v>22.79</v>
      </c>
      <c r="BN3982" s="4">
        <v>174.71</v>
      </c>
      <c r="BO3982" s="4">
        <v>174.71</v>
      </c>
      <c r="BQ3982" t="s">
        <v>643</v>
      </c>
      <c r="BR3982" t="s">
        <v>84</v>
      </c>
      <c r="BS3982" s="3">
        <v>43768</v>
      </c>
      <c r="BT3982" s="5">
        <v>0.3263888888888889</v>
      </c>
      <c r="BU3982" t="s">
        <v>221</v>
      </c>
      <c r="BV3982" t="s">
        <v>90</v>
      </c>
      <c r="BY3982">
        <v>18132.66</v>
      </c>
      <c r="CA3982" t="s">
        <v>123</v>
      </c>
      <c r="CC3982" t="s">
        <v>120</v>
      </c>
      <c r="CD3982">
        <v>6001</v>
      </c>
      <c r="CE3982" t="s">
        <v>86</v>
      </c>
      <c r="CF3982" s="3">
        <v>43769</v>
      </c>
      <c r="CI3982">
        <v>1</v>
      </c>
      <c r="CJ3982">
        <v>1</v>
      </c>
      <c r="CK3982">
        <v>21</v>
      </c>
      <c r="CL3982" t="s">
        <v>87</v>
      </c>
    </row>
    <row r="3983" spans="1:90">
      <c r="A3983" t="s">
        <v>72</v>
      </c>
      <c r="B3983" t="s">
        <v>73</v>
      </c>
      <c r="C3983" t="s">
        <v>74</v>
      </c>
      <c r="E3983" t="str">
        <f>"FES1162720007"</f>
        <v>FES1162720007</v>
      </c>
      <c r="F3983" s="3">
        <v>43767</v>
      </c>
      <c r="G3983">
        <v>202004</v>
      </c>
      <c r="H3983" t="s">
        <v>75</v>
      </c>
      <c r="I3983" t="s">
        <v>76</v>
      </c>
      <c r="J3983" t="s">
        <v>77</v>
      </c>
      <c r="K3983" t="s">
        <v>78</v>
      </c>
      <c r="L3983" t="s">
        <v>185</v>
      </c>
      <c r="M3983" t="s">
        <v>186</v>
      </c>
      <c r="N3983" t="s">
        <v>591</v>
      </c>
      <c r="O3983" t="s">
        <v>82</v>
      </c>
      <c r="P3983" t="str">
        <f>"217074538                     "</f>
        <v xml:space="preserve">217074538 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6.87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 s="4">
        <v>39.58</v>
      </c>
      <c r="BM3983" s="4">
        <v>5.94</v>
      </c>
      <c r="BN3983" s="4">
        <v>45.52</v>
      </c>
      <c r="BO3983" s="4">
        <v>45.52</v>
      </c>
      <c r="BQ3983" t="s">
        <v>95</v>
      </c>
      <c r="BR3983" t="s">
        <v>84</v>
      </c>
      <c r="BS3983" s="3">
        <v>43768</v>
      </c>
      <c r="BT3983" s="5">
        <v>0.4069444444444445</v>
      </c>
      <c r="BU3983" t="s">
        <v>239</v>
      </c>
      <c r="BV3983" t="s">
        <v>90</v>
      </c>
      <c r="BY3983">
        <v>1200</v>
      </c>
      <c r="CC3983" t="s">
        <v>186</v>
      </c>
      <c r="CD3983">
        <v>1428</v>
      </c>
      <c r="CE3983" t="s">
        <v>96</v>
      </c>
      <c r="CF3983" s="3">
        <v>43769</v>
      </c>
      <c r="CI3983">
        <v>1</v>
      </c>
      <c r="CJ3983">
        <v>1</v>
      </c>
      <c r="CK3983">
        <v>22</v>
      </c>
      <c r="CL3983" t="s">
        <v>87</v>
      </c>
    </row>
    <row r="3984" spans="1:90">
      <c r="A3984" t="s">
        <v>72</v>
      </c>
      <c r="B3984" t="s">
        <v>73</v>
      </c>
      <c r="C3984" t="s">
        <v>74</v>
      </c>
      <c r="E3984" t="str">
        <f>"FES1162719948"</f>
        <v>FES1162719948</v>
      </c>
      <c r="F3984" s="3">
        <v>43767</v>
      </c>
      <c r="G3984">
        <v>202004</v>
      </c>
      <c r="H3984" t="s">
        <v>75</v>
      </c>
      <c r="I3984" t="s">
        <v>76</v>
      </c>
      <c r="J3984" t="s">
        <v>77</v>
      </c>
      <c r="K3984" t="s">
        <v>78</v>
      </c>
      <c r="L3984" t="s">
        <v>162</v>
      </c>
      <c r="M3984" t="s">
        <v>163</v>
      </c>
      <c r="N3984" t="s">
        <v>166</v>
      </c>
      <c r="O3984" t="s">
        <v>82</v>
      </c>
      <c r="P3984" t="str">
        <f>"2170714455                    "</f>
        <v xml:space="preserve">2170714455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17.04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 s="4">
        <v>98.16</v>
      </c>
      <c r="BM3984" s="4">
        <v>14.72</v>
      </c>
      <c r="BN3984" s="4">
        <v>112.88</v>
      </c>
      <c r="BO3984" s="4">
        <v>112.88</v>
      </c>
      <c r="BQ3984" t="s">
        <v>95</v>
      </c>
      <c r="BR3984" t="s">
        <v>84</v>
      </c>
      <c r="BS3984" s="3">
        <v>43768</v>
      </c>
      <c r="BT3984" s="5">
        <v>0.41666666666666669</v>
      </c>
      <c r="BU3984" t="s">
        <v>3541</v>
      </c>
      <c r="BV3984" t="s">
        <v>90</v>
      </c>
      <c r="BY3984">
        <v>1200</v>
      </c>
      <c r="CC3984" t="s">
        <v>163</v>
      </c>
      <c r="CD3984">
        <v>7130</v>
      </c>
      <c r="CE3984" t="s">
        <v>96</v>
      </c>
      <c r="CF3984" s="3">
        <v>43769</v>
      </c>
      <c r="CI3984">
        <v>1</v>
      </c>
      <c r="CJ3984">
        <v>1</v>
      </c>
      <c r="CK3984">
        <v>23</v>
      </c>
      <c r="CL3984" t="s">
        <v>87</v>
      </c>
    </row>
    <row r="3985" spans="1:90">
      <c r="A3985" t="s">
        <v>72</v>
      </c>
      <c r="B3985" t="s">
        <v>73</v>
      </c>
      <c r="C3985" t="s">
        <v>74</v>
      </c>
      <c r="E3985" t="str">
        <f>"FES1162720020"</f>
        <v>FES1162720020</v>
      </c>
      <c r="F3985" s="3">
        <v>43767</v>
      </c>
      <c r="G3985">
        <v>202004</v>
      </c>
      <c r="H3985" t="s">
        <v>75</v>
      </c>
      <c r="I3985" t="s">
        <v>76</v>
      </c>
      <c r="J3985" t="s">
        <v>77</v>
      </c>
      <c r="K3985" t="s">
        <v>78</v>
      </c>
      <c r="L3985" t="s">
        <v>75</v>
      </c>
      <c r="M3985" t="s">
        <v>76</v>
      </c>
      <c r="N3985" t="s">
        <v>3542</v>
      </c>
      <c r="O3985" t="s">
        <v>82</v>
      </c>
      <c r="P3985" t="str">
        <f>"2170714465                    "</f>
        <v xml:space="preserve">2170714465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8.52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2.9</v>
      </c>
      <c r="BJ3985">
        <v>0.8</v>
      </c>
      <c r="BK3985">
        <v>3</v>
      </c>
      <c r="BL3985" s="4">
        <v>49.07</v>
      </c>
      <c r="BM3985" s="4">
        <v>7.36</v>
      </c>
      <c r="BN3985" s="4">
        <v>56.43</v>
      </c>
      <c r="BO3985" s="4">
        <v>56.43</v>
      </c>
      <c r="BR3985" t="s">
        <v>84</v>
      </c>
      <c r="BS3985" s="3">
        <v>43768</v>
      </c>
      <c r="BT3985" s="5">
        <v>0.32777777777777778</v>
      </c>
      <c r="BU3985" t="s">
        <v>3543</v>
      </c>
      <c r="BV3985" t="s">
        <v>90</v>
      </c>
      <c r="BY3985">
        <v>3942.37</v>
      </c>
      <c r="CA3985" t="s">
        <v>1371</v>
      </c>
      <c r="CC3985" t="s">
        <v>76</v>
      </c>
      <c r="CD3985">
        <v>1609</v>
      </c>
      <c r="CE3985" t="s">
        <v>2255</v>
      </c>
      <c r="CF3985" s="3">
        <v>43769</v>
      </c>
      <c r="CI3985">
        <v>1</v>
      </c>
      <c r="CJ3985">
        <v>1</v>
      </c>
      <c r="CK3985">
        <v>22</v>
      </c>
      <c r="CL3985" t="s">
        <v>87</v>
      </c>
    </row>
    <row r="3986" spans="1:90">
      <c r="A3986" t="s">
        <v>72</v>
      </c>
      <c r="B3986" t="s">
        <v>73</v>
      </c>
      <c r="C3986" t="s">
        <v>74</v>
      </c>
      <c r="E3986" t="str">
        <f>"FES1162719933"</f>
        <v>FES1162719933</v>
      </c>
      <c r="F3986" s="3">
        <v>43767</v>
      </c>
      <c r="G3986">
        <v>202004</v>
      </c>
      <c r="H3986" t="s">
        <v>75</v>
      </c>
      <c r="I3986" t="s">
        <v>76</v>
      </c>
      <c r="J3986" t="s">
        <v>77</v>
      </c>
      <c r="K3986" t="s">
        <v>78</v>
      </c>
      <c r="L3986" t="s">
        <v>199</v>
      </c>
      <c r="M3986" t="s">
        <v>200</v>
      </c>
      <c r="N3986" t="s">
        <v>580</v>
      </c>
      <c r="O3986" t="s">
        <v>82</v>
      </c>
      <c r="P3986" t="str">
        <f>"2170714437                    "</f>
        <v xml:space="preserve">2170714437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8.7899999999999991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2</v>
      </c>
      <c r="BK3986">
        <v>2</v>
      </c>
      <c r="BL3986" s="4">
        <v>50.66</v>
      </c>
      <c r="BM3986" s="4">
        <v>7.6</v>
      </c>
      <c r="BN3986" s="4">
        <v>58.26</v>
      </c>
      <c r="BO3986" s="4">
        <v>58.26</v>
      </c>
      <c r="BQ3986" t="s">
        <v>83</v>
      </c>
      <c r="BR3986" t="s">
        <v>84</v>
      </c>
      <c r="BS3986" s="3">
        <v>43768</v>
      </c>
      <c r="BT3986" s="5">
        <v>0.40277777777777773</v>
      </c>
      <c r="BU3986" t="s">
        <v>3527</v>
      </c>
      <c r="BV3986" t="s">
        <v>90</v>
      </c>
      <c r="BY3986">
        <v>9918</v>
      </c>
      <c r="CA3986" t="s">
        <v>1912</v>
      </c>
      <c r="CC3986" t="s">
        <v>200</v>
      </c>
      <c r="CD3986">
        <v>5200</v>
      </c>
      <c r="CE3986" t="s">
        <v>86</v>
      </c>
      <c r="CI3986">
        <v>1</v>
      </c>
      <c r="CJ3986">
        <v>1</v>
      </c>
      <c r="CK3986">
        <v>21</v>
      </c>
      <c r="CL3986" t="s">
        <v>87</v>
      </c>
    </row>
    <row r="3987" spans="1:90">
      <c r="A3987" t="s">
        <v>72</v>
      </c>
      <c r="B3987" t="s">
        <v>73</v>
      </c>
      <c r="C3987" t="s">
        <v>74</v>
      </c>
      <c r="E3987" t="str">
        <f>"FES1162720004"</f>
        <v>FES1162720004</v>
      </c>
      <c r="F3987" s="3">
        <v>43767</v>
      </c>
      <c r="G3987">
        <v>202004</v>
      </c>
      <c r="H3987" t="s">
        <v>75</v>
      </c>
      <c r="I3987" t="s">
        <v>76</v>
      </c>
      <c r="J3987" t="s">
        <v>77</v>
      </c>
      <c r="K3987" t="s">
        <v>78</v>
      </c>
      <c r="L3987" t="s">
        <v>215</v>
      </c>
      <c r="M3987" t="s">
        <v>216</v>
      </c>
      <c r="N3987" t="s">
        <v>989</v>
      </c>
      <c r="O3987" t="s">
        <v>82</v>
      </c>
      <c r="P3987" t="str">
        <f>"2170714531                    "</f>
        <v xml:space="preserve">2170714531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8.7899999999999991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0.2</v>
      </c>
      <c r="BK3987">
        <v>1</v>
      </c>
      <c r="BL3987" s="4">
        <v>50.66</v>
      </c>
      <c r="BM3987" s="4">
        <v>7.6</v>
      </c>
      <c r="BN3987" s="4">
        <v>58.26</v>
      </c>
      <c r="BO3987" s="4">
        <v>58.26</v>
      </c>
      <c r="BQ3987" t="s">
        <v>83</v>
      </c>
      <c r="BR3987" t="s">
        <v>84</v>
      </c>
      <c r="BS3987" s="3">
        <v>43768</v>
      </c>
      <c r="BT3987" s="5">
        <v>0.3611111111111111</v>
      </c>
      <c r="BU3987" t="s">
        <v>1808</v>
      </c>
      <c r="BV3987" t="s">
        <v>90</v>
      </c>
      <c r="BY3987">
        <v>1200</v>
      </c>
      <c r="CA3987" t="s">
        <v>219</v>
      </c>
      <c r="CC3987" t="s">
        <v>216</v>
      </c>
      <c r="CD3987">
        <v>3212</v>
      </c>
      <c r="CE3987" t="s">
        <v>96</v>
      </c>
      <c r="CF3987" s="3">
        <v>43769</v>
      </c>
      <c r="CI3987">
        <v>1</v>
      </c>
      <c r="CJ3987">
        <v>1</v>
      </c>
      <c r="CK3987">
        <v>21</v>
      </c>
      <c r="CL3987" t="s">
        <v>87</v>
      </c>
    </row>
    <row r="3988" spans="1:90">
      <c r="A3988" t="s">
        <v>72</v>
      </c>
      <c r="B3988" t="s">
        <v>73</v>
      </c>
      <c r="C3988" t="s">
        <v>74</v>
      </c>
      <c r="E3988" t="str">
        <f>"FES1162719934"</f>
        <v>FES1162719934</v>
      </c>
      <c r="F3988" s="3">
        <v>43767</v>
      </c>
      <c r="G3988">
        <v>202004</v>
      </c>
      <c r="H3988" t="s">
        <v>75</v>
      </c>
      <c r="I3988" t="s">
        <v>76</v>
      </c>
      <c r="J3988" t="s">
        <v>77</v>
      </c>
      <c r="K3988" t="s">
        <v>78</v>
      </c>
      <c r="L3988" t="s">
        <v>199</v>
      </c>
      <c r="M3988" t="s">
        <v>200</v>
      </c>
      <c r="N3988" t="s">
        <v>580</v>
      </c>
      <c r="O3988" t="s">
        <v>82</v>
      </c>
      <c r="P3988" t="str">
        <f>"2170714438                    "</f>
        <v xml:space="preserve">2170714438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8.7899999999999991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0.6</v>
      </c>
      <c r="BJ3988">
        <v>0.8</v>
      </c>
      <c r="BK3988">
        <v>1</v>
      </c>
      <c r="BL3988" s="4">
        <v>50.66</v>
      </c>
      <c r="BM3988" s="4">
        <v>7.6</v>
      </c>
      <c r="BN3988" s="4">
        <v>58.26</v>
      </c>
      <c r="BO3988" s="4">
        <v>58.26</v>
      </c>
      <c r="BQ3988" t="s">
        <v>95</v>
      </c>
      <c r="BR3988" t="s">
        <v>84</v>
      </c>
      <c r="BS3988" s="3">
        <v>43768</v>
      </c>
      <c r="BT3988" s="5">
        <v>0.40277777777777773</v>
      </c>
      <c r="BU3988" t="s">
        <v>3527</v>
      </c>
      <c r="BV3988" t="s">
        <v>90</v>
      </c>
      <c r="BY3988">
        <v>3901.45</v>
      </c>
      <c r="CA3988" t="s">
        <v>1912</v>
      </c>
      <c r="CC3988" t="s">
        <v>200</v>
      </c>
      <c r="CD3988">
        <v>5201</v>
      </c>
      <c r="CE3988" t="s">
        <v>86</v>
      </c>
      <c r="CI3988">
        <v>1</v>
      </c>
      <c r="CJ3988">
        <v>1</v>
      </c>
      <c r="CK3988">
        <v>21</v>
      </c>
      <c r="CL3988" t="s">
        <v>87</v>
      </c>
    </row>
    <row r="3989" spans="1:90">
      <c r="A3989" t="s">
        <v>72</v>
      </c>
      <c r="B3989" t="s">
        <v>73</v>
      </c>
      <c r="C3989" t="s">
        <v>74</v>
      </c>
      <c r="E3989" t="str">
        <f>"FES1162720014"</f>
        <v>FES1162720014</v>
      </c>
      <c r="F3989" s="3">
        <v>43767</v>
      </c>
      <c r="G3989">
        <v>202004</v>
      </c>
      <c r="H3989" t="s">
        <v>75</v>
      </c>
      <c r="I3989" t="s">
        <v>76</v>
      </c>
      <c r="J3989" t="s">
        <v>77</v>
      </c>
      <c r="K3989" t="s">
        <v>78</v>
      </c>
      <c r="L3989" t="s">
        <v>92</v>
      </c>
      <c r="M3989" t="s">
        <v>93</v>
      </c>
      <c r="N3989" t="s">
        <v>97</v>
      </c>
      <c r="O3989" t="s">
        <v>82</v>
      </c>
      <c r="P3989" t="str">
        <f>"2170714548                    "</f>
        <v xml:space="preserve">2170714548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79.08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10</v>
      </c>
      <c r="BJ3989">
        <v>17.600000000000001</v>
      </c>
      <c r="BK3989">
        <v>18</v>
      </c>
      <c r="BL3989" s="4">
        <v>455.67</v>
      </c>
      <c r="BM3989" s="4">
        <v>68.349999999999994</v>
      </c>
      <c r="BN3989" s="4">
        <v>524.02</v>
      </c>
      <c r="BO3989" s="4">
        <v>524.02</v>
      </c>
      <c r="BQ3989" t="s">
        <v>83</v>
      </c>
      <c r="BR3989" t="s">
        <v>84</v>
      </c>
      <c r="BS3989" s="3">
        <v>43768</v>
      </c>
      <c r="BT3989" s="5">
        <v>0.50416666666666665</v>
      </c>
      <c r="BU3989" t="s">
        <v>3544</v>
      </c>
      <c r="BV3989" t="s">
        <v>90</v>
      </c>
      <c r="BY3989">
        <v>87820.15</v>
      </c>
      <c r="CA3989" t="s">
        <v>355</v>
      </c>
      <c r="CC3989" t="s">
        <v>93</v>
      </c>
      <c r="CD3989">
        <v>7975</v>
      </c>
      <c r="CE3989" t="s">
        <v>86</v>
      </c>
      <c r="CF3989" s="3">
        <v>43769</v>
      </c>
      <c r="CI3989">
        <v>1</v>
      </c>
      <c r="CJ3989">
        <v>1</v>
      </c>
      <c r="CK3989">
        <v>21</v>
      </c>
      <c r="CL3989" t="s">
        <v>87</v>
      </c>
    </row>
    <row r="3990" spans="1:90">
      <c r="A3990" t="s">
        <v>72</v>
      </c>
      <c r="B3990" t="s">
        <v>73</v>
      </c>
      <c r="C3990" t="s">
        <v>74</v>
      </c>
      <c r="E3990" t="str">
        <f>"FES1162719925"</f>
        <v>FES1162719925</v>
      </c>
      <c r="F3990" s="3">
        <v>43767</v>
      </c>
      <c r="G3990">
        <v>202004</v>
      </c>
      <c r="H3990" t="s">
        <v>75</v>
      </c>
      <c r="I3990" t="s">
        <v>76</v>
      </c>
      <c r="J3990" t="s">
        <v>77</v>
      </c>
      <c r="K3990" t="s">
        <v>78</v>
      </c>
      <c r="L3990" t="s">
        <v>142</v>
      </c>
      <c r="M3990" t="s">
        <v>143</v>
      </c>
      <c r="N3990" t="s">
        <v>607</v>
      </c>
      <c r="O3990" t="s">
        <v>82</v>
      </c>
      <c r="P3990" t="str">
        <f>"2170711509                    "</f>
        <v xml:space="preserve">2170711509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9.34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2.5</v>
      </c>
      <c r="BJ3990">
        <v>3.2</v>
      </c>
      <c r="BK3990">
        <v>3.5</v>
      </c>
      <c r="BL3990" s="4">
        <v>53.81</v>
      </c>
      <c r="BM3990" s="4">
        <v>8.07</v>
      </c>
      <c r="BN3990" s="4">
        <v>61.88</v>
      </c>
      <c r="BO3990" s="4">
        <v>61.88</v>
      </c>
      <c r="BQ3990" t="s">
        <v>258</v>
      </c>
      <c r="BR3990" t="s">
        <v>84</v>
      </c>
      <c r="BS3990" s="3">
        <v>43768</v>
      </c>
      <c r="BT3990" s="5">
        <v>0.26944444444444443</v>
      </c>
      <c r="BU3990" t="s">
        <v>3545</v>
      </c>
      <c r="BV3990" t="s">
        <v>90</v>
      </c>
      <c r="BY3990">
        <v>15882.14</v>
      </c>
      <c r="CA3990" t="s">
        <v>133</v>
      </c>
      <c r="CC3990" t="s">
        <v>143</v>
      </c>
      <c r="CD3990">
        <v>1459</v>
      </c>
      <c r="CE3990" t="s">
        <v>86</v>
      </c>
      <c r="CF3990" s="3">
        <v>43769</v>
      </c>
      <c r="CI3990">
        <v>1</v>
      </c>
      <c r="CJ3990">
        <v>1</v>
      </c>
      <c r="CK3990">
        <v>22</v>
      </c>
      <c r="CL3990" t="s">
        <v>87</v>
      </c>
    </row>
    <row r="3991" spans="1:90">
      <c r="A3991" t="s">
        <v>72</v>
      </c>
      <c r="B3991" t="s">
        <v>73</v>
      </c>
      <c r="C3991" t="s">
        <v>74</v>
      </c>
      <c r="E3991" t="str">
        <f>"FES1162719995"</f>
        <v>FES1162719995</v>
      </c>
      <c r="F3991" s="3">
        <v>43767</v>
      </c>
      <c r="G3991">
        <v>202004</v>
      </c>
      <c r="H3991" t="s">
        <v>75</v>
      </c>
      <c r="I3991" t="s">
        <v>76</v>
      </c>
      <c r="J3991" t="s">
        <v>77</v>
      </c>
      <c r="K3991" t="s">
        <v>78</v>
      </c>
      <c r="L3991" t="s">
        <v>695</v>
      </c>
      <c r="M3991" t="s">
        <v>696</v>
      </c>
      <c r="N3991" t="s">
        <v>1617</v>
      </c>
      <c r="O3991" t="s">
        <v>82</v>
      </c>
      <c r="P3991" t="str">
        <f>"2170714530                    "</f>
        <v xml:space="preserve">2170714530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6.87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 s="4">
        <v>39.58</v>
      </c>
      <c r="BM3991" s="4">
        <v>5.94</v>
      </c>
      <c r="BN3991" s="4">
        <v>45.52</v>
      </c>
      <c r="BO3991" s="4">
        <v>45.52</v>
      </c>
      <c r="BQ3991" t="s">
        <v>95</v>
      </c>
      <c r="BR3991" t="s">
        <v>84</v>
      </c>
      <c r="BS3991" s="3">
        <v>43768</v>
      </c>
      <c r="BT3991" s="5">
        <v>0.38541666666666669</v>
      </c>
      <c r="BU3991" t="s">
        <v>3546</v>
      </c>
      <c r="BV3991" t="s">
        <v>90</v>
      </c>
      <c r="BY3991">
        <v>1200</v>
      </c>
      <c r="CA3991" t="s">
        <v>133</v>
      </c>
      <c r="CC3991" t="s">
        <v>696</v>
      </c>
      <c r="CD3991">
        <v>2163</v>
      </c>
      <c r="CE3991" t="s">
        <v>96</v>
      </c>
      <c r="CF3991" s="3">
        <v>43769</v>
      </c>
      <c r="CI3991">
        <v>1</v>
      </c>
      <c r="CJ3991">
        <v>1</v>
      </c>
      <c r="CK3991">
        <v>22</v>
      </c>
      <c r="CL3991" t="s">
        <v>87</v>
      </c>
    </row>
    <row r="3992" spans="1:90">
      <c r="A3992" t="s">
        <v>72</v>
      </c>
      <c r="B3992" t="s">
        <v>73</v>
      </c>
      <c r="C3992" t="s">
        <v>74</v>
      </c>
      <c r="E3992" t="str">
        <f>"FES1162719917"</f>
        <v>FES1162719917</v>
      </c>
      <c r="F3992" s="3">
        <v>43767</v>
      </c>
      <c r="G3992">
        <v>202004</v>
      </c>
      <c r="H3992" t="s">
        <v>75</v>
      </c>
      <c r="I3992" t="s">
        <v>76</v>
      </c>
      <c r="J3992" t="s">
        <v>77</v>
      </c>
      <c r="K3992" t="s">
        <v>78</v>
      </c>
      <c r="L3992" t="s">
        <v>75</v>
      </c>
      <c r="M3992" t="s">
        <v>76</v>
      </c>
      <c r="N3992" t="s">
        <v>1562</v>
      </c>
      <c r="O3992" t="s">
        <v>82</v>
      </c>
      <c r="P3992" t="str">
        <f>"2170709610                    "</f>
        <v xml:space="preserve">2170709610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15.1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1.8</v>
      </c>
      <c r="BJ3992">
        <v>6.8</v>
      </c>
      <c r="BK3992">
        <v>7</v>
      </c>
      <c r="BL3992" s="4">
        <v>87.01</v>
      </c>
      <c r="BM3992" s="4">
        <v>13.05</v>
      </c>
      <c r="BN3992" s="4">
        <v>100.06</v>
      </c>
      <c r="BO3992" s="4">
        <v>100.06</v>
      </c>
      <c r="BQ3992" t="s">
        <v>83</v>
      </c>
      <c r="BR3992" t="s">
        <v>84</v>
      </c>
      <c r="BS3992" s="3">
        <v>43768</v>
      </c>
      <c r="BT3992" s="5">
        <v>0.34097222222222223</v>
      </c>
      <c r="BU3992" t="s">
        <v>1564</v>
      </c>
      <c r="BV3992" t="s">
        <v>90</v>
      </c>
      <c r="BY3992">
        <v>33947.17</v>
      </c>
      <c r="CA3992" t="s">
        <v>247</v>
      </c>
      <c r="CC3992" t="s">
        <v>76</v>
      </c>
      <c r="CD3992">
        <v>1601</v>
      </c>
      <c r="CE3992" t="s">
        <v>86</v>
      </c>
      <c r="CF3992" s="3">
        <v>43769</v>
      </c>
      <c r="CI3992">
        <v>1</v>
      </c>
      <c r="CJ3992">
        <v>1</v>
      </c>
      <c r="CK3992">
        <v>22</v>
      </c>
      <c r="CL3992" t="s">
        <v>87</v>
      </c>
    </row>
    <row r="3993" spans="1:90">
      <c r="A3993" t="s">
        <v>72</v>
      </c>
      <c r="B3993" t="s">
        <v>73</v>
      </c>
      <c r="C3993" t="s">
        <v>74</v>
      </c>
      <c r="E3993" t="str">
        <f>"FES1162719986"</f>
        <v>FES1162719986</v>
      </c>
      <c r="F3993" s="3">
        <v>43767</v>
      </c>
      <c r="G3993">
        <v>202004</v>
      </c>
      <c r="H3993" t="s">
        <v>75</v>
      </c>
      <c r="I3993" t="s">
        <v>76</v>
      </c>
      <c r="J3993" t="s">
        <v>77</v>
      </c>
      <c r="K3993" t="s">
        <v>78</v>
      </c>
      <c r="L3993" t="s">
        <v>75</v>
      </c>
      <c r="M3993" t="s">
        <v>76</v>
      </c>
      <c r="N3993" t="s">
        <v>457</v>
      </c>
      <c r="O3993" t="s">
        <v>82</v>
      </c>
      <c r="P3993" t="str">
        <f>"2170714508                    "</f>
        <v xml:space="preserve">2170714508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6.87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 s="4">
        <v>39.58</v>
      </c>
      <c r="BM3993" s="4">
        <v>5.94</v>
      </c>
      <c r="BN3993" s="4">
        <v>45.52</v>
      </c>
      <c r="BO3993" s="4">
        <v>45.52</v>
      </c>
      <c r="BQ3993" t="s">
        <v>458</v>
      </c>
      <c r="BR3993" t="s">
        <v>84</v>
      </c>
      <c r="BS3993" s="3">
        <v>43768</v>
      </c>
      <c r="BT3993" s="5">
        <v>0.33333333333333331</v>
      </c>
      <c r="BU3993" t="s">
        <v>3547</v>
      </c>
      <c r="BV3993" t="s">
        <v>90</v>
      </c>
      <c r="BY3993">
        <v>1200</v>
      </c>
      <c r="CA3993" t="s">
        <v>1090</v>
      </c>
      <c r="CC3993" t="s">
        <v>76</v>
      </c>
      <c r="CD3993">
        <v>1600</v>
      </c>
      <c r="CE3993" t="s">
        <v>96</v>
      </c>
      <c r="CF3993" s="3">
        <v>43769</v>
      </c>
      <c r="CI3993">
        <v>1</v>
      </c>
      <c r="CJ3993">
        <v>1</v>
      </c>
      <c r="CK3993">
        <v>22</v>
      </c>
      <c r="CL3993" t="s">
        <v>87</v>
      </c>
    </row>
    <row r="3994" spans="1:90">
      <c r="A3994" t="s">
        <v>72</v>
      </c>
      <c r="B3994" t="s">
        <v>73</v>
      </c>
      <c r="C3994" t="s">
        <v>74</v>
      </c>
      <c r="E3994" t="str">
        <f>"FES1162719916"</f>
        <v>FES1162719916</v>
      </c>
      <c r="F3994" s="3">
        <v>43767</v>
      </c>
      <c r="G3994">
        <v>202004</v>
      </c>
      <c r="H3994" t="s">
        <v>75</v>
      </c>
      <c r="I3994" t="s">
        <v>76</v>
      </c>
      <c r="J3994" t="s">
        <v>77</v>
      </c>
      <c r="K3994" t="s">
        <v>78</v>
      </c>
      <c r="L3994" t="s">
        <v>248</v>
      </c>
      <c r="M3994" t="s">
        <v>249</v>
      </c>
      <c r="N3994" t="s">
        <v>250</v>
      </c>
      <c r="O3994" t="s">
        <v>82</v>
      </c>
      <c r="P3994" t="str">
        <f>"2170709137                    "</f>
        <v xml:space="preserve">2170709137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6.87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1.1000000000000001</v>
      </c>
      <c r="BK3994">
        <v>1.5</v>
      </c>
      <c r="BL3994" s="4">
        <v>39.58</v>
      </c>
      <c r="BM3994" s="4">
        <v>5.94</v>
      </c>
      <c r="BN3994" s="4">
        <v>45.52</v>
      </c>
      <c r="BO3994" s="4">
        <v>45.52</v>
      </c>
      <c r="BQ3994" t="s">
        <v>101</v>
      </c>
      <c r="BR3994" t="s">
        <v>84</v>
      </c>
      <c r="BS3994" s="3">
        <v>43768</v>
      </c>
      <c r="BT3994" s="5">
        <v>0.40625</v>
      </c>
      <c r="BU3994" t="s">
        <v>251</v>
      </c>
      <c r="BV3994" t="s">
        <v>90</v>
      </c>
      <c r="BY3994">
        <v>5261.84</v>
      </c>
      <c r="CC3994" t="s">
        <v>249</v>
      </c>
      <c r="CD3994">
        <v>1559</v>
      </c>
      <c r="CE3994" t="s">
        <v>86</v>
      </c>
      <c r="CF3994" s="3">
        <v>43769</v>
      </c>
      <c r="CI3994">
        <v>1</v>
      </c>
      <c r="CJ3994">
        <v>1</v>
      </c>
      <c r="CK3994">
        <v>22</v>
      </c>
      <c r="CL3994" t="s">
        <v>87</v>
      </c>
    </row>
    <row r="3995" spans="1:90">
      <c r="A3995" t="s">
        <v>72</v>
      </c>
      <c r="B3995" t="s">
        <v>73</v>
      </c>
      <c r="C3995" t="s">
        <v>74</v>
      </c>
      <c r="E3995" t="str">
        <f>"FES1162719987"</f>
        <v>FES1162719987</v>
      </c>
      <c r="F3995" s="3">
        <v>43767</v>
      </c>
      <c r="G3995">
        <v>202004</v>
      </c>
      <c r="H3995" t="s">
        <v>75</v>
      </c>
      <c r="I3995" t="s">
        <v>76</v>
      </c>
      <c r="J3995" t="s">
        <v>77</v>
      </c>
      <c r="K3995" t="s">
        <v>78</v>
      </c>
      <c r="L3995" t="s">
        <v>75</v>
      </c>
      <c r="M3995" t="s">
        <v>76</v>
      </c>
      <c r="N3995" t="s">
        <v>1686</v>
      </c>
      <c r="O3995" t="s">
        <v>82</v>
      </c>
      <c r="P3995" t="str">
        <f>"2170714511                    "</f>
        <v xml:space="preserve">2170714511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6.87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 s="4">
        <v>39.58</v>
      </c>
      <c r="BM3995" s="4">
        <v>5.94</v>
      </c>
      <c r="BN3995" s="4">
        <v>45.52</v>
      </c>
      <c r="BO3995" s="4">
        <v>45.52</v>
      </c>
      <c r="BR3995" t="s">
        <v>84</v>
      </c>
      <c r="BS3995" s="3">
        <v>43768</v>
      </c>
      <c r="BT3995" s="5">
        <v>0.27083333333333331</v>
      </c>
      <c r="BU3995" t="s">
        <v>3548</v>
      </c>
      <c r="BV3995" t="s">
        <v>90</v>
      </c>
      <c r="BY3995">
        <v>1200</v>
      </c>
      <c r="CA3995" t="s">
        <v>1090</v>
      </c>
      <c r="CC3995" t="s">
        <v>76</v>
      </c>
      <c r="CD3995">
        <v>1600</v>
      </c>
      <c r="CE3995" t="s">
        <v>96</v>
      </c>
      <c r="CF3995" s="3">
        <v>43769</v>
      </c>
      <c r="CI3995">
        <v>1</v>
      </c>
      <c r="CJ3995">
        <v>1</v>
      </c>
      <c r="CK3995">
        <v>22</v>
      </c>
      <c r="CL3995" t="s">
        <v>87</v>
      </c>
    </row>
    <row r="3996" spans="1:90">
      <c r="A3996" t="s">
        <v>72</v>
      </c>
      <c r="B3996" t="s">
        <v>73</v>
      </c>
      <c r="C3996" t="s">
        <v>74</v>
      </c>
      <c r="E3996" t="str">
        <f>"FES1162719907"</f>
        <v>FES1162719907</v>
      </c>
      <c r="F3996" s="3">
        <v>43767</v>
      </c>
      <c r="G3996">
        <v>202004</v>
      </c>
      <c r="H3996" t="s">
        <v>75</v>
      </c>
      <c r="I3996" t="s">
        <v>76</v>
      </c>
      <c r="J3996" t="s">
        <v>77</v>
      </c>
      <c r="K3996" t="s">
        <v>78</v>
      </c>
      <c r="L3996" t="s">
        <v>104</v>
      </c>
      <c r="M3996" t="s">
        <v>105</v>
      </c>
      <c r="N3996" t="s">
        <v>106</v>
      </c>
      <c r="O3996" t="s">
        <v>82</v>
      </c>
      <c r="P3996" t="str">
        <f>"2170711680                    "</f>
        <v xml:space="preserve">2170711680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28.56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2</v>
      </c>
      <c r="BI3996">
        <v>3.3</v>
      </c>
      <c r="BJ3996">
        <v>6.5</v>
      </c>
      <c r="BK3996">
        <v>6.5</v>
      </c>
      <c r="BL3996" s="4">
        <v>164.57</v>
      </c>
      <c r="BM3996" s="4">
        <v>24.69</v>
      </c>
      <c r="BN3996" s="4">
        <v>189.26</v>
      </c>
      <c r="BO3996" s="4">
        <v>189.26</v>
      </c>
      <c r="BQ3996" t="s">
        <v>83</v>
      </c>
      <c r="BR3996" t="s">
        <v>84</v>
      </c>
      <c r="BS3996" s="3">
        <v>43768</v>
      </c>
      <c r="BT3996" s="5">
        <v>0.40902777777777777</v>
      </c>
      <c r="BU3996" t="s">
        <v>107</v>
      </c>
      <c r="BV3996" t="s">
        <v>90</v>
      </c>
      <c r="BY3996">
        <v>32554.28</v>
      </c>
      <c r="CA3996" t="s">
        <v>108</v>
      </c>
      <c r="CC3996" t="s">
        <v>105</v>
      </c>
      <c r="CD3996">
        <v>6220</v>
      </c>
      <c r="CE3996" t="s">
        <v>86</v>
      </c>
      <c r="CF3996" s="3">
        <v>43769</v>
      </c>
      <c r="CI3996">
        <v>1</v>
      </c>
      <c r="CJ3996">
        <v>1</v>
      </c>
      <c r="CK3996">
        <v>21</v>
      </c>
      <c r="CL3996" t="s">
        <v>87</v>
      </c>
    </row>
    <row r="3997" spans="1:90">
      <c r="A3997" t="s">
        <v>72</v>
      </c>
      <c r="B3997" t="s">
        <v>73</v>
      </c>
      <c r="C3997" t="s">
        <v>74</v>
      </c>
      <c r="E3997" t="str">
        <f>"FES1162719981"</f>
        <v>FES1162719981</v>
      </c>
      <c r="F3997" s="3">
        <v>43767</v>
      </c>
      <c r="G3997">
        <v>202004</v>
      </c>
      <c r="H3997" t="s">
        <v>75</v>
      </c>
      <c r="I3997" t="s">
        <v>76</v>
      </c>
      <c r="J3997" t="s">
        <v>77</v>
      </c>
      <c r="K3997" t="s">
        <v>78</v>
      </c>
      <c r="L3997" t="s">
        <v>551</v>
      </c>
      <c r="M3997" t="s">
        <v>552</v>
      </c>
      <c r="N3997" t="s">
        <v>1082</v>
      </c>
      <c r="O3997" t="s">
        <v>82</v>
      </c>
      <c r="P3997" t="str">
        <f>"217714503                     "</f>
        <v xml:space="preserve">217714503 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17.04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 s="4">
        <v>98.16</v>
      </c>
      <c r="BM3997" s="4">
        <v>14.72</v>
      </c>
      <c r="BN3997" s="4">
        <v>112.88</v>
      </c>
      <c r="BO3997" s="4">
        <v>112.88</v>
      </c>
      <c r="BQ3997" t="s">
        <v>83</v>
      </c>
      <c r="BR3997" t="s">
        <v>84</v>
      </c>
      <c r="BS3997" s="3">
        <v>43768</v>
      </c>
      <c r="BT3997" s="5">
        <v>0.34722222222222227</v>
      </c>
      <c r="BU3997" t="s">
        <v>1652</v>
      </c>
      <c r="BV3997" t="s">
        <v>90</v>
      </c>
      <c r="BY3997">
        <v>1200</v>
      </c>
      <c r="CC3997" t="s">
        <v>552</v>
      </c>
      <c r="CD3997">
        <v>1947</v>
      </c>
      <c r="CE3997" t="s">
        <v>96</v>
      </c>
      <c r="CF3997" s="3">
        <v>43769</v>
      </c>
      <c r="CI3997">
        <v>1</v>
      </c>
      <c r="CJ3997">
        <v>1</v>
      </c>
      <c r="CK3997">
        <v>23</v>
      </c>
      <c r="CL3997" t="s">
        <v>87</v>
      </c>
    </row>
    <row r="3998" spans="1:90">
      <c r="A3998" t="s">
        <v>72</v>
      </c>
      <c r="B3998" t="s">
        <v>73</v>
      </c>
      <c r="C3998" t="s">
        <v>74</v>
      </c>
      <c r="E3998" t="str">
        <f>"FES1162719921"</f>
        <v>FES1162719921</v>
      </c>
      <c r="F3998" s="3">
        <v>43767</v>
      </c>
      <c r="G3998">
        <v>202004</v>
      </c>
      <c r="H3998" t="s">
        <v>75</v>
      </c>
      <c r="I3998" t="s">
        <v>76</v>
      </c>
      <c r="J3998" t="s">
        <v>77</v>
      </c>
      <c r="K3998" t="s">
        <v>78</v>
      </c>
      <c r="L3998" t="s">
        <v>75</v>
      </c>
      <c r="M3998" t="s">
        <v>76</v>
      </c>
      <c r="N3998" t="s">
        <v>537</v>
      </c>
      <c r="O3998" t="s">
        <v>82</v>
      </c>
      <c r="P3998" t="str">
        <f>"2170710349                    "</f>
        <v xml:space="preserve">2170710349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23.33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11.7</v>
      </c>
      <c r="BJ3998">
        <v>9.4</v>
      </c>
      <c r="BK3998">
        <v>12</v>
      </c>
      <c r="BL3998" s="4">
        <v>134.44</v>
      </c>
      <c r="BM3998" s="4">
        <v>20.170000000000002</v>
      </c>
      <c r="BN3998" s="4">
        <v>154.61000000000001</v>
      </c>
      <c r="BO3998" s="4">
        <v>154.61000000000001</v>
      </c>
      <c r="BQ3998" t="s">
        <v>83</v>
      </c>
      <c r="BR3998" t="s">
        <v>84</v>
      </c>
      <c r="BS3998" s="3">
        <v>43768</v>
      </c>
      <c r="BT3998" s="5">
        <v>0.40416666666666662</v>
      </c>
      <c r="BU3998" t="s">
        <v>3549</v>
      </c>
      <c r="BV3998" t="s">
        <v>90</v>
      </c>
      <c r="BY3998">
        <v>47121.98</v>
      </c>
      <c r="CA3998" t="s">
        <v>247</v>
      </c>
      <c r="CC3998" t="s">
        <v>76</v>
      </c>
      <c r="CD3998">
        <v>1601</v>
      </c>
      <c r="CE3998" t="s">
        <v>86</v>
      </c>
      <c r="CF3998" s="3">
        <v>43769</v>
      </c>
      <c r="CI3998">
        <v>1</v>
      </c>
      <c r="CJ3998">
        <v>1</v>
      </c>
      <c r="CK3998">
        <v>22</v>
      </c>
      <c r="CL3998" t="s">
        <v>87</v>
      </c>
    </row>
    <row r="3999" spans="1:90">
      <c r="A3999" t="s">
        <v>72</v>
      </c>
      <c r="B3999" t="s">
        <v>73</v>
      </c>
      <c r="C3999" t="s">
        <v>74</v>
      </c>
      <c r="E3999" t="str">
        <f>"FES1162719985"</f>
        <v>FES1162719985</v>
      </c>
      <c r="F3999" s="3">
        <v>43767</v>
      </c>
      <c r="G3999">
        <v>202004</v>
      </c>
      <c r="H3999" t="s">
        <v>75</v>
      </c>
      <c r="I3999" t="s">
        <v>76</v>
      </c>
      <c r="J3999" t="s">
        <v>77</v>
      </c>
      <c r="K3999" t="s">
        <v>78</v>
      </c>
      <c r="L3999" t="s">
        <v>222</v>
      </c>
      <c r="M3999" t="s">
        <v>223</v>
      </c>
      <c r="N3999" t="s">
        <v>1188</v>
      </c>
      <c r="O3999" t="s">
        <v>82</v>
      </c>
      <c r="P3999" t="str">
        <f>"2170714507                    "</f>
        <v xml:space="preserve">2170714507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13.19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1.5</v>
      </c>
      <c r="BJ3999">
        <v>2.9</v>
      </c>
      <c r="BK3999">
        <v>3</v>
      </c>
      <c r="BL3999" s="4">
        <v>75.98</v>
      </c>
      <c r="BM3999" s="4">
        <v>11.4</v>
      </c>
      <c r="BN3999" s="4">
        <v>87.38</v>
      </c>
      <c r="BO3999" s="4">
        <v>87.38</v>
      </c>
      <c r="BQ3999" t="s">
        <v>83</v>
      </c>
      <c r="BR3999" t="s">
        <v>84</v>
      </c>
      <c r="BS3999" s="3">
        <v>43768</v>
      </c>
      <c r="BT3999" s="5">
        <v>0.33333333333333331</v>
      </c>
      <c r="BU3999" t="s">
        <v>3550</v>
      </c>
      <c r="BV3999" t="s">
        <v>90</v>
      </c>
      <c r="BY3999">
        <v>14549.14</v>
      </c>
      <c r="CA3999" t="s">
        <v>1190</v>
      </c>
      <c r="CC3999" t="s">
        <v>223</v>
      </c>
      <c r="CD3999">
        <v>157</v>
      </c>
      <c r="CE3999" t="s">
        <v>86</v>
      </c>
      <c r="CF3999" s="3">
        <v>43769</v>
      </c>
      <c r="CI3999">
        <v>1</v>
      </c>
      <c r="CJ3999">
        <v>1</v>
      </c>
      <c r="CK3999">
        <v>21</v>
      </c>
      <c r="CL3999" t="s">
        <v>87</v>
      </c>
    </row>
    <row r="4000" spans="1:90">
      <c r="A4000" t="s">
        <v>72</v>
      </c>
      <c r="B4000" t="s">
        <v>73</v>
      </c>
      <c r="C4000" t="s">
        <v>74</v>
      </c>
      <c r="E4000" t="str">
        <f>"FES1162719958"</f>
        <v>FES1162719958</v>
      </c>
      <c r="F4000" s="3">
        <v>43767</v>
      </c>
      <c r="G4000">
        <v>202004</v>
      </c>
      <c r="H4000" t="s">
        <v>75</v>
      </c>
      <c r="I4000" t="s">
        <v>76</v>
      </c>
      <c r="J4000" t="s">
        <v>77</v>
      </c>
      <c r="K4000" t="s">
        <v>78</v>
      </c>
      <c r="L4000" t="s">
        <v>92</v>
      </c>
      <c r="M4000" t="s">
        <v>93</v>
      </c>
      <c r="N4000" t="s">
        <v>859</v>
      </c>
      <c r="O4000" t="s">
        <v>82</v>
      </c>
      <c r="P4000" t="str">
        <f>"2170714473                    "</f>
        <v xml:space="preserve">2170714473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8.7899999999999991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1.2</v>
      </c>
      <c r="BJ4000">
        <v>1.3</v>
      </c>
      <c r="BK4000">
        <v>1.5</v>
      </c>
      <c r="BL4000" s="4">
        <v>50.66</v>
      </c>
      <c r="BM4000" s="4">
        <v>7.6</v>
      </c>
      <c r="BN4000" s="4">
        <v>58.26</v>
      </c>
      <c r="BO4000" s="4">
        <v>58.26</v>
      </c>
      <c r="BQ4000" t="s">
        <v>1605</v>
      </c>
      <c r="BR4000" t="s">
        <v>84</v>
      </c>
      <c r="BS4000" s="3">
        <v>43768</v>
      </c>
      <c r="BT4000" s="5">
        <v>0.4201388888888889</v>
      </c>
      <c r="BU4000" t="s">
        <v>772</v>
      </c>
      <c r="BV4000" t="s">
        <v>90</v>
      </c>
      <c r="BY4000">
        <v>6436.59</v>
      </c>
      <c r="CA4000" t="s">
        <v>214</v>
      </c>
      <c r="CC4000" t="s">
        <v>93</v>
      </c>
      <c r="CD4000">
        <v>7405</v>
      </c>
      <c r="CE4000" t="s">
        <v>86</v>
      </c>
      <c r="CF4000" s="3">
        <v>43769</v>
      </c>
      <c r="CI4000">
        <v>1</v>
      </c>
      <c r="CJ4000">
        <v>1</v>
      </c>
      <c r="CK4000">
        <v>21</v>
      </c>
      <c r="CL4000" t="s">
        <v>87</v>
      </c>
    </row>
    <row r="4001" spans="1:90">
      <c r="A4001" t="s">
        <v>72</v>
      </c>
      <c r="B4001" t="s">
        <v>73</v>
      </c>
      <c r="C4001" t="s">
        <v>74</v>
      </c>
      <c r="E4001" t="str">
        <f>"FES1162719954"</f>
        <v>FES1162719954</v>
      </c>
      <c r="F4001" s="3">
        <v>43767</v>
      </c>
      <c r="G4001">
        <v>202004</v>
      </c>
      <c r="H4001" t="s">
        <v>75</v>
      </c>
      <c r="I4001" t="s">
        <v>76</v>
      </c>
      <c r="J4001" t="s">
        <v>77</v>
      </c>
      <c r="K4001" t="s">
        <v>78</v>
      </c>
      <c r="L4001" t="s">
        <v>695</v>
      </c>
      <c r="M4001" t="s">
        <v>696</v>
      </c>
      <c r="N4001" t="s">
        <v>1617</v>
      </c>
      <c r="O4001" t="s">
        <v>82</v>
      </c>
      <c r="P4001" t="str">
        <f>"2170714464                    "</f>
        <v xml:space="preserve">2170714464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15.1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7</v>
      </c>
      <c r="BJ4001">
        <v>3.5</v>
      </c>
      <c r="BK4001">
        <v>7</v>
      </c>
      <c r="BL4001" s="4">
        <v>87.01</v>
      </c>
      <c r="BM4001" s="4">
        <v>13.05</v>
      </c>
      <c r="BN4001" s="4">
        <v>100.06</v>
      </c>
      <c r="BO4001" s="4">
        <v>100.06</v>
      </c>
      <c r="BQ4001" t="s">
        <v>95</v>
      </c>
      <c r="BR4001" t="s">
        <v>84</v>
      </c>
      <c r="BS4001" s="3">
        <v>43768</v>
      </c>
      <c r="BT4001" s="5">
        <v>0.38541666666666669</v>
      </c>
      <c r="BU4001" t="s">
        <v>3546</v>
      </c>
      <c r="BV4001" t="s">
        <v>90</v>
      </c>
      <c r="BY4001">
        <v>17441.73</v>
      </c>
      <c r="CA4001" t="s">
        <v>133</v>
      </c>
      <c r="CC4001" t="s">
        <v>696</v>
      </c>
      <c r="CD4001">
        <v>2163</v>
      </c>
      <c r="CE4001" t="s">
        <v>86</v>
      </c>
      <c r="CF4001" s="3">
        <v>43769</v>
      </c>
      <c r="CI4001">
        <v>1</v>
      </c>
      <c r="CJ4001">
        <v>1</v>
      </c>
      <c r="CK4001">
        <v>22</v>
      </c>
      <c r="CL4001" t="s">
        <v>87</v>
      </c>
    </row>
    <row r="4002" spans="1:90">
      <c r="A4002" t="s">
        <v>72</v>
      </c>
      <c r="B4002" t="s">
        <v>73</v>
      </c>
      <c r="C4002" t="s">
        <v>74</v>
      </c>
      <c r="E4002" t="str">
        <f>"FES1162719940"</f>
        <v>FES1162719940</v>
      </c>
      <c r="F4002" s="3">
        <v>43767</v>
      </c>
      <c r="G4002">
        <v>202004</v>
      </c>
      <c r="H4002" t="s">
        <v>75</v>
      </c>
      <c r="I4002" t="s">
        <v>76</v>
      </c>
      <c r="J4002" t="s">
        <v>77</v>
      </c>
      <c r="K4002" t="s">
        <v>78</v>
      </c>
      <c r="L4002" t="s">
        <v>92</v>
      </c>
      <c r="M4002" t="s">
        <v>93</v>
      </c>
      <c r="N4002" t="s">
        <v>2000</v>
      </c>
      <c r="O4002" t="s">
        <v>82</v>
      </c>
      <c r="P4002" t="str">
        <f>"2170714151                    "</f>
        <v xml:space="preserve">2170714151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8.7899999999999991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1.8</v>
      </c>
      <c r="BJ4002">
        <v>1.2</v>
      </c>
      <c r="BK4002">
        <v>2</v>
      </c>
      <c r="BL4002" s="4">
        <v>50.66</v>
      </c>
      <c r="BM4002" s="4">
        <v>7.6</v>
      </c>
      <c r="BN4002" s="4">
        <v>58.26</v>
      </c>
      <c r="BO4002" s="4">
        <v>58.26</v>
      </c>
      <c r="BQ4002" t="s">
        <v>95</v>
      </c>
      <c r="BR4002" t="s">
        <v>84</v>
      </c>
      <c r="BS4002" s="3">
        <v>43768</v>
      </c>
      <c r="BT4002" s="5">
        <v>0.35069444444444442</v>
      </c>
      <c r="BU4002" t="s">
        <v>2001</v>
      </c>
      <c r="BV4002" t="s">
        <v>90</v>
      </c>
      <c r="BY4002">
        <v>5961.19</v>
      </c>
      <c r="CA4002" t="s">
        <v>214</v>
      </c>
      <c r="CC4002" t="s">
        <v>93</v>
      </c>
      <c r="CD4002">
        <v>7441</v>
      </c>
      <c r="CE4002" t="s">
        <v>86</v>
      </c>
      <c r="CF4002" s="3">
        <v>43769</v>
      </c>
      <c r="CI4002">
        <v>1</v>
      </c>
      <c r="CJ4002">
        <v>1</v>
      </c>
      <c r="CK4002">
        <v>21</v>
      </c>
      <c r="CL4002" t="s">
        <v>87</v>
      </c>
    </row>
    <row r="4003" spans="1:90">
      <c r="A4003" t="s">
        <v>72</v>
      </c>
      <c r="B4003" t="s">
        <v>73</v>
      </c>
      <c r="C4003" t="s">
        <v>74</v>
      </c>
      <c r="E4003" t="str">
        <f>"FES1162719912"</f>
        <v>FES1162719912</v>
      </c>
      <c r="F4003" s="3">
        <v>43767</v>
      </c>
      <c r="G4003">
        <v>202004</v>
      </c>
      <c r="H4003" t="s">
        <v>75</v>
      </c>
      <c r="I4003" t="s">
        <v>76</v>
      </c>
      <c r="J4003" t="s">
        <v>77</v>
      </c>
      <c r="K4003" t="s">
        <v>78</v>
      </c>
      <c r="L4003" t="s">
        <v>79</v>
      </c>
      <c r="M4003" t="s">
        <v>80</v>
      </c>
      <c r="N4003" t="s">
        <v>541</v>
      </c>
      <c r="O4003" t="s">
        <v>82</v>
      </c>
      <c r="P4003" t="str">
        <f>"2170714432                    "</f>
        <v xml:space="preserve">2170714432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8.52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2.6</v>
      </c>
      <c r="BJ4003">
        <v>3</v>
      </c>
      <c r="BK4003">
        <v>3</v>
      </c>
      <c r="BL4003" s="4">
        <v>49.07</v>
      </c>
      <c r="BM4003" s="4">
        <v>7.36</v>
      </c>
      <c r="BN4003" s="4">
        <v>56.43</v>
      </c>
      <c r="BO4003" s="4">
        <v>56.43</v>
      </c>
      <c r="BQ4003" t="s">
        <v>101</v>
      </c>
      <c r="BR4003" t="s">
        <v>84</v>
      </c>
      <c r="BS4003" s="3">
        <v>43768</v>
      </c>
      <c r="BT4003" s="5">
        <v>0.4055555555555555</v>
      </c>
      <c r="BU4003" t="s">
        <v>3551</v>
      </c>
      <c r="BV4003" t="s">
        <v>90</v>
      </c>
      <c r="BY4003">
        <v>15066.24</v>
      </c>
      <c r="CA4003" t="s">
        <v>133</v>
      </c>
      <c r="CC4003" t="s">
        <v>80</v>
      </c>
      <c r="CD4003">
        <v>2001</v>
      </c>
      <c r="CE4003" t="s">
        <v>86</v>
      </c>
      <c r="CF4003" s="3">
        <v>43769</v>
      </c>
      <c r="CI4003">
        <v>1</v>
      </c>
      <c r="CJ4003">
        <v>1</v>
      </c>
      <c r="CK4003">
        <v>22</v>
      </c>
      <c r="CL4003" t="s">
        <v>87</v>
      </c>
    </row>
    <row r="4004" spans="1:90">
      <c r="A4004" t="s">
        <v>72</v>
      </c>
      <c r="B4004" t="s">
        <v>73</v>
      </c>
      <c r="C4004" t="s">
        <v>74</v>
      </c>
      <c r="E4004" t="str">
        <f>"FES1162719967"</f>
        <v>FES1162719967</v>
      </c>
      <c r="F4004" s="3">
        <v>43767</v>
      </c>
      <c r="G4004">
        <v>202004</v>
      </c>
      <c r="H4004" t="s">
        <v>75</v>
      </c>
      <c r="I4004" t="s">
        <v>76</v>
      </c>
      <c r="J4004" t="s">
        <v>77</v>
      </c>
      <c r="K4004" t="s">
        <v>78</v>
      </c>
      <c r="L4004" t="s">
        <v>215</v>
      </c>
      <c r="M4004" t="s">
        <v>216</v>
      </c>
      <c r="N4004" t="s">
        <v>529</v>
      </c>
      <c r="O4004" t="s">
        <v>82</v>
      </c>
      <c r="P4004" t="str">
        <f>"2170714480                    "</f>
        <v xml:space="preserve">2170714480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8.7899999999999991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 s="4">
        <v>50.66</v>
      </c>
      <c r="BM4004" s="4">
        <v>7.6</v>
      </c>
      <c r="BN4004" s="4">
        <v>58.26</v>
      </c>
      <c r="BO4004" s="4">
        <v>58.26</v>
      </c>
      <c r="BQ4004" t="s">
        <v>95</v>
      </c>
      <c r="BR4004" t="s">
        <v>84</v>
      </c>
      <c r="BS4004" s="3">
        <v>43768</v>
      </c>
      <c r="BT4004" s="5">
        <v>0.3576388888888889</v>
      </c>
      <c r="BU4004" t="s">
        <v>3552</v>
      </c>
      <c r="BV4004" t="s">
        <v>90</v>
      </c>
      <c r="BY4004">
        <v>1200</v>
      </c>
      <c r="CA4004" t="s">
        <v>802</v>
      </c>
      <c r="CC4004" t="s">
        <v>216</v>
      </c>
      <c r="CD4004">
        <v>3201</v>
      </c>
      <c r="CE4004" t="s">
        <v>96</v>
      </c>
      <c r="CF4004" s="3">
        <v>43769</v>
      </c>
      <c r="CI4004">
        <v>1</v>
      </c>
      <c r="CJ4004">
        <v>1</v>
      </c>
      <c r="CK4004">
        <v>21</v>
      </c>
      <c r="CL4004" t="s">
        <v>87</v>
      </c>
    </row>
    <row r="4005" spans="1:90">
      <c r="A4005" t="s">
        <v>72</v>
      </c>
      <c r="B4005" t="s">
        <v>73</v>
      </c>
      <c r="C4005" t="s">
        <v>74</v>
      </c>
      <c r="E4005" t="str">
        <f>"FES1162719952"</f>
        <v>FES1162719952</v>
      </c>
      <c r="F4005" s="3">
        <v>43767</v>
      </c>
      <c r="G4005">
        <v>202004</v>
      </c>
      <c r="H4005" t="s">
        <v>75</v>
      </c>
      <c r="I4005" t="s">
        <v>76</v>
      </c>
      <c r="J4005" t="s">
        <v>77</v>
      </c>
      <c r="K4005" t="s">
        <v>78</v>
      </c>
      <c r="L4005" t="s">
        <v>119</v>
      </c>
      <c r="M4005" t="s">
        <v>120</v>
      </c>
      <c r="N4005" t="s">
        <v>220</v>
      </c>
      <c r="O4005" t="s">
        <v>82</v>
      </c>
      <c r="P4005" t="str">
        <f>"2170714461                    "</f>
        <v xml:space="preserve">2170714461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32.96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7.5</v>
      </c>
      <c r="BJ4005">
        <v>3</v>
      </c>
      <c r="BK4005">
        <v>7.5</v>
      </c>
      <c r="BL4005" s="4">
        <v>189.89</v>
      </c>
      <c r="BM4005" s="4">
        <v>28.48</v>
      </c>
      <c r="BN4005" s="4">
        <v>218.37</v>
      </c>
      <c r="BO4005" s="4">
        <v>218.37</v>
      </c>
      <c r="BQ4005" t="s">
        <v>95</v>
      </c>
      <c r="BR4005" t="s">
        <v>84</v>
      </c>
      <c r="BS4005" s="3">
        <v>43768</v>
      </c>
      <c r="BT4005" s="5">
        <v>0.41319444444444442</v>
      </c>
      <c r="BU4005" t="s">
        <v>221</v>
      </c>
      <c r="BV4005" t="s">
        <v>90</v>
      </c>
      <c r="BY4005">
        <v>15209.53</v>
      </c>
      <c r="CA4005" t="s">
        <v>209</v>
      </c>
      <c r="CC4005" t="s">
        <v>120</v>
      </c>
      <c r="CD4005">
        <v>6001</v>
      </c>
      <c r="CE4005" t="s">
        <v>86</v>
      </c>
      <c r="CF4005" s="3">
        <v>43769</v>
      </c>
      <c r="CI4005">
        <v>1</v>
      </c>
      <c r="CJ4005">
        <v>1</v>
      </c>
      <c r="CK4005">
        <v>21</v>
      </c>
      <c r="CL4005" t="s">
        <v>87</v>
      </c>
    </row>
    <row r="4006" spans="1:90">
      <c r="A4006" t="s">
        <v>72</v>
      </c>
      <c r="B4006" t="s">
        <v>73</v>
      </c>
      <c r="C4006" t="s">
        <v>74</v>
      </c>
      <c r="E4006" t="str">
        <f>"FES1162719863"</f>
        <v>FES1162719863</v>
      </c>
      <c r="F4006" s="3">
        <v>43767</v>
      </c>
      <c r="G4006">
        <v>202004</v>
      </c>
      <c r="H4006" t="s">
        <v>75</v>
      </c>
      <c r="I4006" t="s">
        <v>76</v>
      </c>
      <c r="J4006" t="s">
        <v>77</v>
      </c>
      <c r="K4006" t="s">
        <v>78</v>
      </c>
      <c r="L4006" t="s">
        <v>359</v>
      </c>
      <c r="M4006" t="s">
        <v>360</v>
      </c>
      <c r="N4006" t="s">
        <v>361</v>
      </c>
      <c r="O4006" t="s">
        <v>82</v>
      </c>
      <c r="P4006" t="str">
        <f>"2170714369                    "</f>
        <v xml:space="preserve">2170714369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12.36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 s="4">
        <v>71.239999999999995</v>
      </c>
      <c r="BM4006" s="4">
        <v>10.69</v>
      </c>
      <c r="BN4006" s="4">
        <v>81.93</v>
      </c>
      <c r="BO4006" s="4">
        <v>81.93</v>
      </c>
      <c r="BQ4006" t="s">
        <v>95</v>
      </c>
      <c r="BR4006" t="s">
        <v>84</v>
      </c>
      <c r="BS4006" s="3">
        <v>43768</v>
      </c>
      <c r="BT4006" s="5">
        <v>0.5</v>
      </c>
      <c r="BU4006" t="s">
        <v>1143</v>
      </c>
      <c r="BV4006" t="s">
        <v>90</v>
      </c>
      <c r="BY4006">
        <v>1200</v>
      </c>
      <c r="CA4006" t="s">
        <v>2986</v>
      </c>
      <c r="CC4006" t="s">
        <v>360</v>
      </c>
      <c r="CD4006">
        <v>407</v>
      </c>
      <c r="CE4006" t="s">
        <v>96</v>
      </c>
      <c r="CI4006">
        <v>1</v>
      </c>
      <c r="CJ4006">
        <v>1</v>
      </c>
      <c r="CK4006">
        <v>24</v>
      </c>
      <c r="CL4006" t="s">
        <v>87</v>
      </c>
    </row>
    <row r="4007" spans="1:90">
      <c r="A4007" t="s">
        <v>72</v>
      </c>
      <c r="B4007" t="s">
        <v>73</v>
      </c>
      <c r="C4007" t="s">
        <v>74</v>
      </c>
      <c r="E4007" t="str">
        <f>"FES1162720001"</f>
        <v>FES1162720001</v>
      </c>
      <c r="F4007" s="3">
        <v>43767</v>
      </c>
      <c r="G4007">
        <v>202004</v>
      </c>
      <c r="H4007" t="s">
        <v>75</v>
      </c>
      <c r="I4007" t="s">
        <v>76</v>
      </c>
      <c r="J4007" t="s">
        <v>77</v>
      </c>
      <c r="K4007" t="s">
        <v>78</v>
      </c>
      <c r="L4007" t="s">
        <v>175</v>
      </c>
      <c r="M4007" t="s">
        <v>176</v>
      </c>
      <c r="N4007" t="s">
        <v>942</v>
      </c>
      <c r="O4007" t="s">
        <v>82</v>
      </c>
      <c r="P4007" t="str">
        <f>"2170714528                    "</f>
        <v xml:space="preserve">2170714528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41.74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9.1</v>
      </c>
      <c r="BJ4007">
        <v>8.1</v>
      </c>
      <c r="BK4007">
        <v>9.5</v>
      </c>
      <c r="BL4007" s="4">
        <v>240.51</v>
      </c>
      <c r="BM4007" s="4">
        <v>36.08</v>
      </c>
      <c r="BN4007" s="4">
        <v>276.58999999999997</v>
      </c>
      <c r="BO4007" s="4">
        <v>276.58999999999997</v>
      </c>
      <c r="BQ4007" t="s">
        <v>3553</v>
      </c>
      <c r="BR4007" t="s">
        <v>84</v>
      </c>
      <c r="BS4007" s="3">
        <v>43768</v>
      </c>
      <c r="BT4007" s="5">
        <v>0.34583333333333338</v>
      </c>
      <c r="BU4007" t="s">
        <v>2600</v>
      </c>
      <c r="BV4007" t="s">
        <v>90</v>
      </c>
      <c r="BY4007">
        <v>40407.78</v>
      </c>
      <c r="CA4007" t="s">
        <v>342</v>
      </c>
      <c r="CC4007" t="s">
        <v>176</v>
      </c>
      <c r="CD4007">
        <v>4051</v>
      </c>
      <c r="CE4007" t="s">
        <v>86</v>
      </c>
      <c r="CF4007" s="3">
        <v>43769</v>
      </c>
      <c r="CI4007">
        <v>1</v>
      </c>
      <c r="CJ4007">
        <v>1</v>
      </c>
      <c r="CK4007">
        <v>21</v>
      </c>
      <c r="CL4007" t="s">
        <v>87</v>
      </c>
    </row>
    <row r="4008" spans="1:90">
      <c r="A4008" t="s">
        <v>72</v>
      </c>
      <c r="B4008" t="s">
        <v>73</v>
      </c>
      <c r="C4008" t="s">
        <v>74</v>
      </c>
      <c r="E4008" t="str">
        <f>"FES1162719944"</f>
        <v>FES1162719944</v>
      </c>
      <c r="F4008" s="3">
        <v>43767</v>
      </c>
      <c r="G4008">
        <v>202004</v>
      </c>
      <c r="H4008" t="s">
        <v>75</v>
      </c>
      <c r="I4008" t="s">
        <v>76</v>
      </c>
      <c r="J4008" t="s">
        <v>77</v>
      </c>
      <c r="K4008" t="s">
        <v>78</v>
      </c>
      <c r="L4008" t="s">
        <v>215</v>
      </c>
      <c r="M4008" t="s">
        <v>216</v>
      </c>
      <c r="N4008" t="s">
        <v>298</v>
      </c>
      <c r="O4008" t="s">
        <v>82</v>
      </c>
      <c r="P4008" t="str">
        <f>"21707144448                   "</f>
        <v xml:space="preserve">21707144448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8.7899999999999991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</v>
      </c>
      <c r="BJ4008">
        <v>0.2</v>
      </c>
      <c r="BK4008">
        <v>1</v>
      </c>
      <c r="BL4008" s="4">
        <v>50.66</v>
      </c>
      <c r="BM4008" s="4">
        <v>7.6</v>
      </c>
      <c r="BN4008" s="4">
        <v>58.26</v>
      </c>
      <c r="BO4008" s="4">
        <v>58.26</v>
      </c>
      <c r="BQ4008" t="s">
        <v>83</v>
      </c>
      <c r="BR4008" t="s">
        <v>84</v>
      </c>
      <c r="BS4008" s="3">
        <v>43768</v>
      </c>
      <c r="BT4008" s="5">
        <v>0.33333333333333331</v>
      </c>
      <c r="BU4008" t="s">
        <v>1932</v>
      </c>
      <c r="BV4008" t="s">
        <v>90</v>
      </c>
      <c r="BY4008">
        <v>1200</v>
      </c>
      <c r="CA4008" t="s">
        <v>300</v>
      </c>
      <c r="CC4008" t="s">
        <v>216</v>
      </c>
      <c r="CD4008">
        <v>3201</v>
      </c>
      <c r="CE4008" t="s">
        <v>96</v>
      </c>
      <c r="CF4008" s="3">
        <v>43769</v>
      </c>
      <c r="CI4008">
        <v>1</v>
      </c>
      <c r="CJ4008">
        <v>1</v>
      </c>
      <c r="CK4008">
        <v>21</v>
      </c>
      <c r="CL4008" t="s">
        <v>87</v>
      </c>
    </row>
    <row r="4009" spans="1:90">
      <c r="A4009" t="s">
        <v>72</v>
      </c>
      <c r="B4009" t="s">
        <v>73</v>
      </c>
      <c r="C4009" t="s">
        <v>74</v>
      </c>
      <c r="E4009" t="str">
        <f>"FES1162720021"</f>
        <v>FES1162720021</v>
      </c>
      <c r="F4009" s="3">
        <v>43767</v>
      </c>
      <c r="G4009">
        <v>202004</v>
      </c>
      <c r="H4009" t="s">
        <v>75</v>
      </c>
      <c r="I4009" t="s">
        <v>76</v>
      </c>
      <c r="J4009" t="s">
        <v>77</v>
      </c>
      <c r="K4009" t="s">
        <v>78</v>
      </c>
      <c r="L4009" t="s">
        <v>114</v>
      </c>
      <c r="M4009" t="s">
        <v>115</v>
      </c>
      <c r="N4009" t="s">
        <v>3554</v>
      </c>
      <c r="O4009" t="s">
        <v>82</v>
      </c>
      <c r="P4009" t="str">
        <f>"21707144932                   "</f>
        <v xml:space="preserve">21707144932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8.7899999999999991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 s="4">
        <v>50.66</v>
      </c>
      <c r="BM4009" s="4">
        <v>7.6</v>
      </c>
      <c r="BN4009" s="4">
        <v>58.26</v>
      </c>
      <c r="BO4009" s="4">
        <v>58.26</v>
      </c>
      <c r="BR4009" t="s">
        <v>84</v>
      </c>
      <c r="BS4009" s="3">
        <v>43768</v>
      </c>
      <c r="BT4009" s="5">
        <v>0.375</v>
      </c>
      <c r="BU4009" t="s">
        <v>3555</v>
      </c>
      <c r="BV4009" t="s">
        <v>90</v>
      </c>
      <c r="BY4009">
        <v>1200</v>
      </c>
      <c r="CA4009" t="s">
        <v>820</v>
      </c>
      <c r="CC4009" t="s">
        <v>115</v>
      </c>
      <c r="CD4009">
        <v>200</v>
      </c>
      <c r="CE4009" t="s">
        <v>96</v>
      </c>
      <c r="CI4009">
        <v>1</v>
      </c>
      <c r="CJ4009">
        <v>1</v>
      </c>
      <c r="CK4009">
        <v>21</v>
      </c>
      <c r="CL4009" t="s">
        <v>87</v>
      </c>
    </row>
    <row r="4010" spans="1:90">
      <c r="A4010" t="s">
        <v>72</v>
      </c>
      <c r="B4010" t="s">
        <v>73</v>
      </c>
      <c r="C4010" t="s">
        <v>74</v>
      </c>
      <c r="E4010" t="str">
        <f>"FES1162719914"</f>
        <v>FES1162719914</v>
      </c>
      <c r="F4010" s="3">
        <v>43767</v>
      </c>
      <c r="G4010">
        <v>202004</v>
      </c>
      <c r="H4010" t="s">
        <v>75</v>
      </c>
      <c r="I4010" t="s">
        <v>76</v>
      </c>
      <c r="J4010" t="s">
        <v>77</v>
      </c>
      <c r="K4010" t="s">
        <v>78</v>
      </c>
      <c r="L4010" t="s">
        <v>199</v>
      </c>
      <c r="M4010" t="s">
        <v>200</v>
      </c>
      <c r="N4010" t="s">
        <v>334</v>
      </c>
      <c r="O4010" t="s">
        <v>82</v>
      </c>
      <c r="P4010" t="str">
        <f>"2170709037                    "</f>
        <v xml:space="preserve">2170709037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32.96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7.4</v>
      </c>
      <c r="BJ4010">
        <v>3.4</v>
      </c>
      <c r="BK4010">
        <v>7.5</v>
      </c>
      <c r="BL4010" s="4">
        <v>189.89</v>
      </c>
      <c r="BM4010" s="4">
        <v>28.48</v>
      </c>
      <c r="BN4010" s="4">
        <v>218.37</v>
      </c>
      <c r="BO4010" s="4">
        <v>218.37</v>
      </c>
      <c r="BP4010" t="s">
        <v>3556</v>
      </c>
      <c r="BQ4010" t="s">
        <v>83</v>
      </c>
      <c r="BR4010" t="s">
        <v>84</v>
      </c>
      <c r="BS4010" s="3">
        <v>43768</v>
      </c>
      <c r="BT4010" s="5">
        <v>0.34722222222222227</v>
      </c>
      <c r="BU4010" t="s">
        <v>2352</v>
      </c>
      <c r="BV4010" t="s">
        <v>90</v>
      </c>
      <c r="BY4010">
        <v>17015.900000000001</v>
      </c>
      <c r="CA4010" t="s">
        <v>1912</v>
      </c>
      <c r="CC4010" t="s">
        <v>200</v>
      </c>
      <c r="CD4010">
        <v>5201</v>
      </c>
      <c r="CE4010" t="s">
        <v>86</v>
      </c>
      <c r="CI4010">
        <v>1</v>
      </c>
      <c r="CJ4010">
        <v>1</v>
      </c>
      <c r="CK4010">
        <v>21</v>
      </c>
      <c r="CL4010" t="s">
        <v>87</v>
      </c>
    </row>
    <row r="4011" spans="1:90">
      <c r="A4011" t="s">
        <v>72</v>
      </c>
      <c r="B4011" t="s">
        <v>73</v>
      </c>
      <c r="C4011" t="s">
        <v>74</v>
      </c>
      <c r="E4011" t="str">
        <f>"FES1162719963"</f>
        <v>FES1162719963</v>
      </c>
      <c r="F4011" s="3">
        <v>43767</v>
      </c>
      <c r="G4011">
        <v>202004</v>
      </c>
      <c r="H4011" t="s">
        <v>75</v>
      </c>
      <c r="I4011" t="s">
        <v>76</v>
      </c>
      <c r="J4011" t="s">
        <v>77</v>
      </c>
      <c r="K4011" t="s">
        <v>78</v>
      </c>
      <c r="L4011" t="s">
        <v>119</v>
      </c>
      <c r="M4011" t="s">
        <v>120</v>
      </c>
      <c r="N4011" t="s">
        <v>2392</v>
      </c>
      <c r="O4011" t="s">
        <v>82</v>
      </c>
      <c r="P4011" t="str">
        <f>"2170714474                    "</f>
        <v xml:space="preserve">2170714474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8.7899999999999991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1.1000000000000001</v>
      </c>
      <c r="BJ4011">
        <v>1.5</v>
      </c>
      <c r="BK4011">
        <v>1.5</v>
      </c>
      <c r="BL4011" s="4">
        <v>50.66</v>
      </c>
      <c r="BM4011" s="4">
        <v>7.6</v>
      </c>
      <c r="BN4011" s="4">
        <v>58.26</v>
      </c>
      <c r="BO4011" s="4">
        <v>58.26</v>
      </c>
      <c r="BQ4011" t="s">
        <v>83</v>
      </c>
      <c r="BR4011" t="s">
        <v>84</v>
      </c>
      <c r="BS4011" s="3">
        <v>43768</v>
      </c>
      <c r="BT4011" s="5">
        <v>0.42708333333333331</v>
      </c>
      <c r="BU4011" t="s">
        <v>3557</v>
      </c>
      <c r="BV4011" t="s">
        <v>90</v>
      </c>
      <c r="BY4011">
        <v>7655.32</v>
      </c>
      <c r="CA4011" t="s">
        <v>209</v>
      </c>
      <c r="CC4011" t="s">
        <v>120</v>
      </c>
      <c r="CD4011">
        <v>6001</v>
      </c>
      <c r="CE4011" t="s">
        <v>86</v>
      </c>
      <c r="CF4011" s="3">
        <v>43769</v>
      </c>
      <c r="CI4011">
        <v>1</v>
      </c>
      <c r="CJ4011">
        <v>1</v>
      </c>
      <c r="CK4011">
        <v>21</v>
      </c>
      <c r="CL4011" t="s">
        <v>87</v>
      </c>
    </row>
    <row r="4012" spans="1:90">
      <c r="A4012" t="s">
        <v>72</v>
      </c>
      <c r="B4012" t="s">
        <v>73</v>
      </c>
      <c r="C4012" t="s">
        <v>74</v>
      </c>
      <c r="E4012" t="str">
        <f>"FES1162719975"</f>
        <v>FES1162719975</v>
      </c>
      <c r="F4012" s="3">
        <v>43767</v>
      </c>
      <c r="G4012">
        <v>202004</v>
      </c>
      <c r="H4012" t="s">
        <v>75</v>
      </c>
      <c r="I4012" t="s">
        <v>76</v>
      </c>
      <c r="J4012" t="s">
        <v>77</v>
      </c>
      <c r="K4012" t="s">
        <v>78</v>
      </c>
      <c r="L4012" t="s">
        <v>1172</v>
      </c>
      <c r="M4012" t="s">
        <v>1173</v>
      </c>
      <c r="N4012" t="s">
        <v>2558</v>
      </c>
      <c r="O4012" t="s">
        <v>82</v>
      </c>
      <c r="P4012" t="str">
        <f>"2170713959                    "</f>
        <v xml:space="preserve">2170713959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36.46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3.2</v>
      </c>
      <c r="BJ4012">
        <v>5.6</v>
      </c>
      <c r="BK4012">
        <v>6</v>
      </c>
      <c r="BL4012" s="4">
        <v>210.06</v>
      </c>
      <c r="BM4012" s="4">
        <v>31.51</v>
      </c>
      <c r="BN4012" s="4">
        <v>241.57</v>
      </c>
      <c r="BO4012" s="4">
        <v>241.57</v>
      </c>
      <c r="BQ4012" t="s">
        <v>83</v>
      </c>
      <c r="BR4012" t="s">
        <v>84</v>
      </c>
      <c r="BS4012" s="3">
        <v>43768</v>
      </c>
      <c r="BT4012" s="5">
        <v>0.3576388888888889</v>
      </c>
      <c r="BU4012" t="s">
        <v>1265</v>
      </c>
      <c r="BV4012" t="s">
        <v>90</v>
      </c>
      <c r="BY4012">
        <v>27934.880000000001</v>
      </c>
      <c r="CA4012" t="s">
        <v>133</v>
      </c>
      <c r="CC4012" t="s">
        <v>1173</v>
      </c>
      <c r="CD4012">
        <v>1759</v>
      </c>
      <c r="CE4012" t="s">
        <v>86</v>
      </c>
      <c r="CF4012" s="3">
        <v>43769</v>
      </c>
      <c r="CI4012">
        <v>1</v>
      </c>
      <c r="CJ4012">
        <v>1</v>
      </c>
      <c r="CK4012">
        <v>24</v>
      </c>
      <c r="CL4012" t="s">
        <v>87</v>
      </c>
    </row>
    <row r="4013" spans="1:90">
      <c r="A4013" t="s">
        <v>72</v>
      </c>
      <c r="B4013" t="s">
        <v>73</v>
      </c>
      <c r="C4013" t="s">
        <v>74</v>
      </c>
      <c r="E4013" t="str">
        <f>"FES1162719823"</f>
        <v>FES1162719823</v>
      </c>
      <c r="F4013" s="3">
        <v>43767</v>
      </c>
      <c r="G4013">
        <v>202004</v>
      </c>
      <c r="H4013" t="s">
        <v>75</v>
      </c>
      <c r="I4013" t="s">
        <v>76</v>
      </c>
      <c r="J4013" t="s">
        <v>77</v>
      </c>
      <c r="K4013" t="s">
        <v>78</v>
      </c>
      <c r="L4013" t="s">
        <v>79</v>
      </c>
      <c r="M4013" t="s">
        <v>80</v>
      </c>
      <c r="N4013" t="s">
        <v>352</v>
      </c>
      <c r="O4013" t="s">
        <v>82</v>
      </c>
      <c r="P4013" t="str">
        <f>"2170714345                    "</f>
        <v xml:space="preserve">2170714345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21.69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10.8</v>
      </c>
      <c r="BJ4013">
        <v>8.6</v>
      </c>
      <c r="BK4013">
        <v>11</v>
      </c>
      <c r="BL4013" s="4">
        <v>124.96</v>
      </c>
      <c r="BM4013" s="4">
        <v>18.739999999999998</v>
      </c>
      <c r="BN4013" s="4">
        <v>143.69999999999999</v>
      </c>
      <c r="BO4013" s="4">
        <v>143.69999999999999</v>
      </c>
      <c r="BQ4013" t="s">
        <v>83</v>
      </c>
      <c r="BR4013" t="s">
        <v>84</v>
      </c>
      <c r="BS4013" s="3">
        <v>43768</v>
      </c>
      <c r="BT4013" s="5">
        <v>0.33333333333333331</v>
      </c>
      <c r="BU4013" t="s">
        <v>3558</v>
      </c>
      <c r="BV4013" t="s">
        <v>90</v>
      </c>
      <c r="BY4013">
        <v>42927.43</v>
      </c>
      <c r="CA4013" t="s">
        <v>3363</v>
      </c>
      <c r="CC4013" t="s">
        <v>80</v>
      </c>
      <c r="CD4013">
        <v>2094</v>
      </c>
      <c r="CE4013" t="s">
        <v>86</v>
      </c>
      <c r="CF4013" s="3">
        <v>43769</v>
      </c>
      <c r="CI4013">
        <v>1</v>
      </c>
      <c r="CJ4013">
        <v>1</v>
      </c>
      <c r="CK4013">
        <v>22</v>
      </c>
      <c r="CL4013" t="s">
        <v>87</v>
      </c>
    </row>
    <row r="4014" spans="1:90">
      <c r="A4014" t="s">
        <v>72</v>
      </c>
      <c r="B4014" t="s">
        <v>73</v>
      </c>
      <c r="C4014" t="s">
        <v>74</v>
      </c>
      <c r="E4014" t="str">
        <f>"FES1162720011"</f>
        <v>FES1162720011</v>
      </c>
      <c r="F4014" s="3">
        <v>43767</v>
      </c>
      <c r="G4014">
        <v>202004</v>
      </c>
      <c r="H4014" t="s">
        <v>75</v>
      </c>
      <c r="I4014" t="s">
        <v>76</v>
      </c>
      <c r="J4014" t="s">
        <v>77</v>
      </c>
      <c r="K4014" t="s">
        <v>78</v>
      </c>
      <c r="L4014" t="s">
        <v>114</v>
      </c>
      <c r="M4014" t="s">
        <v>115</v>
      </c>
      <c r="N4014" t="s">
        <v>501</v>
      </c>
      <c r="O4014" t="s">
        <v>82</v>
      </c>
      <c r="P4014" t="str">
        <f>"2170714542                    "</f>
        <v xml:space="preserve">2170714542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8.7899999999999991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1.1000000000000001</v>
      </c>
      <c r="BK4014">
        <v>1.5</v>
      </c>
      <c r="BL4014" s="4">
        <v>50.66</v>
      </c>
      <c r="BM4014" s="4">
        <v>7.6</v>
      </c>
      <c r="BN4014" s="4">
        <v>58.26</v>
      </c>
      <c r="BO4014" s="4">
        <v>58.26</v>
      </c>
      <c r="BQ4014" t="s">
        <v>101</v>
      </c>
      <c r="BR4014" t="s">
        <v>84</v>
      </c>
      <c r="BS4014" s="3">
        <v>43768</v>
      </c>
      <c r="BT4014" s="5">
        <v>0.35416666666666669</v>
      </c>
      <c r="BU4014" t="s">
        <v>3559</v>
      </c>
      <c r="BV4014" t="s">
        <v>90</v>
      </c>
      <c r="BY4014">
        <v>5320</v>
      </c>
      <c r="CA4014" t="s">
        <v>2986</v>
      </c>
      <c r="CC4014" t="s">
        <v>115</v>
      </c>
      <c r="CD4014">
        <v>186</v>
      </c>
      <c r="CE4014" t="s">
        <v>86</v>
      </c>
      <c r="CI4014">
        <v>1</v>
      </c>
      <c r="CJ4014">
        <v>1</v>
      </c>
      <c r="CK4014">
        <v>21</v>
      </c>
      <c r="CL4014" t="s">
        <v>87</v>
      </c>
    </row>
    <row r="4015" spans="1:90">
      <c r="A4015" t="s">
        <v>72</v>
      </c>
      <c r="B4015" t="s">
        <v>73</v>
      </c>
      <c r="C4015" t="s">
        <v>74</v>
      </c>
      <c r="E4015" t="str">
        <f>"FES1162719828"</f>
        <v>FES1162719828</v>
      </c>
      <c r="F4015" s="3">
        <v>43767</v>
      </c>
      <c r="G4015">
        <v>202004</v>
      </c>
      <c r="H4015" t="s">
        <v>75</v>
      </c>
      <c r="I4015" t="s">
        <v>76</v>
      </c>
      <c r="J4015" t="s">
        <v>77</v>
      </c>
      <c r="K4015" t="s">
        <v>78</v>
      </c>
      <c r="L4015" t="s">
        <v>308</v>
      </c>
      <c r="M4015" t="s">
        <v>308</v>
      </c>
      <c r="N4015" t="s">
        <v>318</v>
      </c>
      <c r="O4015" t="s">
        <v>82</v>
      </c>
      <c r="P4015" t="str">
        <f>"2170713194                    "</f>
        <v xml:space="preserve">2170713194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17.04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0.7</v>
      </c>
      <c r="BK4015">
        <v>1</v>
      </c>
      <c r="BL4015" s="4">
        <v>98.16</v>
      </c>
      <c r="BM4015" s="4">
        <v>14.72</v>
      </c>
      <c r="BN4015" s="4">
        <v>112.88</v>
      </c>
      <c r="BO4015" s="4">
        <v>112.88</v>
      </c>
      <c r="BQ4015" t="s">
        <v>95</v>
      </c>
      <c r="BR4015" t="s">
        <v>84</v>
      </c>
      <c r="BS4015" s="3">
        <v>43768</v>
      </c>
      <c r="BT4015" s="5">
        <v>0.41319444444444442</v>
      </c>
      <c r="BU4015" t="s">
        <v>319</v>
      </c>
      <c r="BV4015" t="s">
        <v>90</v>
      </c>
      <c r="BY4015">
        <v>3736.6</v>
      </c>
      <c r="CA4015" t="s">
        <v>311</v>
      </c>
      <c r="CC4015" t="s">
        <v>308</v>
      </c>
      <c r="CD4015">
        <v>7646</v>
      </c>
      <c r="CE4015" t="s">
        <v>86</v>
      </c>
      <c r="CF4015" s="3">
        <v>43769</v>
      </c>
      <c r="CI4015">
        <v>1</v>
      </c>
      <c r="CJ4015">
        <v>1</v>
      </c>
      <c r="CK4015">
        <v>23</v>
      </c>
      <c r="CL4015" t="s">
        <v>87</v>
      </c>
    </row>
    <row r="4016" spans="1:90">
      <c r="A4016" t="s">
        <v>72</v>
      </c>
      <c r="B4016" t="s">
        <v>73</v>
      </c>
      <c r="C4016" t="s">
        <v>74</v>
      </c>
      <c r="E4016" t="str">
        <f>"FES1162720009"</f>
        <v>FES1162720009</v>
      </c>
      <c r="F4016" s="3">
        <v>43767</v>
      </c>
      <c r="G4016">
        <v>202004</v>
      </c>
      <c r="H4016" t="s">
        <v>75</v>
      </c>
      <c r="I4016" t="s">
        <v>76</v>
      </c>
      <c r="J4016" t="s">
        <v>77</v>
      </c>
      <c r="K4016" t="s">
        <v>78</v>
      </c>
      <c r="L4016" t="s">
        <v>185</v>
      </c>
      <c r="M4016" t="s">
        <v>186</v>
      </c>
      <c r="N4016" t="s">
        <v>591</v>
      </c>
      <c r="O4016" t="s">
        <v>82</v>
      </c>
      <c r="P4016" t="str">
        <f>"217074540                     "</f>
        <v xml:space="preserve">217074540 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6.87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 s="4">
        <v>39.58</v>
      </c>
      <c r="BM4016" s="4">
        <v>5.94</v>
      </c>
      <c r="BN4016" s="4">
        <v>45.52</v>
      </c>
      <c r="BO4016" s="4">
        <v>45.52</v>
      </c>
      <c r="BQ4016" t="s">
        <v>95</v>
      </c>
      <c r="BR4016" t="s">
        <v>84</v>
      </c>
      <c r="BS4016" s="3">
        <v>43768</v>
      </c>
      <c r="BT4016" s="5">
        <v>0.4069444444444445</v>
      </c>
      <c r="BU4016" t="s">
        <v>239</v>
      </c>
      <c r="BV4016" t="s">
        <v>90</v>
      </c>
      <c r="BY4016">
        <v>1200</v>
      </c>
      <c r="CC4016" t="s">
        <v>186</v>
      </c>
      <c r="CD4016">
        <v>1428</v>
      </c>
      <c r="CE4016" t="s">
        <v>96</v>
      </c>
      <c r="CF4016" s="3">
        <v>43769</v>
      </c>
      <c r="CI4016">
        <v>1</v>
      </c>
      <c r="CJ4016">
        <v>1</v>
      </c>
      <c r="CK4016">
        <v>22</v>
      </c>
      <c r="CL4016" t="s">
        <v>87</v>
      </c>
    </row>
    <row r="4017" spans="1:90">
      <c r="A4017" t="s">
        <v>72</v>
      </c>
      <c r="B4017" t="s">
        <v>73</v>
      </c>
      <c r="C4017" t="s">
        <v>74</v>
      </c>
      <c r="E4017" t="str">
        <f>"FES1162719906"</f>
        <v>FES1162719906</v>
      </c>
      <c r="F4017" s="3">
        <v>43767</v>
      </c>
      <c r="G4017">
        <v>202004</v>
      </c>
      <c r="H4017" t="s">
        <v>75</v>
      </c>
      <c r="I4017" t="s">
        <v>76</v>
      </c>
      <c r="J4017" t="s">
        <v>77</v>
      </c>
      <c r="K4017" t="s">
        <v>78</v>
      </c>
      <c r="L4017" t="s">
        <v>98</v>
      </c>
      <c r="M4017" t="s">
        <v>99</v>
      </c>
      <c r="N4017" t="s">
        <v>100</v>
      </c>
      <c r="O4017" t="s">
        <v>82</v>
      </c>
      <c r="P4017" t="str">
        <f>"2170709730                    "</f>
        <v xml:space="preserve">2170709730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24.17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4.3</v>
      </c>
      <c r="BJ4017">
        <v>5.2</v>
      </c>
      <c r="BK4017">
        <v>5.5</v>
      </c>
      <c r="BL4017" s="4">
        <v>139.26</v>
      </c>
      <c r="BM4017" s="4">
        <v>20.89</v>
      </c>
      <c r="BN4017" s="4">
        <v>160.15</v>
      </c>
      <c r="BO4017" s="4">
        <v>160.15</v>
      </c>
      <c r="BQ4017" t="s">
        <v>101</v>
      </c>
      <c r="BR4017" t="s">
        <v>84</v>
      </c>
      <c r="BS4017" s="3">
        <v>43768</v>
      </c>
      <c r="BT4017" s="5">
        <v>0.37152777777777773</v>
      </c>
      <c r="BU4017" t="s">
        <v>510</v>
      </c>
      <c r="BV4017" t="s">
        <v>90</v>
      </c>
      <c r="BY4017">
        <v>25983.73</v>
      </c>
      <c r="CA4017" t="s">
        <v>103</v>
      </c>
      <c r="CC4017" t="s">
        <v>99</v>
      </c>
      <c r="CD4017">
        <v>3610</v>
      </c>
      <c r="CE4017" t="s">
        <v>86</v>
      </c>
      <c r="CF4017" s="3">
        <v>43769</v>
      </c>
      <c r="CI4017">
        <v>1</v>
      </c>
      <c r="CJ4017">
        <v>1</v>
      </c>
      <c r="CK4017">
        <v>21</v>
      </c>
      <c r="CL4017" t="s">
        <v>87</v>
      </c>
    </row>
    <row r="4018" spans="1:90">
      <c r="A4018" t="s">
        <v>72</v>
      </c>
      <c r="B4018" t="s">
        <v>73</v>
      </c>
      <c r="C4018" t="s">
        <v>74</v>
      </c>
      <c r="E4018" t="str">
        <f>"FES1162720005"</f>
        <v>FES1162720005</v>
      </c>
      <c r="F4018" s="3">
        <v>43767</v>
      </c>
      <c r="G4018">
        <v>202004</v>
      </c>
      <c r="H4018" t="s">
        <v>75</v>
      </c>
      <c r="I4018" t="s">
        <v>76</v>
      </c>
      <c r="J4018" t="s">
        <v>77</v>
      </c>
      <c r="K4018" t="s">
        <v>78</v>
      </c>
      <c r="L4018" t="s">
        <v>142</v>
      </c>
      <c r="M4018" t="s">
        <v>143</v>
      </c>
      <c r="N4018" t="s">
        <v>3560</v>
      </c>
      <c r="O4018" t="s">
        <v>82</v>
      </c>
      <c r="P4018" t="str">
        <f>"2170714533                    "</f>
        <v xml:space="preserve">2170714533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6.87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1.7</v>
      </c>
      <c r="BJ4018">
        <v>1.5</v>
      </c>
      <c r="BK4018">
        <v>2</v>
      </c>
      <c r="BL4018" s="4">
        <v>39.58</v>
      </c>
      <c r="BM4018" s="4">
        <v>5.94</v>
      </c>
      <c r="BN4018" s="4">
        <v>45.52</v>
      </c>
      <c r="BO4018" s="4">
        <v>45.52</v>
      </c>
      <c r="BQ4018" t="s">
        <v>83</v>
      </c>
      <c r="BR4018" t="s">
        <v>84</v>
      </c>
      <c r="BS4018" s="3">
        <v>43768</v>
      </c>
      <c r="BT4018" s="5">
        <v>0.28263888888888888</v>
      </c>
      <c r="BU4018" t="s">
        <v>3561</v>
      </c>
      <c r="BV4018" t="s">
        <v>90</v>
      </c>
      <c r="BY4018">
        <v>7703.68</v>
      </c>
      <c r="CC4018" t="s">
        <v>143</v>
      </c>
      <c r="CD4018">
        <v>1460</v>
      </c>
      <c r="CE4018" t="s">
        <v>86</v>
      </c>
      <c r="CI4018">
        <v>1</v>
      </c>
      <c r="CJ4018">
        <v>1</v>
      </c>
      <c r="CK4018">
        <v>22</v>
      </c>
      <c r="CL4018" t="s">
        <v>87</v>
      </c>
    </row>
    <row r="4019" spans="1:90">
      <c r="A4019" t="s">
        <v>72</v>
      </c>
      <c r="B4019" t="s">
        <v>73</v>
      </c>
      <c r="C4019" t="s">
        <v>74</v>
      </c>
      <c r="E4019" t="str">
        <f>"FES1162720008"</f>
        <v>FES1162720008</v>
      </c>
      <c r="F4019" s="3">
        <v>43767</v>
      </c>
      <c r="G4019">
        <v>202004</v>
      </c>
      <c r="H4019" t="s">
        <v>75</v>
      </c>
      <c r="I4019" t="s">
        <v>76</v>
      </c>
      <c r="J4019" t="s">
        <v>77</v>
      </c>
      <c r="K4019" t="s">
        <v>78</v>
      </c>
      <c r="L4019" t="s">
        <v>185</v>
      </c>
      <c r="M4019" t="s">
        <v>186</v>
      </c>
      <c r="N4019" t="s">
        <v>591</v>
      </c>
      <c r="O4019" t="s">
        <v>82</v>
      </c>
      <c r="P4019" t="str">
        <f>"2170714539                    "</f>
        <v xml:space="preserve">2170714539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6.87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 s="4">
        <v>39.58</v>
      </c>
      <c r="BM4019" s="4">
        <v>5.94</v>
      </c>
      <c r="BN4019" s="4">
        <v>45.52</v>
      </c>
      <c r="BO4019" s="4">
        <v>45.52</v>
      </c>
      <c r="BQ4019" t="s">
        <v>95</v>
      </c>
      <c r="BR4019" t="s">
        <v>84</v>
      </c>
      <c r="BS4019" s="3">
        <v>43768</v>
      </c>
      <c r="BT4019" s="5">
        <v>0.4069444444444445</v>
      </c>
      <c r="BU4019" t="s">
        <v>239</v>
      </c>
      <c r="BV4019" t="s">
        <v>90</v>
      </c>
      <c r="BY4019">
        <v>1200</v>
      </c>
      <c r="CC4019" t="s">
        <v>186</v>
      </c>
      <c r="CD4019">
        <v>1428</v>
      </c>
      <c r="CE4019" t="s">
        <v>96</v>
      </c>
      <c r="CF4019" s="3">
        <v>43769</v>
      </c>
      <c r="CI4019">
        <v>1</v>
      </c>
      <c r="CJ4019">
        <v>1</v>
      </c>
      <c r="CK4019">
        <v>22</v>
      </c>
      <c r="CL4019" t="s">
        <v>87</v>
      </c>
    </row>
    <row r="4020" spans="1:90">
      <c r="A4020" t="s">
        <v>72</v>
      </c>
      <c r="B4020" t="s">
        <v>73</v>
      </c>
      <c r="C4020" t="s">
        <v>74</v>
      </c>
      <c r="E4020" t="str">
        <f>"FES1162719831"</f>
        <v>FES1162719831</v>
      </c>
      <c r="F4020" s="3">
        <v>43767</v>
      </c>
      <c r="G4020">
        <v>202004</v>
      </c>
      <c r="H4020" t="s">
        <v>75</v>
      </c>
      <c r="I4020" t="s">
        <v>76</v>
      </c>
      <c r="J4020" t="s">
        <v>77</v>
      </c>
      <c r="K4020" t="s">
        <v>78</v>
      </c>
      <c r="L4020" t="s">
        <v>92</v>
      </c>
      <c r="M4020" t="s">
        <v>93</v>
      </c>
      <c r="N4020" t="s">
        <v>730</v>
      </c>
      <c r="O4020" t="s">
        <v>82</v>
      </c>
      <c r="P4020" t="str">
        <f>"2170713511                    "</f>
        <v xml:space="preserve">2170713511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10.99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2.5</v>
      </c>
      <c r="BJ4020">
        <v>1.3</v>
      </c>
      <c r="BK4020">
        <v>2.5</v>
      </c>
      <c r="BL4020" s="4">
        <v>63.32</v>
      </c>
      <c r="BM4020" s="4">
        <v>9.5</v>
      </c>
      <c r="BN4020" s="4">
        <v>72.819999999999993</v>
      </c>
      <c r="BO4020" s="4">
        <v>72.819999999999993</v>
      </c>
      <c r="BQ4020" t="s">
        <v>95</v>
      </c>
      <c r="BR4020" t="s">
        <v>84</v>
      </c>
      <c r="BS4020" s="3">
        <v>43768</v>
      </c>
      <c r="BT4020" s="5">
        <v>0.36180555555555555</v>
      </c>
      <c r="BU4020" t="s">
        <v>3562</v>
      </c>
      <c r="BV4020" t="s">
        <v>90</v>
      </c>
      <c r="BY4020">
        <v>6351.52</v>
      </c>
      <c r="CA4020" t="s">
        <v>732</v>
      </c>
      <c r="CC4020" t="s">
        <v>93</v>
      </c>
      <c r="CD4020">
        <v>7945</v>
      </c>
      <c r="CE4020" t="s">
        <v>86</v>
      </c>
      <c r="CF4020" s="3">
        <v>43769</v>
      </c>
      <c r="CI4020">
        <v>1</v>
      </c>
      <c r="CJ4020">
        <v>1</v>
      </c>
      <c r="CK4020">
        <v>21</v>
      </c>
      <c r="CL4020" t="s">
        <v>87</v>
      </c>
    </row>
    <row r="4021" spans="1:90">
      <c r="A4021" t="s">
        <v>72</v>
      </c>
      <c r="B4021" t="s">
        <v>73</v>
      </c>
      <c r="C4021" t="s">
        <v>74</v>
      </c>
      <c r="E4021" t="str">
        <f>"FES1162719990"</f>
        <v>FES1162719990</v>
      </c>
      <c r="F4021" s="3">
        <v>43767</v>
      </c>
      <c r="G4021">
        <v>202004</v>
      </c>
      <c r="H4021" t="s">
        <v>75</v>
      </c>
      <c r="I4021" t="s">
        <v>76</v>
      </c>
      <c r="J4021" t="s">
        <v>77</v>
      </c>
      <c r="K4021" t="s">
        <v>78</v>
      </c>
      <c r="L4021" t="s">
        <v>92</v>
      </c>
      <c r="M4021" t="s">
        <v>93</v>
      </c>
      <c r="N4021" t="s">
        <v>690</v>
      </c>
      <c r="O4021" t="s">
        <v>82</v>
      </c>
      <c r="P4021" t="str">
        <f>"2170714515                    "</f>
        <v xml:space="preserve">2170714515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24.17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3.6</v>
      </c>
      <c r="BJ4021">
        <v>5.5</v>
      </c>
      <c r="BK4021">
        <v>5.5</v>
      </c>
      <c r="BL4021" s="4">
        <v>139.26</v>
      </c>
      <c r="BM4021" s="4">
        <v>20.89</v>
      </c>
      <c r="BN4021" s="4">
        <v>160.15</v>
      </c>
      <c r="BO4021" s="4">
        <v>160.15</v>
      </c>
      <c r="BQ4021" t="s">
        <v>95</v>
      </c>
      <c r="BR4021" t="s">
        <v>84</v>
      </c>
      <c r="BS4021" s="3">
        <v>43768</v>
      </c>
      <c r="BT4021" s="5">
        <v>0.32847222222222222</v>
      </c>
      <c r="BU4021" t="s">
        <v>3563</v>
      </c>
      <c r="BV4021" t="s">
        <v>90</v>
      </c>
      <c r="BY4021">
        <v>27575.83</v>
      </c>
      <c r="CA4021" t="s">
        <v>900</v>
      </c>
      <c r="CC4021" t="s">
        <v>93</v>
      </c>
      <c r="CD4021">
        <v>7530</v>
      </c>
      <c r="CE4021" t="s">
        <v>86</v>
      </c>
      <c r="CF4021" s="3">
        <v>43769</v>
      </c>
      <c r="CI4021">
        <v>1</v>
      </c>
      <c r="CJ4021">
        <v>1</v>
      </c>
      <c r="CK4021">
        <v>21</v>
      </c>
      <c r="CL4021" t="s">
        <v>87</v>
      </c>
    </row>
    <row r="4022" spans="1:90">
      <c r="A4022" t="s">
        <v>72</v>
      </c>
      <c r="B4022" t="s">
        <v>73</v>
      </c>
      <c r="C4022" t="s">
        <v>74</v>
      </c>
      <c r="E4022" t="str">
        <f>"FES1162719882"</f>
        <v>FES1162719882</v>
      </c>
      <c r="F4022" s="3">
        <v>43767</v>
      </c>
      <c r="G4022">
        <v>202004</v>
      </c>
      <c r="H4022" t="s">
        <v>75</v>
      </c>
      <c r="I4022" t="s">
        <v>76</v>
      </c>
      <c r="J4022" t="s">
        <v>77</v>
      </c>
      <c r="K4022" t="s">
        <v>78</v>
      </c>
      <c r="L4022" t="s">
        <v>359</v>
      </c>
      <c r="M4022" t="s">
        <v>360</v>
      </c>
      <c r="N4022" t="s">
        <v>3564</v>
      </c>
      <c r="O4022" t="s">
        <v>82</v>
      </c>
      <c r="P4022" t="str">
        <f>"2170714387                    "</f>
        <v xml:space="preserve">2170714387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99.7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8</v>
      </c>
      <c r="BJ4022">
        <v>16.3</v>
      </c>
      <c r="BK4022">
        <v>16.5</v>
      </c>
      <c r="BL4022" s="4">
        <v>574.44000000000005</v>
      </c>
      <c r="BM4022" s="4">
        <v>86.17</v>
      </c>
      <c r="BN4022" s="4">
        <v>660.61</v>
      </c>
      <c r="BO4022" s="4">
        <v>660.61</v>
      </c>
      <c r="BQ4022" t="s">
        <v>83</v>
      </c>
      <c r="BR4022" t="s">
        <v>84</v>
      </c>
      <c r="BS4022" s="3">
        <v>43768</v>
      </c>
      <c r="BT4022" s="5">
        <v>0.4291666666666667</v>
      </c>
      <c r="BU4022" t="s">
        <v>3565</v>
      </c>
      <c r="BV4022" t="s">
        <v>90</v>
      </c>
      <c r="BY4022">
        <v>81744.38</v>
      </c>
      <c r="CA4022" t="s">
        <v>1414</v>
      </c>
      <c r="CC4022" t="s">
        <v>360</v>
      </c>
      <c r="CD4022">
        <v>208</v>
      </c>
      <c r="CE4022" t="s">
        <v>86</v>
      </c>
      <c r="CF4022" s="3">
        <v>43769</v>
      </c>
      <c r="CI4022">
        <v>1</v>
      </c>
      <c r="CJ4022">
        <v>1</v>
      </c>
      <c r="CK4022">
        <v>24</v>
      </c>
      <c r="CL4022" t="s">
        <v>87</v>
      </c>
    </row>
    <row r="4023" spans="1:90">
      <c r="A4023" t="s">
        <v>72</v>
      </c>
      <c r="B4023" t="s">
        <v>73</v>
      </c>
      <c r="C4023" t="s">
        <v>74</v>
      </c>
      <c r="E4023" t="str">
        <f>"FES1162719997"</f>
        <v>FES1162719997</v>
      </c>
      <c r="F4023" s="3">
        <v>43767</v>
      </c>
      <c r="G4023">
        <v>202004</v>
      </c>
      <c r="H4023" t="s">
        <v>75</v>
      </c>
      <c r="I4023" t="s">
        <v>76</v>
      </c>
      <c r="J4023" t="s">
        <v>77</v>
      </c>
      <c r="K4023" t="s">
        <v>78</v>
      </c>
      <c r="L4023" t="s">
        <v>79</v>
      </c>
      <c r="M4023" t="s">
        <v>80</v>
      </c>
      <c r="N4023" t="s">
        <v>81</v>
      </c>
      <c r="O4023" t="s">
        <v>82</v>
      </c>
      <c r="P4023" t="str">
        <f>"2170714521                    "</f>
        <v xml:space="preserve">2170714521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6.87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 s="4">
        <v>39.58</v>
      </c>
      <c r="BM4023" s="4">
        <v>5.94</v>
      </c>
      <c r="BN4023" s="4">
        <v>45.52</v>
      </c>
      <c r="BO4023" s="4">
        <v>45.52</v>
      </c>
      <c r="BQ4023" t="s">
        <v>83</v>
      </c>
      <c r="BR4023" t="s">
        <v>84</v>
      </c>
      <c r="BS4023" s="3">
        <v>43768</v>
      </c>
      <c r="BT4023" s="5">
        <v>0.38611111111111113</v>
      </c>
      <c r="BU4023" t="s">
        <v>3566</v>
      </c>
      <c r="BV4023" t="s">
        <v>90</v>
      </c>
      <c r="BY4023">
        <v>1200</v>
      </c>
      <c r="CC4023" t="s">
        <v>80</v>
      </c>
      <c r="CD4023">
        <v>2094</v>
      </c>
      <c r="CE4023" t="s">
        <v>96</v>
      </c>
      <c r="CF4023" s="3">
        <v>43769</v>
      </c>
      <c r="CI4023">
        <v>1</v>
      </c>
      <c r="CJ4023">
        <v>1</v>
      </c>
      <c r="CK4023">
        <v>22</v>
      </c>
      <c r="CL4023" t="s">
        <v>87</v>
      </c>
    </row>
    <row r="4024" spans="1:90">
      <c r="A4024" t="s">
        <v>72</v>
      </c>
      <c r="B4024" t="s">
        <v>73</v>
      </c>
      <c r="C4024" t="s">
        <v>74</v>
      </c>
      <c r="E4024" t="str">
        <f>"FES1162719883"</f>
        <v>FES1162719883</v>
      </c>
      <c r="F4024" s="3">
        <v>43767</v>
      </c>
      <c r="G4024">
        <v>202004</v>
      </c>
      <c r="H4024" t="s">
        <v>75</v>
      </c>
      <c r="I4024" t="s">
        <v>76</v>
      </c>
      <c r="J4024" t="s">
        <v>77</v>
      </c>
      <c r="K4024" t="s">
        <v>78</v>
      </c>
      <c r="L4024" t="s">
        <v>199</v>
      </c>
      <c r="M4024" t="s">
        <v>200</v>
      </c>
      <c r="N4024" t="s">
        <v>634</v>
      </c>
      <c r="O4024" t="s">
        <v>82</v>
      </c>
      <c r="P4024" t="str">
        <f>"2170714391                    "</f>
        <v xml:space="preserve">2170714391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74.69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6.5</v>
      </c>
      <c r="BJ4024">
        <v>16.600000000000001</v>
      </c>
      <c r="BK4024">
        <v>17</v>
      </c>
      <c r="BL4024" s="4">
        <v>430.36</v>
      </c>
      <c r="BM4024" s="4">
        <v>64.55</v>
      </c>
      <c r="BN4024" s="4">
        <v>494.91</v>
      </c>
      <c r="BO4024" s="4">
        <v>494.91</v>
      </c>
      <c r="BQ4024" t="s">
        <v>83</v>
      </c>
      <c r="BR4024" t="s">
        <v>84</v>
      </c>
      <c r="BS4024" s="3">
        <v>43768</v>
      </c>
      <c r="BT4024" s="5">
        <v>0.43402777777777773</v>
      </c>
      <c r="BU4024" t="s">
        <v>896</v>
      </c>
      <c r="BV4024" t="s">
        <v>90</v>
      </c>
      <c r="BY4024">
        <v>82789.509999999995</v>
      </c>
      <c r="CA4024" t="s">
        <v>2679</v>
      </c>
      <c r="CC4024" t="s">
        <v>200</v>
      </c>
      <c r="CD4024">
        <v>5201</v>
      </c>
      <c r="CE4024" t="s">
        <v>86</v>
      </c>
      <c r="CI4024">
        <v>1</v>
      </c>
      <c r="CJ4024">
        <v>1</v>
      </c>
      <c r="CK4024">
        <v>21</v>
      </c>
      <c r="CL4024" t="s">
        <v>87</v>
      </c>
    </row>
    <row r="4025" spans="1:90">
      <c r="A4025" t="s">
        <v>72</v>
      </c>
      <c r="B4025" t="s">
        <v>73</v>
      </c>
      <c r="C4025" t="s">
        <v>74</v>
      </c>
      <c r="E4025" t="str">
        <f>"FES1162719911"</f>
        <v>FES1162719911</v>
      </c>
      <c r="F4025" s="3">
        <v>43767</v>
      </c>
      <c r="G4025">
        <v>202004</v>
      </c>
      <c r="H4025" t="s">
        <v>75</v>
      </c>
      <c r="I4025" t="s">
        <v>76</v>
      </c>
      <c r="J4025" t="s">
        <v>77</v>
      </c>
      <c r="K4025" t="s">
        <v>78</v>
      </c>
      <c r="L4025" t="s">
        <v>199</v>
      </c>
      <c r="M4025" t="s">
        <v>200</v>
      </c>
      <c r="N4025" t="s">
        <v>746</v>
      </c>
      <c r="O4025" t="s">
        <v>82</v>
      </c>
      <c r="P4025" t="str">
        <f>"2170714426                    "</f>
        <v xml:space="preserve">2170714426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28.56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2</v>
      </c>
      <c r="BI4025">
        <v>6.2</v>
      </c>
      <c r="BJ4025">
        <v>2.9</v>
      </c>
      <c r="BK4025">
        <v>6.5</v>
      </c>
      <c r="BL4025" s="4">
        <v>164.57</v>
      </c>
      <c r="BM4025" s="4">
        <v>24.69</v>
      </c>
      <c r="BN4025" s="4">
        <v>189.26</v>
      </c>
      <c r="BO4025" s="4">
        <v>189.26</v>
      </c>
      <c r="BQ4025" t="s">
        <v>95</v>
      </c>
      <c r="BR4025" t="s">
        <v>84</v>
      </c>
      <c r="BS4025" s="3">
        <v>43768</v>
      </c>
      <c r="BT4025" s="5">
        <v>0.43402777777777773</v>
      </c>
      <c r="BU4025" t="s">
        <v>747</v>
      </c>
      <c r="BV4025" t="s">
        <v>90</v>
      </c>
      <c r="BY4025">
        <v>14390.4</v>
      </c>
      <c r="CA4025" t="s">
        <v>2679</v>
      </c>
      <c r="CC4025" t="s">
        <v>200</v>
      </c>
      <c r="CD4025">
        <v>5201</v>
      </c>
      <c r="CE4025" t="s">
        <v>86</v>
      </c>
      <c r="CI4025">
        <v>1</v>
      </c>
      <c r="CJ4025">
        <v>1</v>
      </c>
      <c r="CK4025">
        <v>21</v>
      </c>
      <c r="CL4025" t="s">
        <v>87</v>
      </c>
    </row>
    <row r="4026" spans="1:90">
      <c r="A4026" t="s">
        <v>72</v>
      </c>
      <c r="B4026" t="s">
        <v>73</v>
      </c>
      <c r="C4026" t="s">
        <v>74</v>
      </c>
      <c r="E4026" t="str">
        <f>"FES1162719935"</f>
        <v>FES1162719935</v>
      </c>
      <c r="F4026" s="3">
        <v>43767</v>
      </c>
      <c r="G4026">
        <v>202004</v>
      </c>
      <c r="H4026" t="s">
        <v>75</v>
      </c>
      <c r="I4026" t="s">
        <v>76</v>
      </c>
      <c r="J4026" t="s">
        <v>77</v>
      </c>
      <c r="K4026" t="s">
        <v>78</v>
      </c>
      <c r="L4026" t="s">
        <v>98</v>
      </c>
      <c r="M4026" t="s">
        <v>99</v>
      </c>
      <c r="N4026" t="s">
        <v>100</v>
      </c>
      <c r="O4026" t="s">
        <v>82</v>
      </c>
      <c r="P4026" t="str">
        <f>"2170714439                    "</f>
        <v xml:space="preserve">2170714439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8.7899999999999991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1.4</v>
      </c>
      <c r="BJ4026">
        <v>1.3</v>
      </c>
      <c r="BK4026">
        <v>1.5</v>
      </c>
      <c r="BL4026" s="4">
        <v>50.66</v>
      </c>
      <c r="BM4026" s="4">
        <v>7.6</v>
      </c>
      <c r="BN4026" s="4">
        <v>58.26</v>
      </c>
      <c r="BO4026" s="4">
        <v>58.26</v>
      </c>
      <c r="BQ4026" t="s">
        <v>101</v>
      </c>
      <c r="BR4026" t="s">
        <v>84</v>
      </c>
      <c r="BS4026" s="3">
        <v>43768</v>
      </c>
      <c r="BT4026" s="5">
        <v>0.37152777777777773</v>
      </c>
      <c r="BU4026" t="s">
        <v>510</v>
      </c>
      <c r="BV4026" t="s">
        <v>90</v>
      </c>
      <c r="BY4026">
        <v>6548.4</v>
      </c>
      <c r="CA4026" t="s">
        <v>103</v>
      </c>
      <c r="CC4026" t="s">
        <v>99</v>
      </c>
      <c r="CD4026">
        <v>3610</v>
      </c>
      <c r="CE4026" t="s">
        <v>86</v>
      </c>
      <c r="CF4026" s="3">
        <v>43769</v>
      </c>
      <c r="CI4026">
        <v>1</v>
      </c>
      <c r="CJ4026">
        <v>1</v>
      </c>
      <c r="CK4026">
        <v>21</v>
      </c>
      <c r="CL4026" t="s">
        <v>87</v>
      </c>
    </row>
    <row r="4027" spans="1:90">
      <c r="A4027" t="s">
        <v>72</v>
      </c>
      <c r="B4027" t="s">
        <v>73</v>
      </c>
      <c r="C4027" t="s">
        <v>74</v>
      </c>
      <c r="E4027" t="str">
        <f>"FES1162719999"</f>
        <v>FES1162719999</v>
      </c>
      <c r="F4027" s="3">
        <v>43767</v>
      </c>
      <c r="G4027">
        <v>202004</v>
      </c>
      <c r="H4027" t="s">
        <v>75</v>
      </c>
      <c r="I4027" t="s">
        <v>76</v>
      </c>
      <c r="J4027" t="s">
        <v>77</v>
      </c>
      <c r="K4027" t="s">
        <v>78</v>
      </c>
      <c r="L4027" t="s">
        <v>199</v>
      </c>
      <c r="M4027" t="s">
        <v>200</v>
      </c>
      <c r="N4027" t="s">
        <v>1231</v>
      </c>
      <c r="O4027" t="s">
        <v>82</v>
      </c>
      <c r="P4027" t="str">
        <f>"2170714524                    "</f>
        <v xml:space="preserve">2170714524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8.7899999999999991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 s="4">
        <v>50.66</v>
      </c>
      <c r="BM4027" s="4">
        <v>7.6</v>
      </c>
      <c r="BN4027" s="4">
        <v>58.26</v>
      </c>
      <c r="BO4027" s="4">
        <v>58.26</v>
      </c>
      <c r="BQ4027" t="s">
        <v>1232</v>
      </c>
      <c r="BR4027" t="s">
        <v>84</v>
      </c>
      <c r="BS4027" s="3">
        <v>43768</v>
      </c>
      <c r="BT4027" s="5">
        <v>0.43402777777777773</v>
      </c>
      <c r="BU4027" t="s">
        <v>1233</v>
      </c>
      <c r="BV4027" t="s">
        <v>90</v>
      </c>
      <c r="BY4027">
        <v>1200</v>
      </c>
      <c r="CA4027" t="s">
        <v>236</v>
      </c>
      <c r="CC4027" t="s">
        <v>200</v>
      </c>
      <c r="CD4027">
        <v>5201</v>
      </c>
      <c r="CE4027" t="s">
        <v>96</v>
      </c>
      <c r="CI4027">
        <v>1</v>
      </c>
      <c r="CJ4027">
        <v>1</v>
      </c>
      <c r="CK4027">
        <v>21</v>
      </c>
      <c r="CL4027" t="s">
        <v>87</v>
      </c>
    </row>
    <row r="4028" spans="1:90">
      <c r="A4028" t="s">
        <v>72</v>
      </c>
      <c r="B4028" t="s">
        <v>73</v>
      </c>
      <c r="C4028" t="s">
        <v>74</v>
      </c>
      <c r="E4028" t="str">
        <f>"FES1162719846"</f>
        <v>FES1162719846</v>
      </c>
      <c r="F4028" s="3">
        <v>43767</v>
      </c>
      <c r="G4028">
        <v>202004</v>
      </c>
      <c r="H4028" t="s">
        <v>75</v>
      </c>
      <c r="I4028" t="s">
        <v>76</v>
      </c>
      <c r="J4028" t="s">
        <v>77</v>
      </c>
      <c r="K4028" t="s">
        <v>78</v>
      </c>
      <c r="L4028" t="s">
        <v>92</v>
      </c>
      <c r="M4028" t="s">
        <v>93</v>
      </c>
      <c r="N4028" t="s">
        <v>444</v>
      </c>
      <c r="O4028" t="s">
        <v>82</v>
      </c>
      <c r="P4028" t="str">
        <f>"2170714358                    "</f>
        <v xml:space="preserve">2170714358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17.579999999999998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2.1</v>
      </c>
      <c r="BJ4028">
        <v>3.6</v>
      </c>
      <c r="BK4028">
        <v>4</v>
      </c>
      <c r="BL4028" s="4">
        <v>101.29</v>
      </c>
      <c r="BM4028" s="4">
        <v>15.19</v>
      </c>
      <c r="BN4028" s="4">
        <v>116.48</v>
      </c>
      <c r="BO4028" s="4">
        <v>116.48</v>
      </c>
      <c r="BQ4028" t="s">
        <v>95</v>
      </c>
      <c r="BR4028" t="s">
        <v>84</v>
      </c>
      <c r="BS4028" s="3">
        <v>43768</v>
      </c>
      <c r="BT4028" s="5">
        <v>0.39097222222222222</v>
      </c>
      <c r="BU4028" t="s">
        <v>2091</v>
      </c>
      <c r="BV4028" t="s">
        <v>90</v>
      </c>
      <c r="BY4028">
        <v>18044.21</v>
      </c>
      <c r="CA4028" t="s">
        <v>923</v>
      </c>
      <c r="CC4028" t="s">
        <v>93</v>
      </c>
      <c r="CD4028">
        <v>7925</v>
      </c>
      <c r="CE4028" t="s">
        <v>86</v>
      </c>
      <c r="CF4028" s="3">
        <v>43769</v>
      </c>
      <c r="CI4028">
        <v>1</v>
      </c>
      <c r="CJ4028">
        <v>1</v>
      </c>
      <c r="CK4028">
        <v>21</v>
      </c>
      <c r="CL4028" t="s">
        <v>87</v>
      </c>
    </row>
    <row r="4029" spans="1:90">
      <c r="A4029" t="s">
        <v>72</v>
      </c>
      <c r="B4029" t="s">
        <v>73</v>
      </c>
      <c r="C4029" t="s">
        <v>74</v>
      </c>
      <c r="E4029" t="str">
        <f>"FES1162719978"</f>
        <v>FES1162719978</v>
      </c>
      <c r="F4029" s="3">
        <v>43767</v>
      </c>
      <c r="G4029">
        <v>202004</v>
      </c>
      <c r="H4029" t="s">
        <v>75</v>
      </c>
      <c r="I4029" t="s">
        <v>76</v>
      </c>
      <c r="J4029" t="s">
        <v>77</v>
      </c>
      <c r="K4029" t="s">
        <v>78</v>
      </c>
      <c r="L4029" t="s">
        <v>129</v>
      </c>
      <c r="M4029" t="s">
        <v>130</v>
      </c>
      <c r="N4029" t="s">
        <v>126</v>
      </c>
      <c r="O4029" t="s">
        <v>82</v>
      </c>
      <c r="P4029" t="str">
        <f>"2170714496                    "</f>
        <v xml:space="preserve">2170714496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10.99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4.2</v>
      </c>
      <c r="BJ4029">
        <v>1.5</v>
      </c>
      <c r="BK4029">
        <v>4.5</v>
      </c>
      <c r="BL4029" s="4">
        <v>63.3</v>
      </c>
      <c r="BM4029" s="4">
        <v>9.5</v>
      </c>
      <c r="BN4029" s="4">
        <v>72.8</v>
      </c>
      <c r="BO4029" s="4">
        <v>72.8</v>
      </c>
      <c r="BQ4029" t="s">
        <v>95</v>
      </c>
      <c r="BR4029" t="s">
        <v>84</v>
      </c>
      <c r="BS4029" s="3">
        <v>43768</v>
      </c>
      <c r="BT4029" s="5">
        <v>0.35902777777777778</v>
      </c>
      <c r="BU4029" t="s">
        <v>3567</v>
      </c>
      <c r="BV4029" t="s">
        <v>90</v>
      </c>
      <c r="BY4029">
        <v>7626.47</v>
      </c>
      <c r="CC4029" t="s">
        <v>130</v>
      </c>
      <c r="CD4029">
        <v>1451</v>
      </c>
      <c r="CE4029" t="s">
        <v>86</v>
      </c>
      <c r="CF4029" s="3">
        <v>43769</v>
      </c>
      <c r="CI4029">
        <v>1</v>
      </c>
      <c r="CJ4029">
        <v>1</v>
      </c>
      <c r="CK4029">
        <v>22</v>
      </c>
      <c r="CL4029" t="s">
        <v>87</v>
      </c>
    </row>
    <row r="4030" spans="1:90">
      <c r="A4030" t="s">
        <v>72</v>
      </c>
      <c r="B4030" t="s">
        <v>73</v>
      </c>
      <c r="C4030" t="s">
        <v>74</v>
      </c>
      <c r="E4030" t="str">
        <f>"FES1162719909"</f>
        <v>FES1162719909</v>
      </c>
      <c r="F4030" s="3">
        <v>43767</v>
      </c>
      <c r="G4030">
        <v>202004</v>
      </c>
      <c r="H4030" t="s">
        <v>75</v>
      </c>
      <c r="I4030" t="s">
        <v>76</v>
      </c>
      <c r="J4030" t="s">
        <v>77</v>
      </c>
      <c r="K4030" t="s">
        <v>78</v>
      </c>
      <c r="L4030" t="s">
        <v>92</v>
      </c>
      <c r="M4030" t="s">
        <v>93</v>
      </c>
      <c r="N4030" t="s">
        <v>3568</v>
      </c>
      <c r="O4030" t="s">
        <v>82</v>
      </c>
      <c r="P4030" t="str">
        <f>"2170714424                    "</f>
        <v xml:space="preserve">2170714424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28.56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3.7</v>
      </c>
      <c r="BJ4030">
        <v>6.3</v>
      </c>
      <c r="BK4030">
        <v>6.5</v>
      </c>
      <c r="BL4030" s="4">
        <v>164.57</v>
      </c>
      <c r="BM4030" s="4">
        <v>24.69</v>
      </c>
      <c r="BN4030" s="4">
        <v>189.26</v>
      </c>
      <c r="BO4030" s="4">
        <v>189.26</v>
      </c>
      <c r="BQ4030" t="s">
        <v>83</v>
      </c>
      <c r="BR4030" t="s">
        <v>84</v>
      </c>
      <c r="BS4030" s="3">
        <v>43768</v>
      </c>
      <c r="BT4030" s="5">
        <v>0.40069444444444446</v>
      </c>
      <c r="BU4030" t="s">
        <v>3569</v>
      </c>
      <c r="BV4030" t="s">
        <v>90</v>
      </c>
      <c r="BY4030">
        <v>31379.200000000001</v>
      </c>
      <c r="CA4030" t="s">
        <v>1247</v>
      </c>
      <c r="CC4030" t="s">
        <v>93</v>
      </c>
      <c r="CD4030">
        <v>7405</v>
      </c>
      <c r="CE4030" t="s">
        <v>86</v>
      </c>
      <c r="CF4030" s="3">
        <v>43769</v>
      </c>
      <c r="CI4030">
        <v>1</v>
      </c>
      <c r="CJ4030">
        <v>1</v>
      </c>
      <c r="CK4030">
        <v>21</v>
      </c>
      <c r="CL4030" t="s">
        <v>87</v>
      </c>
    </row>
    <row r="4031" spans="1:90">
      <c r="A4031" t="s">
        <v>72</v>
      </c>
      <c r="B4031" t="s">
        <v>73</v>
      </c>
      <c r="C4031" t="s">
        <v>74</v>
      </c>
      <c r="E4031" t="str">
        <f>"FES1162719989"</f>
        <v>FES1162719989</v>
      </c>
      <c r="F4031" s="3">
        <v>43767</v>
      </c>
      <c r="G4031">
        <v>202004</v>
      </c>
      <c r="H4031" t="s">
        <v>75</v>
      </c>
      <c r="I4031" t="s">
        <v>76</v>
      </c>
      <c r="J4031" t="s">
        <v>77</v>
      </c>
      <c r="K4031" t="s">
        <v>78</v>
      </c>
      <c r="L4031" t="s">
        <v>398</v>
      </c>
      <c r="M4031" t="s">
        <v>398</v>
      </c>
      <c r="N4031" t="s">
        <v>399</v>
      </c>
      <c r="O4031" t="s">
        <v>82</v>
      </c>
      <c r="P4031" t="str">
        <f>"2170714513                    "</f>
        <v xml:space="preserve">2170714513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39.47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6.2</v>
      </c>
      <c r="BJ4031">
        <v>1.5</v>
      </c>
      <c r="BK4031">
        <v>6.5</v>
      </c>
      <c r="BL4031" s="4">
        <v>227.41</v>
      </c>
      <c r="BM4031" s="4">
        <v>34.11</v>
      </c>
      <c r="BN4031" s="4">
        <v>261.52</v>
      </c>
      <c r="BO4031" s="4">
        <v>261.52</v>
      </c>
      <c r="BQ4031" t="s">
        <v>258</v>
      </c>
      <c r="BR4031" t="s">
        <v>84</v>
      </c>
      <c r="BS4031" s="3">
        <v>43768</v>
      </c>
      <c r="BT4031" s="5">
        <v>0.33333333333333331</v>
      </c>
      <c r="BU4031" t="s">
        <v>3570</v>
      </c>
      <c r="BV4031" t="s">
        <v>90</v>
      </c>
      <c r="BY4031">
        <v>7685.31</v>
      </c>
      <c r="CA4031" t="s">
        <v>1410</v>
      </c>
      <c r="CC4031" t="s">
        <v>398</v>
      </c>
      <c r="CD4031">
        <v>1490</v>
      </c>
      <c r="CE4031" t="s">
        <v>86</v>
      </c>
      <c r="CF4031" s="3">
        <v>43769</v>
      </c>
      <c r="CI4031">
        <v>1</v>
      </c>
      <c r="CJ4031">
        <v>1</v>
      </c>
      <c r="CK4031">
        <v>24</v>
      </c>
      <c r="CL4031" t="s">
        <v>87</v>
      </c>
    </row>
    <row r="4032" spans="1:90">
      <c r="A4032" t="s">
        <v>72</v>
      </c>
      <c r="B4032" t="s">
        <v>73</v>
      </c>
      <c r="C4032" t="s">
        <v>74</v>
      </c>
      <c r="E4032" t="str">
        <f>"FES1162719848"</f>
        <v>FES1162719848</v>
      </c>
      <c r="F4032" s="3">
        <v>43767</v>
      </c>
      <c r="G4032">
        <v>202004</v>
      </c>
      <c r="H4032" t="s">
        <v>75</v>
      </c>
      <c r="I4032" t="s">
        <v>76</v>
      </c>
      <c r="J4032" t="s">
        <v>77</v>
      </c>
      <c r="K4032" t="s">
        <v>78</v>
      </c>
      <c r="L4032" t="s">
        <v>92</v>
      </c>
      <c r="M4032" t="s">
        <v>93</v>
      </c>
      <c r="N4032" t="s">
        <v>2138</v>
      </c>
      <c r="O4032" t="s">
        <v>82</v>
      </c>
      <c r="P4032" t="str">
        <f>"2170714360                    "</f>
        <v xml:space="preserve">2170714360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19.78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1.9</v>
      </c>
      <c r="BJ4032">
        <v>4.0999999999999996</v>
      </c>
      <c r="BK4032">
        <v>4.5</v>
      </c>
      <c r="BL4032" s="4">
        <v>113.95</v>
      </c>
      <c r="BM4032" s="4">
        <v>17.09</v>
      </c>
      <c r="BN4032" s="4">
        <v>131.04</v>
      </c>
      <c r="BO4032" s="4">
        <v>131.04</v>
      </c>
      <c r="BQ4032" t="s">
        <v>83</v>
      </c>
      <c r="BR4032" t="s">
        <v>84</v>
      </c>
      <c r="BS4032" s="3">
        <v>43768</v>
      </c>
      <c r="BT4032" s="5">
        <v>0.3576388888888889</v>
      </c>
      <c r="BU4032" t="s">
        <v>3571</v>
      </c>
      <c r="BV4032" t="s">
        <v>90</v>
      </c>
      <c r="BY4032">
        <v>20529.580000000002</v>
      </c>
      <c r="CA4032" t="s">
        <v>270</v>
      </c>
      <c r="CC4032" t="s">
        <v>93</v>
      </c>
      <c r="CD4032">
        <v>7530</v>
      </c>
      <c r="CE4032" t="s">
        <v>86</v>
      </c>
      <c r="CF4032" s="3">
        <v>43769</v>
      </c>
      <c r="CI4032">
        <v>1</v>
      </c>
      <c r="CJ4032">
        <v>1</v>
      </c>
      <c r="CK4032">
        <v>21</v>
      </c>
      <c r="CL4032" t="s">
        <v>87</v>
      </c>
    </row>
    <row r="4033" spans="1:90">
      <c r="A4033" t="s">
        <v>72</v>
      </c>
      <c r="B4033" t="s">
        <v>73</v>
      </c>
      <c r="C4033" t="s">
        <v>74</v>
      </c>
      <c r="E4033" t="str">
        <f>"FES1162719964"</f>
        <v>FES1162719964</v>
      </c>
      <c r="F4033" s="3">
        <v>43767</v>
      </c>
      <c r="G4033">
        <v>202004</v>
      </c>
      <c r="H4033" t="s">
        <v>75</v>
      </c>
      <c r="I4033" t="s">
        <v>76</v>
      </c>
      <c r="J4033" t="s">
        <v>77</v>
      </c>
      <c r="K4033" t="s">
        <v>78</v>
      </c>
      <c r="L4033" t="s">
        <v>79</v>
      </c>
      <c r="M4033" t="s">
        <v>80</v>
      </c>
      <c r="N4033" t="s">
        <v>168</v>
      </c>
      <c r="O4033" t="s">
        <v>82</v>
      </c>
      <c r="P4033" t="str">
        <f>"2170714476                    "</f>
        <v xml:space="preserve">2170714476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17.57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8.4</v>
      </c>
      <c r="BJ4033">
        <v>8.3000000000000007</v>
      </c>
      <c r="BK4033">
        <v>8.5</v>
      </c>
      <c r="BL4033" s="4">
        <v>101.24</v>
      </c>
      <c r="BM4033" s="4">
        <v>15.19</v>
      </c>
      <c r="BN4033" s="4">
        <v>116.43</v>
      </c>
      <c r="BO4033" s="4">
        <v>116.43</v>
      </c>
      <c r="BQ4033" t="s">
        <v>95</v>
      </c>
      <c r="BR4033" t="s">
        <v>84</v>
      </c>
      <c r="BS4033" s="3">
        <v>43768</v>
      </c>
      <c r="BT4033" s="5">
        <v>0.33333333333333331</v>
      </c>
      <c r="BU4033" t="s">
        <v>239</v>
      </c>
      <c r="BV4033" t="s">
        <v>90</v>
      </c>
      <c r="BY4033">
        <v>41693.480000000003</v>
      </c>
      <c r="CC4033" t="s">
        <v>80</v>
      </c>
      <c r="CD4033">
        <v>2091</v>
      </c>
      <c r="CE4033" t="s">
        <v>86</v>
      </c>
      <c r="CF4033" s="3">
        <v>43769</v>
      </c>
      <c r="CI4033">
        <v>1</v>
      </c>
      <c r="CJ4033">
        <v>1</v>
      </c>
      <c r="CK4033">
        <v>22</v>
      </c>
      <c r="CL4033" t="s">
        <v>87</v>
      </c>
    </row>
    <row r="4034" spans="1:90">
      <c r="A4034" t="s">
        <v>72</v>
      </c>
      <c r="B4034" t="s">
        <v>73</v>
      </c>
      <c r="C4034" t="s">
        <v>74</v>
      </c>
      <c r="E4034" t="str">
        <f>"FES1162719888"</f>
        <v>FES1162719888</v>
      </c>
      <c r="F4034" s="3">
        <v>43767</v>
      </c>
      <c r="G4034">
        <v>202004</v>
      </c>
      <c r="H4034" t="s">
        <v>75</v>
      </c>
      <c r="I4034" t="s">
        <v>76</v>
      </c>
      <c r="J4034" t="s">
        <v>77</v>
      </c>
      <c r="K4034" t="s">
        <v>78</v>
      </c>
      <c r="L4034" t="s">
        <v>808</v>
      </c>
      <c r="M4034" t="s">
        <v>809</v>
      </c>
      <c r="N4034" t="s">
        <v>361</v>
      </c>
      <c r="O4034" t="s">
        <v>82</v>
      </c>
      <c r="P4034" t="str">
        <f>"2170714399                    "</f>
        <v xml:space="preserve">2170714399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24.73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2.4</v>
      </c>
      <c r="BJ4034">
        <v>2.8</v>
      </c>
      <c r="BK4034">
        <v>3</v>
      </c>
      <c r="BL4034" s="4">
        <v>142.49</v>
      </c>
      <c r="BM4034" s="4">
        <v>21.37</v>
      </c>
      <c r="BN4034" s="4">
        <v>163.86</v>
      </c>
      <c r="BO4034" s="4">
        <v>163.86</v>
      </c>
      <c r="BQ4034" t="s">
        <v>95</v>
      </c>
      <c r="BR4034" t="s">
        <v>84</v>
      </c>
      <c r="BS4034" s="3">
        <v>43768</v>
      </c>
      <c r="BT4034" s="5">
        <v>0.375</v>
      </c>
      <c r="BU4034" t="s">
        <v>810</v>
      </c>
      <c r="BV4034" t="s">
        <v>90</v>
      </c>
      <c r="BY4034">
        <v>13856.06</v>
      </c>
      <c r="CA4034" t="s">
        <v>811</v>
      </c>
      <c r="CC4034" t="s">
        <v>809</v>
      </c>
      <c r="CD4034">
        <v>9880</v>
      </c>
      <c r="CE4034" t="s">
        <v>86</v>
      </c>
      <c r="CI4034">
        <v>1</v>
      </c>
      <c r="CJ4034">
        <v>1</v>
      </c>
      <c r="CK4034">
        <v>23</v>
      </c>
      <c r="CL4034" t="s">
        <v>87</v>
      </c>
    </row>
    <row r="4035" spans="1:90">
      <c r="A4035" t="s">
        <v>72</v>
      </c>
      <c r="B4035" t="s">
        <v>73</v>
      </c>
      <c r="C4035" t="s">
        <v>74</v>
      </c>
      <c r="E4035" t="str">
        <f>"FES1162719965"</f>
        <v>FES1162719965</v>
      </c>
      <c r="F4035" s="3">
        <v>43767</v>
      </c>
      <c r="G4035">
        <v>202004</v>
      </c>
      <c r="H4035" t="s">
        <v>75</v>
      </c>
      <c r="I4035" t="s">
        <v>76</v>
      </c>
      <c r="J4035" t="s">
        <v>77</v>
      </c>
      <c r="K4035" t="s">
        <v>78</v>
      </c>
      <c r="L4035" t="s">
        <v>199</v>
      </c>
      <c r="M4035" t="s">
        <v>200</v>
      </c>
      <c r="N4035" t="s">
        <v>783</v>
      </c>
      <c r="O4035" t="s">
        <v>82</v>
      </c>
      <c r="P4035" t="str">
        <f>"2170714478                    "</f>
        <v xml:space="preserve">2170714478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8.7899999999999991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1.9</v>
      </c>
      <c r="BJ4035">
        <v>1.4</v>
      </c>
      <c r="BK4035">
        <v>2</v>
      </c>
      <c r="BL4035" s="4">
        <v>50.66</v>
      </c>
      <c r="BM4035" s="4">
        <v>7.6</v>
      </c>
      <c r="BN4035" s="4">
        <v>58.26</v>
      </c>
      <c r="BO4035" s="4">
        <v>58.26</v>
      </c>
      <c r="BQ4035" t="s">
        <v>95</v>
      </c>
      <c r="BR4035" t="s">
        <v>84</v>
      </c>
      <c r="BS4035" s="3">
        <v>43768</v>
      </c>
      <c r="BT4035" s="5">
        <v>0.43402777777777773</v>
      </c>
      <c r="BU4035" t="s">
        <v>3572</v>
      </c>
      <c r="BV4035" t="s">
        <v>90</v>
      </c>
      <c r="BY4035">
        <v>7236.44</v>
      </c>
      <c r="CA4035" t="s">
        <v>2679</v>
      </c>
      <c r="CC4035" t="s">
        <v>200</v>
      </c>
      <c r="CD4035">
        <v>5200</v>
      </c>
      <c r="CE4035" t="s">
        <v>86</v>
      </c>
      <c r="CI4035">
        <v>1</v>
      </c>
      <c r="CJ4035">
        <v>1</v>
      </c>
      <c r="CK4035">
        <v>21</v>
      </c>
      <c r="CL4035" t="s">
        <v>87</v>
      </c>
    </row>
    <row r="4036" spans="1:90">
      <c r="A4036" t="s">
        <v>72</v>
      </c>
      <c r="B4036" t="s">
        <v>73</v>
      </c>
      <c r="C4036" t="s">
        <v>74</v>
      </c>
      <c r="E4036" t="str">
        <f>"FES1162720002"</f>
        <v>FES1162720002</v>
      </c>
      <c r="F4036" s="3">
        <v>43767</v>
      </c>
      <c r="G4036">
        <v>202004</v>
      </c>
      <c r="H4036" t="s">
        <v>75</v>
      </c>
      <c r="I4036" t="s">
        <v>76</v>
      </c>
      <c r="J4036" t="s">
        <v>77</v>
      </c>
      <c r="K4036" t="s">
        <v>78</v>
      </c>
      <c r="L4036" t="s">
        <v>119</v>
      </c>
      <c r="M4036" t="s">
        <v>120</v>
      </c>
      <c r="N4036" t="s">
        <v>121</v>
      </c>
      <c r="O4036" t="s">
        <v>82</v>
      </c>
      <c r="P4036" t="str">
        <f>"2170714527                    "</f>
        <v xml:space="preserve">2170714527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10.99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2</v>
      </c>
      <c r="BI4036">
        <v>2.2999999999999998</v>
      </c>
      <c r="BJ4036">
        <v>1.1000000000000001</v>
      </c>
      <c r="BK4036">
        <v>2.5</v>
      </c>
      <c r="BL4036" s="4">
        <v>63.32</v>
      </c>
      <c r="BM4036" s="4">
        <v>9.5</v>
      </c>
      <c r="BN4036" s="4">
        <v>72.819999999999993</v>
      </c>
      <c r="BO4036" s="4">
        <v>72.819999999999993</v>
      </c>
      <c r="BQ4036" t="s">
        <v>95</v>
      </c>
      <c r="BR4036" t="s">
        <v>84</v>
      </c>
      <c r="BS4036" s="3">
        <v>43768</v>
      </c>
      <c r="BT4036" s="5">
        <v>0.38541666666666669</v>
      </c>
      <c r="BU4036" t="s">
        <v>1279</v>
      </c>
      <c r="BV4036" t="s">
        <v>90</v>
      </c>
      <c r="BY4036">
        <v>5416.98</v>
      </c>
      <c r="CA4036" t="s">
        <v>123</v>
      </c>
      <c r="CC4036" t="s">
        <v>120</v>
      </c>
      <c r="CD4036">
        <v>6001</v>
      </c>
      <c r="CE4036" t="s">
        <v>96</v>
      </c>
      <c r="CF4036" s="3">
        <v>43769</v>
      </c>
      <c r="CI4036">
        <v>1</v>
      </c>
      <c r="CJ4036">
        <v>1</v>
      </c>
      <c r="CK4036">
        <v>21</v>
      </c>
      <c r="CL4036" t="s">
        <v>87</v>
      </c>
    </row>
    <row r="4037" spans="1:90">
      <c r="A4037" t="s">
        <v>72</v>
      </c>
      <c r="B4037" t="s">
        <v>73</v>
      </c>
      <c r="C4037" t="s">
        <v>74</v>
      </c>
      <c r="E4037" t="str">
        <f>"FES1162719970"</f>
        <v>FES1162719970</v>
      </c>
      <c r="F4037" s="3">
        <v>43767</v>
      </c>
      <c r="G4037">
        <v>202004</v>
      </c>
      <c r="H4037" t="s">
        <v>75</v>
      </c>
      <c r="I4037" t="s">
        <v>76</v>
      </c>
      <c r="J4037" t="s">
        <v>77</v>
      </c>
      <c r="K4037" t="s">
        <v>78</v>
      </c>
      <c r="L4037" t="s">
        <v>199</v>
      </c>
      <c r="M4037" t="s">
        <v>200</v>
      </c>
      <c r="N4037" t="s">
        <v>746</v>
      </c>
      <c r="O4037" t="s">
        <v>82</v>
      </c>
      <c r="P4037" t="str">
        <f>"2170714487                    "</f>
        <v xml:space="preserve">2170714487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8.7899999999999991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 s="4">
        <v>50.66</v>
      </c>
      <c r="BM4037" s="4">
        <v>7.6</v>
      </c>
      <c r="BN4037" s="4">
        <v>58.26</v>
      </c>
      <c r="BO4037" s="4">
        <v>58.26</v>
      </c>
      <c r="BQ4037" t="s">
        <v>95</v>
      </c>
      <c r="BR4037" t="s">
        <v>84</v>
      </c>
      <c r="BS4037" s="3">
        <v>43768</v>
      </c>
      <c r="BT4037" s="5">
        <v>0.43402777777777773</v>
      </c>
      <c r="BU4037" t="s">
        <v>747</v>
      </c>
      <c r="BV4037" t="s">
        <v>90</v>
      </c>
      <c r="BY4037">
        <v>1200</v>
      </c>
      <c r="CA4037" t="s">
        <v>2679</v>
      </c>
      <c r="CC4037" t="s">
        <v>200</v>
      </c>
      <c r="CD4037">
        <v>5201</v>
      </c>
      <c r="CE4037" t="s">
        <v>96</v>
      </c>
      <c r="CI4037">
        <v>1</v>
      </c>
      <c r="CJ4037">
        <v>1</v>
      </c>
      <c r="CK4037">
        <v>21</v>
      </c>
      <c r="CL4037" t="s">
        <v>87</v>
      </c>
    </row>
    <row r="4038" spans="1:90">
      <c r="A4038" t="s">
        <v>72</v>
      </c>
      <c r="B4038" t="s">
        <v>73</v>
      </c>
      <c r="C4038" t="s">
        <v>74</v>
      </c>
      <c r="E4038" t="str">
        <f>"FES1162719992"</f>
        <v>FES1162719992</v>
      </c>
      <c r="F4038" s="3">
        <v>43767</v>
      </c>
      <c r="G4038">
        <v>202004</v>
      </c>
      <c r="H4038" t="s">
        <v>75</v>
      </c>
      <c r="I4038" t="s">
        <v>76</v>
      </c>
      <c r="J4038" t="s">
        <v>77</v>
      </c>
      <c r="K4038" t="s">
        <v>78</v>
      </c>
      <c r="L4038" t="s">
        <v>119</v>
      </c>
      <c r="M4038" t="s">
        <v>120</v>
      </c>
      <c r="N4038" t="s">
        <v>207</v>
      </c>
      <c r="O4038" t="s">
        <v>82</v>
      </c>
      <c r="P4038" t="str">
        <f>"2170714517                    "</f>
        <v xml:space="preserve">2170714517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13.19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2.8</v>
      </c>
      <c r="BJ4038">
        <v>1.9</v>
      </c>
      <c r="BK4038">
        <v>3</v>
      </c>
      <c r="BL4038" s="4">
        <v>75.98</v>
      </c>
      <c r="BM4038" s="4">
        <v>11.4</v>
      </c>
      <c r="BN4038" s="4">
        <v>87.38</v>
      </c>
      <c r="BO4038" s="4">
        <v>87.38</v>
      </c>
      <c r="BQ4038" t="s">
        <v>83</v>
      </c>
      <c r="BR4038" t="s">
        <v>84</v>
      </c>
      <c r="BS4038" s="3">
        <v>43768</v>
      </c>
      <c r="BT4038" s="5">
        <v>0.3576388888888889</v>
      </c>
      <c r="BU4038" t="s">
        <v>3573</v>
      </c>
      <c r="BV4038" t="s">
        <v>90</v>
      </c>
      <c r="BY4038">
        <v>9292.7099999999991</v>
      </c>
      <c r="CA4038" t="s">
        <v>209</v>
      </c>
      <c r="CC4038" t="s">
        <v>120</v>
      </c>
      <c r="CD4038">
        <v>6014</v>
      </c>
      <c r="CE4038" t="s">
        <v>86</v>
      </c>
      <c r="CF4038" s="3">
        <v>43769</v>
      </c>
      <c r="CI4038">
        <v>1</v>
      </c>
      <c r="CJ4038">
        <v>1</v>
      </c>
      <c r="CK4038">
        <v>21</v>
      </c>
      <c r="CL4038" t="s">
        <v>87</v>
      </c>
    </row>
    <row r="4039" spans="1:90">
      <c r="A4039" t="s">
        <v>72</v>
      </c>
      <c r="B4039" t="s">
        <v>73</v>
      </c>
      <c r="C4039" t="s">
        <v>74</v>
      </c>
      <c r="E4039" t="str">
        <f>"FES1162719945"</f>
        <v>FES1162719945</v>
      </c>
      <c r="F4039" s="3">
        <v>43767</v>
      </c>
      <c r="G4039">
        <v>202004</v>
      </c>
      <c r="H4039" t="s">
        <v>75</v>
      </c>
      <c r="I4039" t="s">
        <v>76</v>
      </c>
      <c r="J4039" t="s">
        <v>77</v>
      </c>
      <c r="K4039" t="s">
        <v>78</v>
      </c>
      <c r="L4039" t="s">
        <v>1821</v>
      </c>
      <c r="M4039" t="s">
        <v>1822</v>
      </c>
      <c r="N4039" t="s">
        <v>1823</v>
      </c>
      <c r="O4039" t="s">
        <v>82</v>
      </c>
      <c r="P4039" t="str">
        <f>"2170714449                    "</f>
        <v xml:space="preserve">2170714449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17.04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0.2</v>
      </c>
      <c r="BK4039">
        <v>1</v>
      </c>
      <c r="BL4039" s="4">
        <v>98.16</v>
      </c>
      <c r="BM4039" s="4">
        <v>14.72</v>
      </c>
      <c r="BN4039" s="4">
        <v>112.88</v>
      </c>
      <c r="BO4039" s="4">
        <v>112.88</v>
      </c>
      <c r="BQ4039" t="s">
        <v>101</v>
      </c>
      <c r="BR4039" t="s">
        <v>84</v>
      </c>
      <c r="BS4039" t="s">
        <v>85</v>
      </c>
      <c r="BY4039">
        <v>1200</v>
      </c>
      <c r="CC4039" t="s">
        <v>1822</v>
      </c>
      <c r="CD4039">
        <v>6300</v>
      </c>
      <c r="CE4039" t="s">
        <v>96</v>
      </c>
      <c r="CI4039">
        <v>3</v>
      </c>
      <c r="CJ4039" t="s">
        <v>85</v>
      </c>
      <c r="CK4039">
        <v>23</v>
      </c>
      <c r="CL4039" t="s">
        <v>87</v>
      </c>
    </row>
    <row r="4040" spans="1:90">
      <c r="A4040" t="s">
        <v>72</v>
      </c>
      <c r="B4040" t="s">
        <v>73</v>
      </c>
      <c r="C4040" t="s">
        <v>74</v>
      </c>
      <c r="E4040" t="str">
        <f>"FES1162719969"</f>
        <v>FES1162719969</v>
      </c>
      <c r="F4040" s="3">
        <v>43767</v>
      </c>
      <c r="G4040">
        <v>202004</v>
      </c>
      <c r="H4040" t="s">
        <v>75</v>
      </c>
      <c r="I4040" t="s">
        <v>76</v>
      </c>
      <c r="J4040" t="s">
        <v>77</v>
      </c>
      <c r="K4040" t="s">
        <v>78</v>
      </c>
      <c r="L4040" t="s">
        <v>119</v>
      </c>
      <c r="M4040" t="s">
        <v>120</v>
      </c>
      <c r="N4040" t="s">
        <v>220</v>
      </c>
      <c r="O4040" t="s">
        <v>82</v>
      </c>
      <c r="P4040" t="str">
        <f>"2170714486                    "</f>
        <v xml:space="preserve">2170714486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8.7899999999999991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 s="4">
        <v>50.66</v>
      </c>
      <c r="BM4040" s="4">
        <v>7.6</v>
      </c>
      <c r="BN4040" s="4">
        <v>58.26</v>
      </c>
      <c r="BO4040" s="4">
        <v>58.26</v>
      </c>
      <c r="BQ4040" t="s">
        <v>95</v>
      </c>
      <c r="BR4040" t="s">
        <v>84</v>
      </c>
      <c r="BS4040" s="3">
        <v>43768</v>
      </c>
      <c r="BT4040" s="5">
        <v>0.41250000000000003</v>
      </c>
      <c r="BU4040" t="s">
        <v>221</v>
      </c>
      <c r="BV4040" t="s">
        <v>90</v>
      </c>
      <c r="BY4040">
        <v>1200</v>
      </c>
      <c r="CA4040" t="s">
        <v>209</v>
      </c>
      <c r="CC4040" t="s">
        <v>120</v>
      </c>
      <c r="CD4040">
        <v>6001</v>
      </c>
      <c r="CE4040" t="s">
        <v>96</v>
      </c>
      <c r="CF4040" s="3">
        <v>43769</v>
      </c>
      <c r="CI4040">
        <v>1</v>
      </c>
      <c r="CJ4040">
        <v>1</v>
      </c>
      <c r="CK4040">
        <v>21</v>
      </c>
      <c r="CL4040" t="s">
        <v>87</v>
      </c>
    </row>
    <row r="4041" spans="1:90">
      <c r="A4041" t="s">
        <v>72</v>
      </c>
      <c r="B4041" t="s">
        <v>73</v>
      </c>
      <c r="C4041" t="s">
        <v>74</v>
      </c>
      <c r="E4041" t="str">
        <f>"FES1162719344"</f>
        <v>FES1162719344</v>
      </c>
      <c r="F4041" s="3">
        <v>43767</v>
      </c>
      <c r="G4041">
        <v>202004</v>
      </c>
      <c r="H4041" t="s">
        <v>75</v>
      </c>
      <c r="I4041" t="s">
        <v>76</v>
      </c>
      <c r="J4041" t="s">
        <v>77</v>
      </c>
      <c r="K4041" t="s">
        <v>78</v>
      </c>
      <c r="L4041" t="s">
        <v>75</v>
      </c>
      <c r="M4041" t="s">
        <v>76</v>
      </c>
      <c r="N4041" t="s">
        <v>3574</v>
      </c>
      <c r="O4041" t="s">
        <v>82</v>
      </c>
      <c r="P4041" t="str">
        <f>"2170713539                    "</f>
        <v xml:space="preserve">2170713539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55.44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14.8</v>
      </c>
      <c r="BJ4041">
        <v>31.1</v>
      </c>
      <c r="BK4041">
        <v>31.5</v>
      </c>
      <c r="BL4041" s="4">
        <v>319.43</v>
      </c>
      <c r="BM4041" s="4">
        <v>47.91</v>
      </c>
      <c r="BN4041" s="4">
        <v>367.34</v>
      </c>
      <c r="BO4041" s="4">
        <v>367.34</v>
      </c>
      <c r="BQ4041" t="s">
        <v>83</v>
      </c>
      <c r="BR4041" t="s">
        <v>84</v>
      </c>
      <c r="BS4041" s="3">
        <v>43768</v>
      </c>
      <c r="BT4041" s="5">
        <v>0.39374999999999999</v>
      </c>
      <c r="BU4041" t="s">
        <v>3575</v>
      </c>
      <c r="BV4041" t="s">
        <v>90</v>
      </c>
      <c r="BY4041">
        <v>155617.69</v>
      </c>
      <c r="CA4041" t="s">
        <v>247</v>
      </c>
      <c r="CC4041" t="s">
        <v>76</v>
      </c>
      <c r="CD4041">
        <v>1601</v>
      </c>
      <c r="CE4041" t="s">
        <v>86</v>
      </c>
      <c r="CF4041" s="3">
        <v>43769</v>
      </c>
      <c r="CI4041">
        <v>1</v>
      </c>
      <c r="CJ4041">
        <v>1</v>
      </c>
      <c r="CK4041">
        <v>22</v>
      </c>
      <c r="CL4041" t="s">
        <v>87</v>
      </c>
    </row>
    <row r="4042" spans="1:90">
      <c r="A4042" t="s">
        <v>72</v>
      </c>
      <c r="B4042" t="s">
        <v>73</v>
      </c>
      <c r="C4042" t="s">
        <v>74</v>
      </c>
      <c r="E4042" t="str">
        <f>"FES1162719983"</f>
        <v>FES1162719983</v>
      </c>
      <c r="F4042" s="3">
        <v>43767</v>
      </c>
      <c r="G4042">
        <v>202004</v>
      </c>
      <c r="H4042" t="s">
        <v>75</v>
      </c>
      <c r="I4042" t="s">
        <v>76</v>
      </c>
      <c r="J4042" t="s">
        <v>77</v>
      </c>
      <c r="K4042" t="s">
        <v>78</v>
      </c>
      <c r="L4042" t="s">
        <v>92</v>
      </c>
      <c r="M4042" t="s">
        <v>93</v>
      </c>
      <c r="N4042" t="s">
        <v>598</v>
      </c>
      <c r="O4042" t="s">
        <v>82</v>
      </c>
      <c r="P4042" t="str">
        <f>"2170714502                    "</f>
        <v xml:space="preserve">2170714502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8.7899999999999991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 s="4">
        <v>50.66</v>
      </c>
      <c r="BM4042" s="4">
        <v>7.6</v>
      </c>
      <c r="BN4042" s="4">
        <v>58.26</v>
      </c>
      <c r="BO4042" s="4">
        <v>58.26</v>
      </c>
      <c r="BR4042" t="s">
        <v>84</v>
      </c>
      <c r="BS4042" s="3">
        <v>43768</v>
      </c>
      <c r="BT4042" s="5">
        <v>0.42986111111111108</v>
      </c>
      <c r="BU4042" t="s">
        <v>3576</v>
      </c>
      <c r="BV4042" t="s">
        <v>90</v>
      </c>
      <c r="BY4042">
        <v>1200</v>
      </c>
      <c r="CA4042" t="s">
        <v>270</v>
      </c>
      <c r="CC4042" t="s">
        <v>93</v>
      </c>
      <c r="CD4042">
        <v>7580</v>
      </c>
      <c r="CE4042" t="s">
        <v>96</v>
      </c>
      <c r="CF4042" s="3">
        <v>43769</v>
      </c>
      <c r="CI4042">
        <v>1</v>
      </c>
      <c r="CJ4042">
        <v>1</v>
      </c>
      <c r="CK4042">
        <v>21</v>
      </c>
      <c r="CL4042" t="s">
        <v>87</v>
      </c>
    </row>
    <row r="4043" spans="1:90">
      <c r="A4043" t="s">
        <v>72</v>
      </c>
      <c r="B4043" t="s">
        <v>73</v>
      </c>
      <c r="C4043" t="s">
        <v>74</v>
      </c>
      <c r="E4043" t="str">
        <f>"FES1162719988"</f>
        <v>FES1162719988</v>
      </c>
      <c r="F4043" s="3">
        <v>43767</v>
      </c>
      <c r="G4043">
        <v>202004</v>
      </c>
      <c r="H4043" t="s">
        <v>75</v>
      </c>
      <c r="I4043" t="s">
        <v>76</v>
      </c>
      <c r="J4043" t="s">
        <v>77</v>
      </c>
      <c r="K4043" t="s">
        <v>78</v>
      </c>
      <c r="L4043" t="s">
        <v>398</v>
      </c>
      <c r="M4043" t="s">
        <v>398</v>
      </c>
      <c r="N4043" t="s">
        <v>399</v>
      </c>
      <c r="O4043" t="s">
        <v>82</v>
      </c>
      <c r="P4043" t="str">
        <f>"2170714512                    "</f>
        <v xml:space="preserve">2170714512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12.36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 s="4">
        <v>71.239999999999995</v>
      </c>
      <c r="BM4043" s="4">
        <v>10.69</v>
      </c>
      <c r="BN4043" s="4">
        <v>81.93</v>
      </c>
      <c r="BO4043" s="4">
        <v>81.93</v>
      </c>
      <c r="BQ4043" t="s">
        <v>258</v>
      </c>
      <c r="BR4043" t="s">
        <v>84</v>
      </c>
      <c r="BS4043" s="3">
        <v>43768</v>
      </c>
      <c r="BT4043" s="5">
        <v>0.33333333333333331</v>
      </c>
      <c r="BU4043" t="s">
        <v>3570</v>
      </c>
      <c r="BV4043" t="s">
        <v>90</v>
      </c>
      <c r="BY4043">
        <v>1200</v>
      </c>
      <c r="CA4043" t="s">
        <v>1410</v>
      </c>
      <c r="CC4043" t="s">
        <v>398</v>
      </c>
      <c r="CD4043">
        <v>1490</v>
      </c>
      <c r="CE4043" t="s">
        <v>96</v>
      </c>
      <c r="CF4043" s="3">
        <v>43769</v>
      </c>
      <c r="CI4043">
        <v>1</v>
      </c>
      <c r="CJ4043">
        <v>1</v>
      </c>
      <c r="CK4043">
        <v>24</v>
      </c>
      <c r="CL4043" t="s">
        <v>87</v>
      </c>
    </row>
    <row r="4044" spans="1:90">
      <c r="A4044" t="s">
        <v>72</v>
      </c>
      <c r="B4044" t="s">
        <v>73</v>
      </c>
      <c r="C4044" t="s">
        <v>74</v>
      </c>
      <c r="E4044" t="str">
        <f>"FES1162719936"</f>
        <v>FES1162719936</v>
      </c>
      <c r="F4044" s="3">
        <v>43767</v>
      </c>
      <c r="G4044">
        <v>202004</v>
      </c>
      <c r="H4044" t="s">
        <v>75</v>
      </c>
      <c r="I4044" t="s">
        <v>76</v>
      </c>
      <c r="J4044" t="s">
        <v>77</v>
      </c>
      <c r="K4044" t="s">
        <v>78</v>
      </c>
      <c r="L4044" t="s">
        <v>1821</v>
      </c>
      <c r="M4044" t="s">
        <v>1822</v>
      </c>
      <c r="N4044" t="s">
        <v>1823</v>
      </c>
      <c r="O4044" t="s">
        <v>82</v>
      </c>
      <c r="P4044" t="str">
        <f>"2170714440                    "</f>
        <v xml:space="preserve">2170714440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17.04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1</v>
      </c>
      <c r="BJ4044">
        <v>0.2</v>
      </c>
      <c r="BK4044">
        <v>1</v>
      </c>
      <c r="BL4044" s="4">
        <v>98.16</v>
      </c>
      <c r="BM4044" s="4">
        <v>14.72</v>
      </c>
      <c r="BN4044" s="4">
        <v>112.88</v>
      </c>
      <c r="BO4044" s="4">
        <v>112.88</v>
      </c>
      <c r="BQ4044" t="s">
        <v>101</v>
      </c>
      <c r="BR4044" t="s">
        <v>84</v>
      </c>
      <c r="BS4044" t="s">
        <v>85</v>
      </c>
      <c r="BY4044">
        <v>1200</v>
      </c>
      <c r="CC4044" t="s">
        <v>1822</v>
      </c>
      <c r="CD4044">
        <v>6300</v>
      </c>
      <c r="CE4044" t="s">
        <v>96</v>
      </c>
      <c r="CI4044">
        <v>3</v>
      </c>
      <c r="CJ4044" t="s">
        <v>85</v>
      </c>
      <c r="CK4044">
        <v>23</v>
      </c>
      <c r="CL4044" t="s">
        <v>87</v>
      </c>
    </row>
    <row r="4045" spans="1:90">
      <c r="A4045" t="s">
        <v>72</v>
      </c>
      <c r="B4045" t="s">
        <v>73</v>
      </c>
      <c r="C4045" t="s">
        <v>74</v>
      </c>
      <c r="E4045" t="str">
        <f>"FES1162719993"</f>
        <v>FES1162719993</v>
      </c>
      <c r="F4045" s="3">
        <v>43767</v>
      </c>
      <c r="G4045">
        <v>202004</v>
      </c>
      <c r="H4045" t="s">
        <v>75</v>
      </c>
      <c r="I4045" t="s">
        <v>76</v>
      </c>
      <c r="J4045" t="s">
        <v>77</v>
      </c>
      <c r="K4045" t="s">
        <v>78</v>
      </c>
      <c r="L4045" t="s">
        <v>92</v>
      </c>
      <c r="M4045" t="s">
        <v>93</v>
      </c>
      <c r="N4045" t="s">
        <v>195</v>
      </c>
      <c r="O4045" t="s">
        <v>82</v>
      </c>
      <c r="P4045" t="str">
        <f>"2170714518                    "</f>
        <v xml:space="preserve">2170714518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8.7899999999999991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1</v>
      </c>
      <c r="BJ4045">
        <v>0.2</v>
      </c>
      <c r="BK4045">
        <v>1</v>
      </c>
      <c r="BL4045" s="4">
        <v>50.66</v>
      </c>
      <c r="BM4045" s="4">
        <v>7.6</v>
      </c>
      <c r="BN4045" s="4">
        <v>58.26</v>
      </c>
      <c r="BO4045" s="4">
        <v>58.26</v>
      </c>
      <c r="BQ4045" t="s">
        <v>101</v>
      </c>
      <c r="BR4045" t="s">
        <v>84</v>
      </c>
      <c r="BS4045" s="3">
        <v>43768</v>
      </c>
      <c r="BT4045" s="5">
        <v>0.3756944444444445</v>
      </c>
      <c r="BU4045" t="s">
        <v>1529</v>
      </c>
      <c r="BV4045" t="s">
        <v>90</v>
      </c>
      <c r="BY4045">
        <v>1200</v>
      </c>
      <c r="CA4045" t="s">
        <v>732</v>
      </c>
      <c r="CC4045" t="s">
        <v>93</v>
      </c>
      <c r="CD4045">
        <v>7800</v>
      </c>
      <c r="CE4045" t="s">
        <v>96</v>
      </c>
      <c r="CF4045" s="3">
        <v>43769</v>
      </c>
      <c r="CI4045">
        <v>1</v>
      </c>
      <c r="CJ4045">
        <v>1</v>
      </c>
      <c r="CK4045">
        <v>21</v>
      </c>
      <c r="CL4045" t="s">
        <v>87</v>
      </c>
    </row>
    <row r="4046" spans="1:90">
      <c r="A4046" t="s">
        <v>72</v>
      </c>
      <c r="B4046" t="s">
        <v>73</v>
      </c>
      <c r="C4046" t="s">
        <v>74</v>
      </c>
      <c r="E4046" t="str">
        <f>"FES1162719943"</f>
        <v>FES1162719943</v>
      </c>
      <c r="F4046" s="3">
        <v>43767</v>
      </c>
      <c r="G4046">
        <v>202004</v>
      </c>
      <c r="H4046" t="s">
        <v>75</v>
      </c>
      <c r="I4046" t="s">
        <v>76</v>
      </c>
      <c r="J4046" t="s">
        <v>77</v>
      </c>
      <c r="K4046" t="s">
        <v>78</v>
      </c>
      <c r="L4046" t="s">
        <v>119</v>
      </c>
      <c r="M4046" t="s">
        <v>120</v>
      </c>
      <c r="N4046" t="s">
        <v>220</v>
      </c>
      <c r="O4046" t="s">
        <v>82</v>
      </c>
      <c r="P4046" t="str">
        <f>"2170714447                    "</f>
        <v xml:space="preserve">2170714447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8.7899999999999991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1</v>
      </c>
      <c r="BJ4046">
        <v>0.2</v>
      </c>
      <c r="BK4046">
        <v>1</v>
      </c>
      <c r="BL4046" s="4">
        <v>50.66</v>
      </c>
      <c r="BM4046" s="4">
        <v>7.6</v>
      </c>
      <c r="BN4046" s="4">
        <v>58.26</v>
      </c>
      <c r="BO4046" s="4">
        <v>58.26</v>
      </c>
      <c r="BQ4046" t="s">
        <v>95</v>
      </c>
      <c r="BR4046" t="s">
        <v>84</v>
      </c>
      <c r="BS4046" s="3">
        <v>43768</v>
      </c>
      <c r="BT4046" s="5">
        <v>0.41319444444444442</v>
      </c>
      <c r="BU4046" t="s">
        <v>221</v>
      </c>
      <c r="BV4046" t="s">
        <v>90</v>
      </c>
      <c r="BY4046">
        <v>1200</v>
      </c>
      <c r="CA4046" t="s">
        <v>209</v>
      </c>
      <c r="CC4046" t="s">
        <v>120</v>
      </c>
      <c r="CD4046">
        <v>6001</v>
      </c>
      <c r="CE4046" t="s">
        <v>96</v>
      </c>
      <c r="CF4046" s="3">
        <v>43769</v>
      </c>
      <c r="CI4046">
        <v>1</v>
      </c>
      <c r="CJ4046">
        <v>1</v>
      </c>
      <c r="CK4046">
        <v>21</v>
      </c>
      <c r="CL4046" t="s">
        <v>87</v>
      </c>
    </row>
    <row r="4047" spans="1:90">
      <c r="A4047" t="s">
        <v>72</v>
      </c>
      <c r="B4047" t="s">
        <v>73</v>
      </c>
      <c r="C4047" t="s">
        <v>74</v>
      </c>
      <c r="E4047" t="str">
        <f>"FES1162719976"</f>
        <v>FES1162719976</v>
      </c>
      <c r="F4047" s="3">
        <v>43767</v>
      </c>
      <c r="G4047">
        <v>202004</v>
      </c>
      <c r="H4047" t="s">
        <v>75</v>
      </c>
      <c r="I4047" t="s">
        <v>76</v>
      </c>
      <c r="J4047" t="s">
        <v>77</v>
      </c>
      <c r="K4047" t="s">
        <v>78</v>
      </c>
      <c r="L4047" t="s">
        <v>398</v>
      </c>
      <c r="M4047" t="s">
        <v>398</v>
      </c>
      <c r="N4047" t="s">
        <v>2673</v>
      </c>
      <c r="O4047" t="s">
        <v>82</v>
      </c>
      <c r="P4047" t="str">
        <f>"2170714477                    "</f>
        <v xml:space="preserve">2170714477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12.36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1</v>
      </c>
      <c r="BJ4047">
        <v>0.2</v>
      </c>
      <c r="BK4047">
        <v>1</v>
      </c>
      <c r="BL4047" s="4">
        <v>71.239999999999995</v>
      </c>
      <c r="BM4047" s="4">
        <v>10.69</v>
      </c>
      <c r="BN4047" s="4">
        <v>81.93</v>
      </c>
      <c r="BO4047" s="4">
        <v>81.93</v>
      </c>
      <c r="BQ4047" t="s">
        <v>2674</v>
      </c>
      <c r="BR4047" t="s">
        <v>84</v>
      </c>
      <c r="BS4047" s="3">
        <v>43768</v>
      </c>
      <c r="BT4047" s="5">
        <v>0.33333333333333331</v>
      </c>
      <c r="BU4047" t="s">
        <v>2099</v>
      </c>
      <c r="BV4047" t="s">
        <v>90</v>
      </c>
      <c r="BY4047">
        <v>1200</v>
      </c>
      <c r="CA4047" t="s">
        <v>1410</v>
      </c>
      <c r="CC4047" t="s">
        <v>398</v>
      </c>
      <c r="CD4047">
        <v>1490</v>
      </c>
      <c r="CE4047" t="s">
        <v>96</v>
      </c>
      <c r="CF4047" s="3">
        <v>43769</v>
      </c>
      <c r="CI4047">
        <v>1</v>
      </c>
      <c r="CJ4047">
        <v>1</v>
      </c>
      <c r="CK4047">
        <v>24</v>
      </c>
      <c r="CL4047" t="s">
        <v>87</v>
      </c>
    </row>
    <row r="4048" spans="1:90">
      <c r="A4048" t="s">
        <v>72</v>
      </c>
      <c r="B4048" t="s">
        <v>73</v>
      </c>
      <c r="C4048" t="s">
        <v>74</v>
      </c>
      <c r="E4048" t="str">
        <f>"FES1162719980"</f>
        <v>FES1162719980</v>
      </c>
      <c r="F4048" s="3">
        <v>43767</v>
      </c>
      <c r="G4048">
        <v>202004</v>
      </c>
      <c r="H4048" t="s">
        <v>75</v>
      </c>
      <c r="I4048" t="s">
        <v>76</v>
      </c>
      <c r="J4048" t="s">
        <v>77</v>
      </c>
      <c r="K4048" t="s">
        <v>78</v>
      </c>
      <c r="L4048" t="s">
        <v>92</v>
      </c>
      <c r="M4048" t="s">
        <v>93</v>
      </c>
      <c r="N4048" t="s">
        <v>690</v>
      </c>
      <c r="O4048" t="s">
        <v>82</v>
      </c>
      <c r="P4048" t="str">
        <f>"2170714498                    "</f>
        <v xml:space="preserve">2170714498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8.7899999999999991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 s="4">
        <v>50.66</v>
      </c>
      <c r="BM4048" s="4">
        <v>7.6</v>
      </c>
      <c r="BN4048" s="4">
        <v>58.26</v>
      </c>
      <c r="BO4048" s="4">
        <v>58.26</v>
      </c>
      <c r="BQ4048" t="s">
        <v>95</v>
      </c>
      <c r="BR4048" t="s">
        <v>84</v>
      </c>
      <c r="BS4048" s="3">
        <v>43768</v>
      </c>
      <c r="BT4048" s="5">
        <v>0.32847222222222222</v>
      </c>
      <c r="BU4048" t="s">
        <v>3563</v>
      </c>
      <c r="BV4048" t="s">
        <v>90</v>
      </c>
      <c r="BY4048">
        <v>1200</v>
      </c>
      <c r="CA4048" t="s">
        <v>900</v>
      </c>
      <c r="CC4048" t="s">
        <v>93</v>
      </c>
      <c r="CD4048">
        <v>7530</v>
      </c>
      <c r="CE4048" t="s">
        <v>96</v>
      </c>
      <c r="CF4048" s="3">
        <v>43769</v>
      </c>
      <c r="CI4048">
        <v>1</v>
      </c>
      <c r="CJ4048">
        <v>1</v>
      </c>
      <c r="CK4048">
        <v>21</v>
      </c>
      <c r="CL4048" t="s">
        <v>87</v>
      </c>
    </row>
    <row r="4049" spans="1:90">
      <c r="A4049" t="s">
        <v>72</v>
      </c>
      <c r="B4049" t="s">
        <v>73</v>
      </c>
      <c r="C4049" t="s">
        <v>74</v>
      </c>
      <c r="E4049" t="str">
        <f>"FES1162719822"</f>
        <v>FES1162719822</v>
      </c>
      <c r="F4049" s="3">
        <v>43767</v>
      </c>
      <c r="G4049">
        <v>202004</v>
      </c>
      <c r="H4049" t="s">
        <v>75</v>
      </c>
      <c r="I4049" t="s">
        <v>76</v>
      </c>
      <c r="J4049" t="s">
        <v>77</v>
      </c>
      <c r="K4049" t="s">
        <v>78</v>
      </c>
      <c r="L4049" t="s">
        <v>162</v>
      </c>
      <c r="M4049" t="s">
        <v>163</v>
      </c>
      <c r="N4049" t="s">
        <v>166</v>
      </c>
      <c r="O4049" t="s">
        <v>82</v>
      </c>
      <c r="P4049" t="str">
        <f>"2170714344                    "</f>
        <v xml:space="preserve">2170714344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40.119999999999997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4.5999999999999996</v>
      </c>
      <c r="BJ4049">
        <v>3.3</v>
      </c>
      <c r="BK4049">
        <v>5</v>
      </c>
      <c r="BL4049" s="4">
        <v>231.16</v>
      </c>
      <c r="BM4049" s="4">
        <v>34.67</v>
      </c>
      <c r="BN4049" s="4">
        <v>265.83</v>
      </c>
      <c r="BO4049" s="4">
        <v>265.83</v>
      </c>
      <c r="BQ4049" t="s">
        <v>95</v>
      </c>
      <c r="BR4049" t="s">
        <v>84</v>
      </c>
      <c r="BS4049" s="3">
        <v>43768</v>
      </c>
      <c r="BT4049" s="5">
        <v>0.41666666666666669</v>
      </c>
      <c r="BU4049" t="s">
        <v>3541</v>
      </c>
      <c r="BV4049" t="s">
        <v>90</v>
      </c>
      <c r="BY4049">
        <v>16508.45</v>
      </c>
      <c r="CC4049" t="s">
        <v>163</v>
      </c>
      <c r="CD4049">
        <v>7130</v>
      </c>
      <c r="CE4049" t="s">
        <v>86</v>
      </c>
      <c r="CF4049" s="3">
        <v>43769</v>
      </c>
      <c r="CI4049">
        <v>1</v>
      </c>
      <c r="CJ4049">
        <v>1</v>
      </c>
      <c r="CK4049">
        <v>23</v>
      </c>
      <c r="CL4049" t="s">
        <v>87</v>
      </c>
    </row>
    <row r="4050" spans="1:90">
      <c r="A4050" t="s">
        <v>72</v>
      </c>
      <c r="B4050" t="s">
        <v>73</v>
      </c>
      <c r="C4050" t="s">
        <v>74</v>
      </c>
      <c r="E4050" t="str">
        <f>"FES1162719320"</f>
        <v>FES1162719320</v>
      </c>
      <c r="F4050" s="3">
        <v>43767</v>
      </c>
      <c r="G4050">
        <v>202004</v>
      </c>
      <c r="H4050" t="s">
        <v>75</v>
      </c>
      <c r="I4050" t="s">
        <v>76</v>
      </c>
      <c r="J4050" t="s">
        <v>77</v>
      </c>
      <c r="K4050" t="s">
        <v>78</v>
      </c>
      <c r="L4050" t="s">
        <v>215</v>
      </c>
      <c r="M4050" t="s">
        <v>216</v>
      </c>
      <c r="N4050" t="s">
        <v>384</v>
      </c>
      <c r="O4050" t="s">
        <v>82</v>
      </c>
      <c r="P4050" t="str">
        <f>"2170711977                    "</f>
        <v xml:space="preserve">2170711977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79.08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17.7</v>
      </c>
      <c r="BJ4050">
        <v>6.6</v>
      </c>
      <c r="BK4050">
        <v>18</v>
      </c>
      <c r="BL4050" s="4">
        <v>455.67</v>
      </c>
      <c r="BM4050" s="4">
        <v>68.349999999999994</v>
      </c>
      <c r="BN4050" s="4">
        <v>524.02</v>
      </c>
      <c r="BO4050" s="4">
        <v>524.02</v>
      </c>
      <c r="BQ4050" t="s">
        <v>95</v>
      </c>
      <c r="BR4050" t="s">
        <v>84</v>
      </c>
      <c r="BS4050" s="3">
        <v>43768</v>
      </c>
      <c r="BT4050" s="5">
        <v>0.375</v>
      </c>
      <c r="BU4050" t="s">
        <v>803</v>
      </c>
      <c r="BV4050" t="s">
        <v>90</v>
      </c>
      <c r="BY4050">
        <v>33233.760000000002</v>
      </c>
      <c r="CA4050" t="s">
        <v>802</v>
      </c>
      <c r="CC4050" t="s">
        <v>216</v>
      </c>
      <c r="CD4050">
        <v>3201</v>
      </c>
      <c r="CE4050" t="s">
        <v>86</v>
      </c>
      <c r="CF4050" s="3">
        <v>43769</v>
      </c>
      <c r="CI4050">
        <v>1</v>
      </c>
      <c r="CJ4050">
        <v>1</v>
      </c>
      <c r="CK4050">
        <v>21</v>
      </c>
      <c r="CL4050" t="s">
        <v>87</v>
      </c>
    </row>
    <row r="4051" spans="1:90">
      <c r="A4051" t="s">
        <v>72</v>
      </c>
      <c r="B4051" t="s">
        <v>73</v>
      </c>
      <c r="C4051" t="s">
        <v>74</v>
      </c>
      <c r="E4051" t="str">
        <f>"FES1162719854"</f>
        <v>FES1162719854</v>
      </c>
      <c r="F4051" s="3">
        <v>43767</v>
      </c>
      <c r="G4051">
        <v>202004</v>
      </c>
      <c r="H4051" t="s">
        <v>75</v>
      </c>
      <c r="I4051" t="s">
        <v>76</v>
      </c>
      <c r="J4051" t="s">
        <v>77</v>
      </c>
      <c r="K4051" t="s">
        <v>78</v>
      </c>
      <c r="L4051" t="s">
        <v>175</v>
      </c>
      <c r="M4051" t="s">
        <v>176</v>
      </c>
      <c r="N4051" t="s">
        <v>1543</v>
      </c>
      <c r="O4051" t="s">
        <v>82</v>
      </c>
      <c r="P4051" t="str">
        <f>"2170708807                    "</f>
        <v xml:space="preserve">2170708807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8.7899999999999991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1.2</v>
      </c>
      <c r="BJ4051">
        <v>2</v>
      </c>
      <c r="BK4051">
        <v>2</v>
      </c>
      <c r="BL4051" s="4">
        <v>50.66</v>
      </c>
      <c r="BM4051" s="4">
        <v>7.6</v>
      </c>
      <c r="BN4051" s="4">
        <v>58.26</v>
      </c>
      <c r="BO4051" s="4">
        <v>58.26</v>
      </c>
      <c r="BQ4051" t="s">
        <v>83</v>
      </c>
      <c r="BR4051" t="s">
        <v>84</v>
      </c>
      <c r="BS4051" s="3">
        <v>43768</v>
      </c>
      <c r="BT4051" s="5">
        <v>0.31041666666666667</v>
      </c>
      <c r="BU4051" t="s">
        <v>1544</v>
      </c>
      <c r="BV4051" t="s">
        <v>90</v>
      </c>
      <c r="BY4051">
        <v>10068.1</v>
      </c>
      <c r="CA4051" t="s">
        <v>103</v>
      </c>
      <c r="CC4051" t="s">
        <v>176</v>
      </c>
      <c r="CD4051">
        <v>4001</v>
      </c>
      <c r="CE4051" t="s">
        <v>86</v>
      </c>
      <c r="CF4051" s="3">
        <v>43769</v>
      </c>
      <c r="CI4051">
        <v>1</v>
      </c>
      <c r="CJ4051">
        <v>1</v>
      </c>
      <c r="CK4051">
        <v>21</v>
      </c>
      <c r="CL4051" t="s">
        <v>87</v>
      </c>
    </row>
    <row r="4052" spans="1:90">
      <c r="A4052" t="s">
        <v>72</v>
      </c>
      <c r="B4052" t="s">
        <v>73</v>
      </c>
      <c r="C4052" t="s">
        <v>74</v>
      </c>
      <c r="E4052" t="str">
        <f>"FES1162719870"</f>
        <v>FES1162719870</v>
      </c>
      <c r="F4052" s="3">
        <v>43767</v>
      </c>
      <c r="G4052">
        <v>202004</v>
      </c>
      <c r="H4052" t="s">
        <v>75</v>
      </c>
      <c r="I4052" t="s">
        <v>76</v>
      </c>
      <c r="J4052" t="s">
        <v>77</v>
      </c>
      <c r="K4052" t="s">
        <v>78</v>
      </c>
      <c r="L4052" t="s">
        <v>215</v>
      </c>
      <c r="M4052" t="s">
        <v>216</v>
      </c>
      <c r="N4052" t="s">
        <v>217</v>
      </c>
      <c r="O4052" t="s">
        <v>82</v>
      </c>
      <c r="P4052" t="str">
        <f>"2170714376                    "</f>
        <v xml:space="preserve">2170714376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26.37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5.6</v>
      </c>
      <c r="BJ4052">
        <v>1.7</v>
      </c>
      <c r="BK4052">
        <v>6</v>
      </c>
      <c r="BL4052" s="4">
        <v>151.91999999999999</v>
      </c>
      <c r="BM4052" s="4">
        <v>22.79</v>
      </c>
      <c r="BN4052" s="4">
        <v>174.71</v>
      </c>
      <c r="BO4052" s="4">
        <v>174.71</v>
      </c>
      <c r="BQ4052" t="s">
        <v>95</v>
      </c>
      <c r="BR4052" t="s">
        <v>84</v>
      </c>
      <c r="BS4052" s="3">
        <v>43768</v>
      </c>
      <c r="BT4052" s="5">
        <v>0.34513888888888888</v>
      </c>
      <c r="BU4052" t="s">
        <v>218</v>
      </c>
      <c r="BV4052" t="s">
        <v>90</v>
      </c>
      <c r="BY4052">
        <v>8495.42</v>
      </c>
      <c r="CA4052" t="s">
        <v>219</v>
      </c>
      <c r="CC4052" t="s">
        <v>216</v>
      </c>
      <c r="CD4052">
        <v>3212</v>
      </c>
      <c r="CE4052" t="s">
        <v>86</v>
      </c>
      <c r="CF4052" s="3">
        <v>43769</v>
      </c>
      <c r="CI4052">
        <v>1</v>
      </c>
      <c r="CJ4052">
        <v>1</v>
      </c>
      <c r="CK4052">
        <v>21</v>
      </c>
      <c r="CL4052" t="s">
        <v>87</v>
      </c>
    </row>
    <row r="4053" spans="1:90">
      <c r="A4053" t="s">
        <v>72</v>
      </c>
      <c r="B4053" t="s">
        <v>73</v>
      </c>
      <c r="C4053" t="s">
        <v>74</v>
      </c>
      <c r="E4053" t="str">
        <f>"FES1162719849"</f>
        <v>FES1162719849</v>
      </c>
      <c r="F4053" s="3">
        <v>43767</v>
      </c>
      <c r="G4053">
        <v>202004</v>
      </c>
      <c r="H4053" t="s">
        <v>75</v>
      </c>
      <c r="I4053" t="s">
        <v>76</v>
      </c>
      <c r="J4053" t="s">
        <v>77</v>
      </c>
      <c r="K4053" t="s">
        <v>78</v>
      </c>
      <c r="L4053" t="s">
        <v>199</v>
      </c>
      <c r="M4053" t="s">
        <v>200</v>
      </c>
      <c r="N4053" t="s">
        <v>783</v>
      </c>
      <c r="O4053" t="s">
        <v>82</v>
      </c>
      <c r="P4053" t="str">
        <f>"2170714363                    "</f>
        <v xml:space="preserve">2170714363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8.7899999999999991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1.8</v>
      </c>
      <c r="BJ4053">
        <v>1.4</v>
      </c>
      <c r="BK4053">
        <v>2</v>
      </c>
      <c r="BL4053" s="4">
        <v>50.66</v>
      </c>
      <c r="BM4053" s="4">
        <v>7.6</v>
      </c>
      <c r="BN4053" s="4">
        <v>58.26</v>
      </c>
      <c r="BO4053" s="4">
        <v>58.26</v>
      </c>
      <c r="BQ4053" t="s">
        <v>95</v>
      </c>
      <c r="BR4053" t="s">
        <v>84</v>
      </c>
      <c r="BS4053" s="3">
        <v>43768</v>
      </c>
      <c r="BT4053" s="5">
        <v>0.43402777777777773</v>
      </c>
      <c r="BU4053" t="s">
        <v>3572</v>
      </c>
      <c r="BV4053" t="s">
        <v>90</v>
      </c>
      <c r="BY4053">
        <v>7241.89</v>
      </c>
      <c r="CA4053" t="s">
        <v>2679</v>
      </c>
      <c r="CC4053" t="s">
        <v>200</v>
      </c>
      <c r="CD4053">
        <v>5200</v>
      </c>
      <c r="CE4053" t="s">
        <v>86</v>
      </c>
      <c r="CI4053">
        <v>1</v>
      </c>
      <c r="CJ4053">
        <v>1</v>
      </c>
      <c r="CK4053">
        <v>21</v>
      </c>
      <c r="CL4053" t="s">
        <v>87</v>
      </c>
    </row>
    <row r="4054" spans="1:90">
      <c r="A4054" t="s">
        <v>72</v>
      </c>
      <c r="B4054" t="s">
        <v>73</v>
      </c>
      <c r="C4054" t="s">
        <v>74</v>
      </c>
      <c r="E4054" t="str">
        <f>"FES1162719859"</f>
        <v>FES1162719859</v>
      </c>
      <c r="F4054" s="3">
        <v>43767</v>
      </c>
      <c r="G4054">
        <v>202004</v>
      </c>
      <c r="H4054" t="s">
        <v>75</v>
      </c>
      <c r="I4054" t="s">
        <v>76</v>
      </c>
      <c r="J4054" t="s">
        <v>77</v>
      </c>
      <c r="K4054" t="s">
        <v>78</v>
      </c>
      <c r="L4054" t="s">
        <v>241</v>
      </c>
      <c r="M4054" t="s">
        <v>242</v>
      </c>
      <c r="N4054" t="s">
        <v>434</v>
      </c>
      <c r="O4054" t="s">
        <v>82</v>
      </c>
      <c r="P4054" t="str">
        <f>"2170714108                    "</f>
        <v xml:space="preserve">2170714108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8.7899999999999991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1</v>
      </c>
      <c r="BJ4054">
        <v>0.2</v>
      </c>
      <c r="BK4054">
        <v>1</v>
      </c>
      <c r="BL4054" s="4">
        <v>50.66</v>
      </c>
      <c r="BM4054" s="4">
        <v>7.6</v>
      </c>
      <c r="BN4054" s="4">
        <v>58.26</v>
      </c>
      <c r="BO4054" s="4">
        <v>58.26</v>
      </c>
      <c r="BQ4054" t="s">
        <v>83</v>
      </c>
      <c r="BR4054" t="s">
        <v>84</v>
      </c>
      <c r="BS4054" s="3">
        <v>43768</v>
      </c>
      <c r="BT4054" s="5">
        <v>0.35833333333333334</v>
      </c>
      <c r="BU4054" t="s">
        <v>435</v>
      </c>
      <c r="BV4054" t="s">
        <v>90</v>
      </c>
      <c r="BY4054">
        <v>1200</v>
      </c>
      <c r="CA4054" t="s">
        <v>245</v>
      </c>
      <c r="CC4054" t="s">
        <v>242</v>
      </c>
      <c r="CD4054">
        <v>7600</v>
      </c>
      <c r="CE4054" t="s">
        <v>96</v>
      </c>
      <c r="CF4054" s="3">
        <v>43769</v>
      </c>
      <c r="CI4054">
        <v>1</v>
      </c>
      <c r="CJ4054">
        <v>1</v>
      </c>
      <c r="CK4054">
        <v>21</v>
      </c>
      <c r="CL4054" t="s">
        <v>87</v>
      </c>
    </row>
    <row r="4055" spans="1:90">
      <c r="A4055" t="s">
        <v>72</v>
      </c>
      <c r="B4055" t="s">
        <v>73</v>
      </c>
      <c r="C4055" t="s">
        <v>74</v>
      </c>
      <c r="E4055" t="str">
        <f>"FES1162719837"</f>
        <v>FES1162719837</v>
      </c>
      <c r="F4055" s="3">
        <v>43767</v>
      </c>
      <c r="G4055">
        <v>202004</v>
      </c>
      <c r="H4055" t="s">
        <v>75</v>
      </c>
      <c r="I4055" t="s">
        <v>76</v>
      </c>
      <c r="J4055" t="s">
        <v>77</v>
      </c>
      <c r="K4055" t="s">
        <v>78</v>
      </c>
      <c r="L4055" t="s">
        <v>92</v>
      </c>
      <c r="M4055" t="s">
        <v>93</v>
      </c>
      <c r="N4055" t="s">
        <v>94</v>
      </c>
      <c r="O4055" t="s">
        <v>82</v>
      </c>
      <c r="P4055" t="str">
        <f>"2170714328                    "</f>
        <v xml:space="preserve">2170714328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8.7899999999999991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1</v>
      </c>
      <c r="BJ4055">
        <v>0.2</v>
      </c>
      <c r="BK4055">
        <v>1</v>
      </c>
      <c r="BL4055" s="4">
        <v>50.66</v>
      </c>
      <c r="BM4055" s="4">
        <v>7.6</v>
      </c>
      <c r="BN4055" s="4">
        <v>58.26</v>
      </c>
      <c r="BO4055" s="4">
        <v>58.26</v>
      </c>
      <c r="BQ4055" t="s">
        <v>95</v>
      </c>
      <c r="BR4055" t="s">
        <v>84</v>
      </c>
      <c r="BS4055" s="3">
        <v>43768</v>
      </c>
      <c r="BT4055" s="5">
        <v>0.36319444444444443</v>
      </c>
      <c r="BU4055" t="s">
        <v>1006</v>
      </c>
      <c r="BV4055" t="s">
        <v>90</v>
      </c>
      <c r="BY4055">
        <v>1200</v>
      </c>
      <c r="CA4055" t="s">
        <v>147</v>
      </c>
      <c r="CC4055" t="s">
        <v>93</v>
      </c>
      <c r="CD4055">
        <v>7441</v>
      </c>
      <c r="CE4055" t="s">
        <v>96</v>
      </c>
      <c r="CF4055" s="3">
        <v>43769</v>
      </c>
      <c r="CI4055">
        <v>1</v>
      </c>
      <c r="CJ4055">
        <v>1</v>
      </c>
      <c r="CK4055">
        <v>21</v>
      </c>
      <c r="CL4055" t="s">
        <v>87</v>
      </c>
    </row>
    <row r="4056" spans="1:90">
      <c r="A4056" t="s">
        <v>72</v>
      </c>
      <c r="B4056" t="s">
        <v>73</v>
      </c>
      <c r="C4056" t="s">
        <v>74</v>
      </c>
      <c r="E4056" t="str">
        <f>"FES1162719861"</f>
        <v>FES1162719861</v>
      </c>
      <c r="F4056" s="3">
        <v>43767</v>
      </c>
      <c r="G4056">
        <v>202004</v>
      </c>
      <c r="H4056" t="s">
        <v>75</v>
      </c>
      <c r="I4056" t="s">
        <v>76</v>
      </c>
      <c r="J4056" t="s">
        <v>77</v>
      </c>
      <c r="K4056" t="s">
        <v>78</v>
      </c>
      <c r="L4056" t="s">
        <v>92</v>
      </c>
      <c r="M4056" t="s">
        <v>93</v>
      </c>
      <c r="N4056" t="s">
        <v>1668</v>
      </c>
      <c r="O4056" t="s">
        <v>82</v>
      </c>
      <c r="P4056" t="str">
        <f>"2170714362                    "</f>
        <v xml:space="preserve">2170714362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8.7899999999999991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 s="4">
        <v>50.66</v>
      </c>
      <c r="BM4056" s="4">
        <v>7.6</v>
      </c>
      <c r="BN4056" s="4">
        <v>58.26</v>
      </c>
      <c r="BO4056" s="4">
        <v>58.26</v>
      </c>
      <c r="BQ4056" t="s">
        <v>192</v>
      </c>
      <c r="BR4056" t="s">
        <v>84</v>
      </c>
      <c r="BS4056" s="3">
        <v>43768</v>
      </c>
      <c r="BT4056" s="5">
        <v>0.34236111111111112</v>
      </c>
      <c r="BU4056" t="s">
        <v>2611</v>
      </c>
      <c r="BV4056" t="s">
        <v>90</v>
      </c>
      <c r="BY4056">
        <v>1200</v>
      </c>
      <c r="CA4056" t="s">
        <v>1067</v>
      </c>
      <c r="CC4056" t="s">
        <v>93</v>
      </c>
      <c r="CD4056">
        <v>7441</v>
      </c>
      <c r="CE4056" t="s">
        <v>96</v>
      </c>
      <c r="CF4056" s="3">
        <v>43769</v>
      </c>
      <c r="CI4056">
        <v>1</v>
      </c>
      <c r="CJ4056">
        <v>1</v>
      </c>
      <c r="CK4056">
        <v>21</v>
      </c>
      <c r="CL4056" t="s">
        <v>87</v>
      </c>
    </row>
    <row r="4057" spans="1:90">
      <c r="A4057" t="s">
        <v>72</v>
      </c>
      <c r="B4057" t="s">
        <v>73</v>
      </c>
      <c r="C4057" t="s">
        <v>74</v>
      </c>
      <c r="E4057" t="str">
        <f>"FES1162719895"</f>
        <v>FES1162719895</v>
      </c>
      <c r="F4057" s="3">
        <v>43767</v>
      </c>
      <c r="G4057">
        <v>202004</v>
      </c>
      <c r="H4057" t="s">
        <v>75</v>
      </c>
      <c r="I4057" t="s">
        <v>76</v>
      </c>
      <c r="J4057" t="s">
        <v>77</v>
      </c>
      <c r="K4057" t="s">
        <v>78</v>
      </c>
      <c r="L4057" t="s">
        <v>175</v>
      </c>
      <c r="M4057" t="s">
        <v>176</v>
      </c>
      <c r="N4057" t="s">
        <v>562</v>
      </c>
      <c r="O4057" t="s">
        <v>82</v>
      </c>
      <c r="P4057" t="str">
        <f>"2170714412                    "</f>
        <v xml:space="preserve">2170714412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8.7899999999999991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1</v>
      </c>
      <c r="BJ4057">
        <v>0.2</v>
      </c>
      <c r="BK4057">
        <v>1</v>
      </c>
      <c r="BL4057" s="4">
        <v>50.66</v>
      </c>
      <c r="BM4057" s="4">
        <v>7.6</v>
      </c>
      <c r="BN4057" s="4">
        <v>58.26</v>
      </c>
      <c r="BO4057" s="4">
        <v>58.26</v>
      </c>
      <c r="BQ4057" t="s">
        <v>563</v>
      </c>
      <c r="BR4057" t="s">
        <v>84</v>
      </c>
      <c r="BS4057" s="3">
        <v>43768</v>
      </c>
      <c r="BT4057" s="5">
        <v>0.30069444444444443</v>
      </c>
      <c r="BU4057" t="s">
        <v>3260</v>
      </c>
      <c r="BV4057" t="s">
        <v>90</v>
      </c>
      <c r="BY4057">
        <v>1200</v>
      </c>
      <c r="CA4057" t="s">
        <v>1154</v>
      </c>
      <c r="CC4057" t="s">
        <v>176</v>
      </c>
      <c r="CD4057">
        <v>4001</v>
      </c>
      <c r="CE4057" t="s">
        <v>96</v>
      </c>
      <c r="CF4057" s="3">
        <v>43769</v>
      </c>
      <c r="CI4057">
        <v>1</v>
      </c>
      <c r="CJ4057">
        <v>1</v>
      </c>
      <c r="CK4057">
        <v>21</v>
      </c>
      <c r="CL4057" t="s">
        <v>87</v>
      </c>
    </row>
    <row r="4058" spans="1:90">
      <c r="A4058" t="s">
        <v>72</v>
      </c>
      <c r="B4058" t="s">
        <v>73</v>
      </c>
      <c r="C4058" t="s">
        <v>74</v>
      </c>
      <c r="E4058" t="str">
        <f>"FES1162719845"</f>
        <v>FES1162719845</v>
      </c>
      <c r="F4058" s="3">
        <v>43767</v>
      </c>
      <c r="G4058">
        <v>202004</v>
      </c>
      <c r="H4058" t="s">
        <v>75</v>
      </c>
      <c r="I4058" t="s">
        <v>76</v>
      </c>
      <c r="J4058" t="s">
        <v>77</v>
      </c>
      <c r="K4058" t="s">
        <v>78</v>
      </c>
      <c r="L4058" t="s">
        <v>170</v>
      </c>
      <c r="M4058" t="s">
        <v>171</v>
      </c>
      <c r="N4058" t="s">
        <v>172</v>
      </c>
      <c r="O4058" t="s">
        <v>82</v>
      </c>
      <c r="P4058" t="str">
        <f>"2170714357                    "</f>
        <v xml:space="preserve">2170714357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17.04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1</v>
      </c>
      <c r="BJ4058">
        <v>0.2</v>
      </c>
      <c r="BK4058">
        <v>1</v>
      </c>
      <c r="BL4058" s="4">
        <v>98.16</v>
      </c>
      <c r="BM4058" s="4">
        <v>14.72</v>
      </c>
      <c r="BN4058" s="4">
        <v>112.88</v>
      </c>
      <c r="BO4058" s="4">
        <v>112.88</v>
      </c>
      <c r="BQ4058" t="s">
        <v>83</v>
      </c>
      <c r="BR4058" t="s">
        <v>84</v>
      </c>
      <c r="BS4058" s="3">
        <v>43768</v>
      </c>
      <c r="BT4058" s="5">
        <v>0.45833333333333331</v>
      </c>
      <c r="BU4058" t="s">
        <v>173</v>
      </c>
      <c r="BV4058" t="s">
        <v>90</v>
      </c>
      <c r="BY4058">
        <v>1200</v>
      </c>
      <c r="CA4058" t="s">
        <v>174</v>
      </c>
      <c r="CC4058" t="s">
        <v>171</v>
      </c>
      <c r="CD4058">
        <v>3370</v>
      </c>
      <c r="CE4058" t="s">
        <v>96</v>
      </c>
      <c r="CI4058">
        <v>3</v>
      </c>
      <c r="CJ4058">
        <v>1</v>
      </c>
      <c r="CK4058">
        <v>23</v>
      </c>
      <c r="CL4058" t="s">
        <v>87</v>
      </c>
    </row>
    <row r="4059" spans="1:90">
      <c r="A4059" t="s">
        <v>72</v>
      </c>
      <c r="B4059" t="s">
        <v>73</v>
      </c>
      <c r="C4059" t="s">
        <v>74</v>
      </c>
      <c r="E4059" t="str">
        <f>"FES1162719847"</f>
        <v>FES1162719847</v>
      </c>
      <c r="F4059" s="3">
        <v>43767</v>
      </c>
      <c r="G4059">
        <v>202004</v>
      </c>
      <c r="H4059" t="s">
        <v>75</v>
      </c>
      <c r="I4059" t="s">
        <v>76</v>
      </c>
      <c r="J4059" t="s">
        <v>77</v>
      </c>
      <c r="K4059" t="s">
        <v>78</v>
      </c>
      <c r="L4059" t="s">
        <v>676</v>
      </c>
      <c r="M4059" t="s">
        <v>677</v>
      </c>
      <c r="N4059" t="s">
        <v>3577</v>
      </c>
      <c r="O4059" t="s">
        <v>82</v>
      </c>
      <c r="P4059" t="str">
        <f>"2170714539                    "</f>
        <v xml:space="preserve">2170714539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17.04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1</v>
      </c>
      <c r="BJ4059">
        <v>0.2</v>
      </c>
      <c r="BK4059">
        <v>1</v>
      </c>
      <c r="BL4059" s="4">
        <v>98.16</v>
      </c>
      <c r="BM4059" s="4">
        <v>14.72</v>
      </c>
      <c r="BN4059" s="4">
        <v>112.88</v>
      </c>
      <c r="BO4059" s="4">
        <v>112.88</v>
      </c>
      <c r="BR4059" t="s">
        <v>84</v>
      </c>
      <c r="BS4059" s="3">
        <v>43768</v>
      </c>
      <c r="BT4059" s="5">
        <v>0.39583333333333331</v>
      </c>
      <c r="BU4059" t="s">
        <v>592</v>
      </c>
      <c r="BV4059" t="s">
        <v>90</v>
      </c>
      <c r="BY4059">
        <v>1200</v>
      </c>
      <c r="CA4059" t="s">
        <v>2258</v>
      </c>
      <c r="CC4059" t="s">
        <v>677</v>
      </c>
      <c r="CD4059">
        <v>9700</v>
      </c>
      <c r="CE4059" t="s">
        <v>96</v>
      </c>
      <c r="CI4059">
        <v>1</v>
      </c>
      <c r="CJ4059">
        <v>1</v>
      </c>
      <c r="CK4059">
        <v>23</v>
      </c>
      <c r="CL4059" t="s">
        <v>87</v>
      </c>
    </row>
    <row r="4060" spans="1:90">
      <c r="A4060" t="s">
        <v>72</v>
      </c>
      <c r="B4060" t="s">
        <v>73</v>
      </c>
      <c r="C4060" t="s">
        <v>74</v>
      </c>
      <c r="E4060" t="str">
        <f>"FES1162719886"</f>
        <v>FES1162719886</v>
      </c>
      <c r="F4060" s="3">
        <v>43767</v>
      </c>
      <c r="G4060">
        <v>202004</v>
      </c>
      <c r="H4060" t="s">
        <v>75</v>
      </c>
      <c r="I4060" t="s">
        <v>76</v>
      </c>
      <c r="J4060" t="s">
        <v>77</v>
      </c>
      <c r="K4060" t="s">
        <v>78</v>
      </c>
      <c r="L4060" t="s">
        <v>79</v>
      </c>
      <c r="M4060" t="s">
        <v>80</v>
      </c>
      <c r="N4060" t="s">
        <v>3578</v>
      </c>
      <c r="O4060" t="s">
        <v>82</v>
      </c>
      <c r="P4060" t="str">
        <f>"2170741393                    "</f>
        <v xml:space="preserve">2170741393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6.87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 s="4">
        <v>39.58</v>
      </c>
      <c r="BM4060" s="4">
        <v>5.94</v>
      </c>
      <c r="BN4060" s="4">
        <v>45.52</v>
      </c>
      <c r="BO4060" s="4">
        <v>45.52</v>
      </c>
      <c r="BR4060" t="s">
        <v>84</v>
      </c>
      <c r="BS4060" s="3">
        <v>43769</v>
      </c>
      <c r="BT4060" s="5">
        <v>0.55833333333333335</v>
      </c>
      <c r="BU4060" t="s">
        <v>2487</v>
      </c>
      <c r="BV4060" t="s">
        <v>87</v>
      </c>
      <c r="BY4060">
        <v>1200</v>
      </c>
      <c r="CA4060" t="s">
        <v>325</v>
      </c>
      <c r="CC4060" t="s">
        <v>80</v>
      </c>
      <c r="CD4060">
        <v>2193</v>
      </c>
      <c r="CE4060" t="s">
        <v>96</v>
      </c>
      <c r="CI4060">
        <v>1</v>
      </c>
      <c r="CJ4060">
        <v>2</v>
      </c>
      <c r="CK4060">
        <v>22</v>
      </c>
      <c r="CL4060" t="s">
        <v>87</v>
      </c>
    </row>
    <row r="4061" spans="1:90">
      <c r="A4061" t="s">
        <v>72</v>
      </c>
      <c r="B4061" t="s">
        <v>73</v>
      </c>
      <c r="C4061" t="s">
        <v>74</v>
      </c>
      <c r="E4061" t="str">
        <f>"FES1162719850"</f>
        <v>FES1162719850</v>
      </c>
      <c r="F4061" s="3">
        <v>43767</v>
      </c>
      <c r="G4061">
        <v>202004</v>
      </c>
      <c r="H4061" t="s">
        <v>75</v>
      </c>
      <c r="I4061" t="s">
        <v>76</v>
      </c>
      <c r="J4061" t="s">
        <v>77</v>
      </c>
      <c r="K4061" t="s">
        <v>78</v>
      </c>
      <c r="L4061" t="s">
        <v>142</v>
      </c>
      <c r="M4061" t="s">
        <v>143</v>
      </c>
      <c r="N4061" t="s">
        <v>611</v>
      </c>
      <c r="O4061" t="s">
        <v>82</v>
      </c>
      <c r="P4061" t="str">
        <f>"21707143656                   "</f>
        <v xml:space="preserve">21707143656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6.87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0.2</v>
      </c>
      <c r="BK4061">
        <v>1</v>
      </c>
      <c r="BL4061" s="4">
        <v>39.58</v>
      </c>
      <c r="BM4061" s="4">
        <v>5.94</v>
      </c>
      <c r="BN4061" s="4">
        <v>45.52</v>
      </c>
      <c r="BO4061" s="4">
        <v>45.52</v>
      </c>
      <c r="BQ4061" t="s">
        <v>95</v>
      </c>
      <c r="BR4061" t="s">
        <v>84</v>
      </c>
      <c r="BS4061" s="3">
        <v>43768</v>
      </c>
      <c r="BT4061" s="5">
        <v>0.33124999999999999</v>
      </c>
      <c r="BU4061" t="s">
        <v>1956</v>
      </c>
      <c r="BV4061" t="s">
        <v>90</v>
      </c>
      <c r="BY4061">
        <v>1200</v>
      </c>
      <c r="CA4061" t="s">
        <v>1927</v>
      </c>
      <c r="CC4061" t="s">
        <v>143</v>
      </c>
      <c r="CD4061">
        <v>1459</v>
      </c>
      <c r="CE4061" t="s">
        <v>96</v>
      </c>
      <c r="CF4061" s="3">
        <v>43769</v>
      </c>
      <c r="CI4061">
        <v>1</v>
      </c>
      <c r="CJ4061">
        <v>1</v>
      </c>
      <c r="CK4061">
        <v>22</v>
      </c>
      <c r="CL4061" t="s">
        <v>87</v>
      </c>
    </row>
    <row r="4062" spans="1:90">
      <c r="A4062" t="s">
        <v>72</v>
      </c>
      <c r="B4062" t="s">
        <v>73</v>
      </c>
      <c r="C4062" t="s">
        <v>74</v>
      </c>
      <c r="E4062" t="str">
        <f>"FES1162719843"</f>
        <v>FES1162719843</v>
      </c>
      <c r="F4062" s="3">
        <v>43767</v>
      </c>
      <c r="G4062">
        <v>202004</v>
      </c>
      <c r="H4062" t="s">
        <v>75</v>
      </c>
      <c r="I4062" t="s">
        <v>76</v>
      </c>
      <c r="J4062" t="s">
        <v>77</v>
      </c>
      <c r="K4062" t="s">
        <v>78</v>
      </c>
      <c r="L4062" t="s">
        <v>142</v>
      </c>
      <c r="M4062" t="s">
        <v>143</v>
      </c>
      <c r="N4062" t="s">
        <v>386</v>
      </c>
      <c r="O4062" t="s">
        <v>82</v>
      </c>
      <c r="P4062" t="str">
        <f>"2170714355                    "</f>
        <v xml:space="preserve">2170714355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6.87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 s="4">
        <v>39.58</v>
      </c>
      <c r="BM4062" s="4">
        <v>5.94</v>
      </c>
      <c r="BN4062" s="4">
        <v>45.52</v>
      </c>
      <c r="BO4062" s="4">
        <v>45.52</v>
      </c>
      <c r="BR4062" t="s">
        <v>84</v>
      </c>
      <c r="BS4062" s="3">
        <v>43768</v>
      </c>
      <c r="BT4062" s="5">
        <v>0.3756944444444445</v>
      </c>
      <c r="BU4062" t="s">
        <v>3579</v>
      </c>
      <c r="BV4062" t="s">
        <v>90</v>
      </c>
      <c r="BY4062">
        <v>1200</v>
      </c>
      <c r="CC4062" t="s">
        <v>143</v>
      </c>
      <c r="CD4062">
        <v>1460</v>
      </c>
      <c r="CE4062" t="s">
        <v>96</v>
      </c>
      <c r="CF4062" s="3">
        <v>43769</v>
      </c>
      <c r="CI4062">
        <v>1</v>
      </c>
      <c r="CJ4062">
        <v>1</v>
      </c>
      <c r="CK4062">
        <v>22</v>
      </c>
      <c r="CL4062" t="s">
        <v>87</v>
      </c>
    </row>
    <row r="4063" spans="1:90">
      <c r="A4063" t="s">
        <v>72</v>
      </c>
      <c r="B4063" t="s">
        <v>73</v>
      </c>
      <c r="C4063" t="s">
        <v>74</v>
      </c>
      <c r="E4063" t="str">
        <f>"FES1162719879"</f>
        <v>FES1162719879</v>
      </c>
      <c r="F4063" s="3">
        <v>43767</v>
      </c>
      <c r="G4063">
        <v>202004</v>
      </c>
      <c r="H4063" t="s">
        <v>75</v>
      </c>
      <c r="I4063" t="s">
        <v>76</v>
      </c>
      <c r="J4063" t="s">
        <v>77</v>
      </c>
      <c r="K4063" t="s">
        <v>78</v>
      </c>
      <c r="L4063" t="s">
        <v>119</v>
      </c>
      <c r="M4063" t="s">
        <v>120</v>
      </c>
      <c r="N4063" t="s">
        <v>714</v>
      </c>
      <c r="O4063" t="s">
        <v>82</v>
      </c>
      <c r="P4063" t="str">
        <f>"21707174386                   "</f>
        <v xml:space="preserve">21707174386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8.7899999999999991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1</v>
      </c>
      <c r="BJ4063">
        <v>0.2</v>
      </c>
      <c r="BK4063">
        <v>1</v>
      </c>
      <c r="BL4063" s="4">
        <v>50.66</v>
      </c>
      <c r="BM4063" s="4">
        <v>7.6</v>
      </c>
      <c r="BN4063" s="4">
        <v>58.26</v>
      </c>
      <c r="BO4063" s="4">
        <v>58.26</v>
      </c>
      <c r="BQ4063" t="s">
        <v>95</v>
      </c>
      <c r="BR4063" t="s">
        <v>84</v>
      </c>
      <c r="BS4063" s="3">
        <v>43768</v>
      </c>
      <c r="BT4063" s="5">
        <v>0.3979166666666667</v>
      </c>
      <c r="BU4063" t="s">
        <v>3177</v>
      </c>
      <c r="BV4063" t="s">
        <v>90</v>
      </c>
      <c r="BY4063">
        <v>1200</v>
      </c>
      <c r="CA4063" t="s">
        <v>108</v>
      </c>
      <c r="CC4063" t="s">
        <v>120</v>
      </c>
      <c r="CD4063">
        <v>6012</v>
      </c>
      <c r="CE4063" t="s">
        <v>96</v>
      </c>
      <c r="CF4063" s="3">
        <v>43769</v>
      </c>
      <c r="CI4063">
        <v>1</v>
      </c>
      <c r="CJ4063">
        <v>1</v>
      </c>
      <c r="CK4063">
        <v>21</v>
      </c>
      <c r="CL4063" t="s">
        <v>87</v>
      </c>
    </row>
    <row r="4064" spans="1:90">
      <c r="A4064" t="s">
        <v>72</v>
      </c>
      <c r="B4064" t="s">
        <v>73</v>
      </c>
      <c r="C4064" t="s">
        <v>74</v>
      </c>
      <c r="E4064" t="str">
        <f>"FES1162719892"</f>
        <v>FES1162719892</v>
      </c>
      <c r="F4064" s="3">
        <v>43767</v>
      </c>
      <c r="G4064">
        <v>202004</v>
      </c>
      <c r="H4064" t="s">
        <v>75</v>
      </c>
      <c r="I4064" t="s">
        <v>76</v>
      </c>
      <c r="J4064" t="s">
        <v>77</v>
      </c>
      <c r="K4064" t="s">
        <v>78</v>
      </c>
      <c r="L4064" t="s">
        <v>79</v>
      </c>
      <c r="M4064" t="s">
        <v>80</v>
      </c>
      <c r="N4064" t="s">
        <v>3580</v>
      </c>
      <c r="O4064" t="s">
        <v>82</v>
      </c>
      <c r="P4064" t="str">
        <f>"2170714405                    "</f>
        <v xml:space="preserve">2170714405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6.87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1</v>
      </c>
      <c r="BJ4064">
        <v>0.2</v>
      </c>
      <c r="BK4064">
        <v>1</v>
      </c>
      <c r="BL4064" s="4">
        <v>39.58</v>
      </c>
      <c r="BM4064" s="4">
        <v>5.94</v>
      </c>
      <c r="BN4064" s="4">
        <v>45.52</v>
      </c>
      <c r="BO4064" s="4">
        <v>45.52</v>
      </c>
      <c r="BR4064" t="s">
        <v>84</v>
      </c>
      <c r="BS4064" s="3">
        <v>43768</v>
      </c>
      <c r="BT4064" s="5">
        <v>0.32916666666666666</v>
      </c>
      <c r="BU4064" t="s">
        <v>3581</v>
      </c>
      <c r="BV4064" t="s">
        <v>90</v>
      </c>
      <c r="BY4064">
        <v>1200</v>
      </c>
      <c r="CA4064" t="s">
        <v>3582</v>
      </c>
      <c r="CC4064" t="s">
        <v>80</v>
      </c>
      <c r="CD4064">
        <v>2196</v>
      </c>
      <c r="CE4064" t="s">
        <v>96</v>
      </c>
      <c r="CI4064">
        <v>1</v>
      </c>
      <c r="CJ4064">
        <v>1</v>
      </c>
      <c r="CK4064">
        <v>22</v>
      </c>
      <c r="CL4064" t="s">
        <v>87</v>
      </c>
    </row>
    <row r="4065" spans="1:90">
      <c r="A4065" t="s">
        <v>72</v>
      </c>
      <c r="B4065" t="s">
        <v>73</v>
      </c>
      <c r="C4065" t="s">
        <v>74</v>
      </c>
      <c r="E4065" t="str">
        <f>"FES1162719878"</f>
        <v>FES1162719878</v>
      </c>
      <c r="F4065" s="3">
        <v>43767</v>
      </c>
      <c r="G4065">
        <v>202004</v>
      </c>
      <c r="H4065" t="s">
        <v>75</v>
      </c>
      <c r="I4065" t="s">
        <v>76</v>
      </c>
      <c r="J4065" t="s">
        <v>77</v>
      </c>
      <c r="K4065" t="s">
        <v>78</v>
      </c>
      <c r="L4065" t="s">
        <v>119</v>
      </c>
      <c r="M4065" t="s">
        <v>120</v>
      </c>
      <c r="N4065" t="s">
        <v>714</v>
      </c>
      <c r="O4065" t="s">
        <v>82</v>
      </c>
      <c r="P4065" t="str">
        <f>"217071385                     "</f>
        <v xml:space="preserve">217071385 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8.7899999999999991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 s="4">
        <v>50.66</v>
      </c>
      <c r="BM4065" s="4">
        <v>7.6</v>
      </c>
      <c r="BN4065" s="4">
        <v>58.26</v>
      </c>
      <c r="BO4065" s="4">
        <v>58.26</v>
      </c>
      <c r="BQ4065" t="s">
        <v>95</v>
      </c>
      <c r="BR4065" t="s">
        <v>84</v>
      </c>
      <c r="BS4065" s="3">
        <v>43768</v>
      </c>
      <c r="BT4065" s="5">
        <v>0.3979166666666667</v>
      </c>
      <c r="BU4065" t="s">
        <v>3177</v>
      </c>
      <c r="BV4065" t="s">
        <v>90</v>
      </c>
      <c r="BY4065">
        <v>1200</v>
      </c>
      <c r="CA4065" t="s">
        <v>108</v>
      </c>
      <c r="CC4065" t="s">
        <v>120</v>
      </c>
      <c r="CD4065">
        <v>6012</v>
      </c>
      <c r="CE4065" t="s">
        <v>96</v>
      </c>
      <c r="CF4065" s="3">
        <v>43769</v>
      </c>
      <c r="CI4065">
        <v>1</v>
      </c>
      <c r="CJ4065">
        <v>1</v>
      </c>
      <c r="CK4065">
        <v>21</v>
      </c>
      <c r="CL4065" t="s">
        <v>87</v>
      </c>
    </row>
    <row r="4066" spans="1:90">
      <c r="A4066" t="s">
        <v>72</v>
      </c>
      <c r="B4066" t="s">
        <v>73</v>
      </c>
      <c r="C4066" t="s">
        <v>74</v>
      </c>
      <c r="E4066" t="str">
        <f>"FES1162719876"</f>
        <v>FES1162719876</v>
      </c>
      <c r="F4066" s="3">
        <v>43767</v>
      </c>
      <c r="G4066">
        <v>202004</v>
      </c>
      <c r="H4066" t="s">
        <v>75</v>
      </c>
      <c r="I4066" t="s">
        <v>76</v>
      </c>
      <c r="J4066" t="s">
        <v>77</v>
      </c>
      <c r="K4066" t="s">
        <v>78</v>
      </c>
      <c r="L4066" t="s">
        <v>199</v>
      </c>
      <c r="M4066" t="s">
        <v>200</v>
      </c>
      <c r="N4066" t="s">
        <v>634</v>
      </c>
      <c r="O4066" t="s">
        <v>82</v>
      </c>
      <c r="P4066" t="str">
        <f>"2170714382                    "</f>
        <v xml:space="preserve">2170714382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8.7899999999999991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 s="4">
        <v>50.66</v>
      </c>
      <c r="BM4066" s="4">
        <v>7.6</v>
      </c>
      <c r="BN4066" s="4">
        <v>58.26</v>
      </c>
      <c r="BO4066" s="4">
        <v>58.26</v>
      </c>
      <c r="BQ4066" t="s">
        <v>83</v>
      </c>
      <c r="BR4066" t="s">
        <v>84</v>
      </c>
      <c r="BS4066" s="3">
        <v>43768</v>
      </c>
      <c r="BT4066" s="5">
        <v>0.41666666666666669</v>
      </c>
      <c r="BU4066" t="s">
        <v>896</v>
      </c>
      <c r="BV4066" t="s">
        <v>90</v>
      </c>
      <c r="BY4066">
        <v>1200</v>
      </c>
      <c r="CA4066" t="s">
        <v>2679</v>
      </c>
      <c r="CC4066" t="s">
        <v>200</v>
      </c>
      <c r="CD4066">
        <v>5201</v>
      </c>
      <c r="CE4066" t="s">
        <v>96</v>
      </c>
      <c r="CI4066">
        <v>1</v>
      </c>
      <c r="CJ4066">
        <v>1</v>
      </c>
      <c r="CK4066">
        <v>21</v>
      </c>
      <c r="CL4066" t="s">
        <v>87</v>
      </c>
    </row>
    <row r="4067" spans="1:90">
      <c r="A4067" t="s">
        <v>72</v>
      </c>
      <c r="B4067" t="s">
        <v>73</v>
      </c>
      <c r="C4067" t="s">
        <v>74</v>
      </c>
      <c r="E4067" t="str">
        <f>"FES1162719835"</f>
        <v>FES1162719835</v>
      </c>
      <c r="F4067" s="3">
        <v>43767</v>
      </c>
      <c r="G4067">
        <v>202004</v>
      </c>
      <c r="H4067" t="s">
        <v>75</v>
      </c>
      <c r="I4067" t="s">
        <v>76</v>
      </c>
      <c r="J4067" t="s">
        <v>77</v>
      </c>
      <c r="K4067" t="s">
        <v>78</v>
      </c>
      <c r="L4067" t="s">
        <v>119</v>
      </c>
      <c r="M4067" t="s">
        <v>120</v>
      </c>
      <c r="N4067" t="s">
        <v>220</v>
      </c>
      <c r="O4067" t="s">
        <v>82</v>
      </c>
      <c r="P4067" t="str">
        <f>"2170713994                    "</f>
        <v xml:space="preserve">2170713994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8.7899999999999991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 s="4">
        <v>50.66</v>
      </c>
      <c r="BM4067" s="4">
        <v>7.6</v>
      </c>
      <c r="BN4067" s="4">
        <v>58.26</v>
      </c>
      <c r="BO4067" s="4">
        <v>58.26</v>
      </c>
      <c r="BQ4067" t="s">
        <v>95</v>
      </c>
      <c r="BR4067" t="s">
        <v>84</v>
      </c>
      <c r="BS4067" s="3">
        <v>43768</v>
      </c>
      <c r="BT4067" s="5">
        <v>0.41319444444444442</v>
      </c>
      <c r="BU4067" t="s">
        <v>221</v>
      </c>
      <c r="BV4067" t="s">
        <v>90</v>
      </c>
      <c r="BY4067">
        <v>1200</v>
      </c>
      <c r="CA4067" t="s">
        <v>209</v>
      </c>
      <c r="CC4067" t="s">
        <v>120</v>
      </c>
      <c r="CD4067">
        <v>6001</v>
      </c>
      <c r="CE4067" t="s">
        <v>96</v>
      </c>
      <c r="CF4067" s="3">
        <v>43769</v>
      </c>
      <c r="CI4067">
        <v>1</v>
      </c>
      <c r="CJ4067">
        <v>1</v>
      </c>
      <c r="CK4067">
        <v>21</v>
      </c>
      <c r="CL4067" t="s">
        <v>87</v>
      </c>
    </row>
    <row r="4068" spans="1:90">
      <c r="A4068" t="s">
        <v>72</v>
      </c>
      <c r="B4068" t="s">
        <v>73</v>
      </c>
      <c r="C4068" t="s">
        <v>74</v>
      </c>
      <c r="E4068" t="str">
        <f>"FES1162719864"</f>
        <v>FES1162719864</v>
      </c>
      <c r="F4068" s="3">
        <v>43767</v>
      </c>
      <c r="G4068">
        <v>202004</v>
      </c>
      <c r="H4068" t="s">
        <v>75</v>
      </c>
      <c r="I4068" t="s">
        <v>76</v>
      </c>
      <c r="J4068" t="s">
        <v>77</v>
      </c>
      <c r="K4068" t="s">
        <v>78</v>
      </c>
      <c r="L4068" t="s">
        <v>119</v>
      </c>
      <c r="M4068" t="s">
        <v>120</v>
      </c>
      <c r="N4068" t="s">
        <v>707</v>
      </c>
      <c r="O4068" t="s">
        <v>82</v>
      </c>
      <c r="P4068" t="str">
        <f>"2170714371                    "</f>
        <v xml:space="preserve">2170714371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8.7899999999999991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 s="4">
        <v>50.66</v>
      </c>
      <c r="BM4068" s="4">
        <v>7.6</v>
      </c>
      <c r="BN4068" s="4">
        <v>58.26</v>
      </c>
      <c r="BO4068" s="4">
        <v>58.26</v>
      </c>
      <c r="BQ4068" t="s">
        <v>83</v>
      </c>
      <c r="BR4068" t="s">
        <v>84</v>
      </c>
      <c r="BS4068" s="3">
        <v>43768</v>
      </c>
      <c r="BT4068" s="5">
        <v>0.37361111111111112</v>
      </c>
      <c r="BU4068" t="s">
        <v>1919</v>
      </c>
      <c r="BV4068" t="s">
        <v>90</v>
      </c>
      <c r="BY4068">
        <v>1200</v>
      </c>
      <c r="CA4068" t="s">
        <v>209</v>
      </c>
      <c r="CC4068" t="s">
        <v>120</v>
      </c>
      <c r="CD4068">
        <v>6001</v>
      </c>
      <c r="CE4068" t="s">
        <v>96</v>
      </c>
      <c r="CF4068" s="3">
        <v>43769</v>
      </c>
      <c r="CI4068">
        <v>1</v>
      </c>
      <c r="CJ4068">
        <v>1</v>
      </c>
      <c r="CK4068">
        <v>21</v>
      </c>
      <c r="CL4068" t="s">
        <v>87</v>
      </c>
    </row>
    <row r="4069" spans="1:90">
      <c r="A4069" t="s">
        <v>72</v>
      </c>
      <c r="B4069" t="s">
        <v>73</v>
      </c>
      <c r="C4069" t="s">
        <v>74</v>
      </c>
      <c r="E4069" t="str">
        <f>"FES1162719836"</f>
        <v>FES1162719836</v>
      </c>
      <c r="F4069" s="3">
        <v>43767</v>
      </c>
      <c r="G4069">
        <v>202004</v>
      </c>
      <c r="H4069" t="s">
        <v>75</v>
      </c>
      <c r="I4069" t="s">
        <v>76</v>
      </c>
      <c r="J4069" t="s">
        <v>77</v>
      </c>
      <c r="K4069" t="s">
        <v>78</v>
      </c>
      <c r="L4069" t="s">
        <v>199</v>
      </c>
      <c r="M4069" t="s">
        <v>200</v>
      </c>
      <c r="N4069" t="s">
        <v>2122</v>
      </c>
      <c r="O4069" t="s">
        <v>82</v>
      </c>
      <c r="P4069" t="str">
        <f>"2170714101                    "</f>
        <v xml:space="preserve">2170714101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8.7899999999999991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1</v>
      </c>
      <c r="BJ4069">
        <v>0.2</v>
      </c>
      <c r="BK4069">
        <v>1</v>
      </c>
      <c r="BL4069" s="4">
        <v>50.66</v>
      </c>
      <c r="BM4069" s="4">
        <v>7.6</v>
      </c>
      <c r="BN4069" s="4">
        <v>58.26</v>
      </c>
      <c r="BO4069" s="4">
        <v>58.26</v>
      </c>
      <c r="BQ4069" t="s">
        <v>95</v>
      </c>
      <c r="BR4069" t="s">
        <v>84</v>
      </c>
      <c r="BS4069" s="3">
        <v>43768</v>
      </c>
      <c r="BT4069" s="5">
        <v>0.43402777777777773</v>
      </c>
      <c r="BU4069" t="s">
        <v>2772</v>
      </c>
      <c r="BV4069" t="s">
        <v>90</v>
      </c>
      <c r="BY4069">
        <v>1200</v>
      </c>
      <c r="CA4069" t="s">
        <v>769</v>
      </c>
      <c r="CC4069" t="s">
        <v>200</v>
      </c>
      <c r="CD4069">
        <v>5201</v>
      </c>
      <c r="CE4069" t="s">
        <v>96</v>
      </c>
      <c r="CI4069">
        <v>1</v>
      </c>
      <c r="CJ4069">
        <v>1</v>
      </c>
      <c r="CK4069">
        <v>21</v>
      </c>
      <c r="CL4069" t="s">
        <v>87</v>
      </c>
    </row>
    <row r="4070" spans="1:90">
      <c r="A4070" t="s">
        <v>72</v>
      </c>
      <c r="B4070" t="s">
        <v>73</v>
      </c>
      <c r="C4070" t="s">
        <v>74</v>
      </c>
      <c r="E4070" t="str">
        <f>"FES1162719833"</f>
        <v>FES1162719833</v>
      </c>
      <c r="F4070" s="3">
        <v>43767</v>
      </c>
      <c r="G4070">
        <v>202004</v>
      </c>
      <c r="H4070" t="s">
        <v>75</v>
      </c>
      <c r="I4070" t="s">
        <v>76</v>
      </c>
      <c r="J4070" t="s">
        <v>77</v>
      </c>
      <c r="K4070" t="s">
        <v>78</v>
      </c>
      <c r="L4070" t="s">
        <v>104</v>
      </c>
      <c r="M4070" t="s">
        <v>105</v>
      </c>
      <c r="N4070" t="s">
        <v>126</v>
      </c>
      <c r="O4070" t="s">
        <v>82</v>
      </c>
      <c r="P4070" t="str">
        <f>"2170713773                    "</f>
        <v xml:space="preserve">2170713773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8.7899999999999991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</v>
      </c>
      <c r="BJ4070">
        <v>0.2</v>
      </c>
      <c r="BK4070">
        <v>1</v>
      </c>
      <c r="BL4070" s="4">
        <v>50.66</v>
      </c>
      <c r="BM4070" s="4">
        <v>7.6</v>
      </c>
      <c r="BN4070" s="4">
        <v>58.26</v>
      </c>
      <c r="BO4070" s="4">
        <v>58.26</v>
      </c>
      <c r="BQ4070" t="s">
        <v>95</v>
      </c>
      <c r="BR4070" t="s">
        <v>84</v>
      </c>
      <c r="BS4070" s="3">
        <v>43768</v>
      </c>
      <c r="BT4070" s="5">
        <v>0.42638888888888887</v>
      </c>
      <c r="BU4070" t="s">
        <v>378</v>
      </c>
      <c r="BV4070" t="s">
        <v>90</v>
      </c>
      <c r="BY4070">
        <v>1200</v>
      </c>
      <c r="CA4070" t="s">
        <v>108</v>
      </c>
      <c r="CC4070" t="s">
        <v>105</v>
      </c>
      <c r="CD4070">
        <v>6220</v>
      </c>
      <c r="CE4070" t="s">
        <v>96</v>
      </c>
      <c r="CF4070" s="3">
        <v>43769</v>
      </c>
      <c r="CI4070">
        <v>1</v>
      </c>
      <c r="CJ4070">
        <v>1</v>
      </c>
      <c r="CK4070">
        <v>21</v>
      </c>
      <c r="CL4070" t="s">
        <v>87</v>
      </c>
    </row>
    <row r="4071" spans="1:90">
      <c r="A4071" t="s">
        <v>72</v>
      </c>
      <c r="B4071" t="s">
        <v>73</v>
      </c>
      <c r="C4071" t="s">
        <v>74</v>
      </c>
      <c r="E4071" t="str">
        <f>"FES1162719832"</f>
        <v>FES1162719832</v>
      </c>
      <c r="F4071" s="3">
        <v>43767</v>
      </c>
      <c r="G4071">
        <v>202004</v>
      </c>
      <c r="H4071" t="s">
        <v>75</v>
      </c>
      <c r="I4071" t="s">
        <v>76</v>
      </c>
      <c r="J4071" t="s">
        <v>77</v>
      </c>
      <c r="K4071" t="s">
        <v>78</v>
      </c>
      <c r="L4071" t="s">
        <v>119</v>
      </c>
      <c r="M4071" t="s">
        <v>120</v>
      </c>
      <c r="N4071" t="s">
        <v>3466</v>
      </c>
      <c r="O4071" t="s">
        <v>82</v>
      </c>
      <c r="P4071" t="str">
        <f>"2170713579                    "</f>
        <v xml:space="preserve">2170713579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8.7899999999999991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0.2</v>
      </c>
      <c r="BK4071">
        <v>1</v>
      </c>
      <c r="BL4071" s="4">
        <v>50.66</v>
      </c>
      <c r="BM4071" s="4">
        <v>7.6</v>
      </c>
      <c r="BN4071" s="4">
        <v>58.26</v>
      </c>
      <c r="BO4071" s="4">
        <v>58.26</v>
      </c>
      <c r="BQ4071" t="s">
        <v>3467</v>
      </c>
      <c r="BR4071" t="s">
        <v>84</v>
      </c>
      <c r="BS4071" s="3">
        <v>43768</v>
      </c>
      <c r="BT4071" s="5">
        <v>0.43055555555555558</v>
      </c>
      <c r="BU4071" t="s">
        <v>1254</v>
      </c>
      <c r="BV4071" t="s">
        <v>90</v>
      </c>
      <c r="BY4071">
        <v>1200</v>
      </c>
      <c r="CA4071" t="s">
        <v>108</v>
      </c>
      <c r="CC4071" t="s">
        <v>120</v>
      </c>
      <c r="CD4071">
        <v>6001</v>
      </c>
      <c r="CE4071" t="s">
        <v>96</v>
      </c>
      <c r="CF4071" s="3">
        <v>43769</v>
      </c>
      <c r="CI4071">
        <v>1</v>
      </c>
      <c r="CJ4071">
        <v>1</v>
      </c>
      <c r="CK4071">
        <v>21</v>
      </c>
      <c r="CL4071" t="s">
        <v>87</v>
      </c>
    </row>
    <row r="4072" spans="1:90">
      <c r="A4072" t="s">
        <v>72</v>
      </c>
      <c r="B4072" t="s">
        <v>73</v>
      </c>
      <c r="C4072" t="s">
        <v>74</v>
      </c>
      <c r="E4072" t="str">
        <f>"FES1162719858"</f>
        <v>FES1162719858</v>
      </c>
      <c r="F4072" s="3">
        <v>43767</v>
      </c>
      <c r="G4072">
        <v>202004</v>
      </c>
      <c r="H4072" t="s">
        <v>75</v>
      </c>
      <c r="I4072" t="s">
        <v>76</v>
      </c>
      <c r="J4072" t="s">
        <v>77</v>
      </c>
      <c r="K4072" t="s">
        <v>78</v>
      </c>
      <c r="L4072" t="s">
        <v>119</v>
      </c>
      <c r="M4072" t="s">
        <v>120</v>
      </c>
      <c r="N4072" t="s">
        <v>220</v>
      </c>
      <c r="O4072" t="s">
        <v>82</v>
      </c>
      <c r="P4072" t="str">
        <f>"2170713994                    "</f>
        <v xml:space="preserve">2170713994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8.7899999999999991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0.2</v>
      </c>
      <c r="BK4072">
        <v>1</v>
      </c>
      <c r="BL4072" s="4">
        <v>50.66</v>
      </c>
      <c r="BM4072" s="4">
        <v>7.6</v>
      </c>
      <c r="BN4072" s="4">
        <v>58.26</v>
      </c>
      <c r="BO4072" s="4">
        <v>58.26</v>
      </c>
      <c r="BQ4072" t="s">
        <v>95</v>
      </c>
      <c r="BR4072" t="s">
        <v>84</v>
      </c>
      <c r="BS4072" s="3">
        <v>43768</v>
      </c>
      <c r="BT4072" s="5">
        <v>0.41319444444444442</v>
      </c>
      <c r="BU4072" t="s">
        <v>221</v>
      </c>
      <c r="BV4072" t="s">
        <v>90</v>
      </c>
      <c r="BY4072">
        <v>1200</v>
      </c>
      <c r="CA4072" t="s">
        <v>209</v>
      </c>
      <c r="CC4072" t="s">
        <v>120</v>
      </c>
      <c r="CD4072">
        <v>6001</v>
      </c>
      <c r="CE4072" t="s">
        <v>96</v>
      </c>
      <c r="CF4072" s="3">
        <v>43769</v>
      </c>
      <c r="CI4072">
        <v>1</v>
      </c>
      <c r="CJ4072">
        <v>1</v>
      </c>
      <c r="CK4072">
        <v>21</v>
      </c>
      <c r="CL4072" t="s">
        <v>87</v>
      </c>
    </row>
    <row r="4073" spans="1:90">
      <c r="A4073" t="s">
        <v>72</v>
      </c>
      <c r="B4073" t="s">
        <v>73</v>
      </c>
      <c r="C4073" t="s">
        <v>74</v>
      </c>
      <c r="E4073" t="str">
        <f>"FES1162719820"</f>
        <v>FES1162719820</v>
      </c>
      <c r="F4073" s="3">
        <v>43767</v>
      </c>
      <c r="G4073">
        <v>202004</v>
      </c>
      <c r="H4073" t="s">
        <v>75</v>
      </c>
      <c r="I4073" t="s">
        <v>76</v>
      </c>
      <c r="J4073" t="s">
        <v>77</v>
      </c>
      <c r="K4073" t="s">
        <v>78</v>
      </c>
      <c r="L4073" t="s">
        <v>2170</v>
      </c>
      <c r="M4073" t="s">
        <v>2171</v>
      </c>
      <c r="N4073" t="s">
        <v>3583</v>
      </c>
      <c r="O4073" t="s">
        <v>82</v>
      </c>
      <c r="P4073" t="str">
        <f>"2170713879                    "</f>
        <v xml:space="preserve">2170713879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12.36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1</v>
      </c>
      <c r="BJ4073">
        <v>0.2</v>
      </c>
      <c r="BK4073">
        <v>1</v>
      </c>
      <c r="BL4073" s="4">
        <v>71.239999999999995</v>
      </c>
      <c r="BM4073" s="4">
        <v>10.69</v>
      </c>
      <c r="BN4073" s="4">
        <v>81.93</v>
      </c>
      <c r="BO4073" s="4">
        <v>81.93</v>
      </c>
      <c r="BQ4073" t="s">
        <v>101</v>
      </c>
      <c r="BR4073" t="s">
        <v>84</v>
      </c>
      <c r="BS4073" s="3">
        <v>43768</v>
      </c>
      <c r="BT4073" s="5">
        <v>0.625</v>
      </c>
      <c r="BU4073" t="s">
        <v>3584</v>
      </c>
      <c r="BV4073" t="s">
        <v>90</v>
      </c>
      <c r="BY4073">
        <v>1200</v>
      </c>
      <c r="CA4073" t="s">
        <v>2174</v>
      </c>
      <c r="CC4073" t="s">
        <v>2171</v>
      </c>
      <c r="CD4073">
        <v>1020</v>
      </c>
      <c r="CE4073" t="s">
        <v>96</v>
      </c>
      <c r="CF4073" s="3">
        <v>43769</v>
      </c>
      <c r="CI4073">
        <v>1</v>
      </c>
      <c r="CJ4073">
        <v>1</v>
      </c>
      <c r="CK4073">
        <v>24</v>
      </c>
      <c r="CL4073" t="s">
        <v>87</v>
      </c>
    </row>
    <row r="4074" spans="1:90">
      <c r="A4074" t="s">
        <v>72</v>
      </c>
      <c r="B4074" t="s">
        <v>73</v>
      </c>
      <c r="C4074" t="s">
        <v>74</v>
      </c>
      <c r="E4074" t="str">
        <f>"FES1162719872"</f>
        <v>FES1162719872</v>
      </c>
      <c r="F4074" s="3">
        <v>43767</v>
      </c>
      <c r="G4074">
        <v>202004</v>
      </c>
      <c r="H4074" t="s">
        <v>75</v>
      </c>
      <c r="I4074" t="s">
        <v>76</v>
      </c>
      <c r="J4074" t="s">
        <v>77</v>
      </c>
      <c r="K4074" t="s">
        <v>78</v>
      </c>
      <c r="L4074" t="s">
        <v>199</v>
      </c>
      <c r="M4074" t="s">
        <v>200</v>
      </c>
      <c r="N4074" t="s">
        <v>634</v>
      </c>
      <c r="O4074" t="s">
        <v>82</v>
      </c>
      <c r="P4074" t="str">
        <f>"2170714378                    "</f>
        <v xml:space="preserve">2170714378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8.7899999999999991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</v>
      </c>
      <c r="BJ4074">
        <v>0.2</v>
      </c>
      <c r="BK4074">
        <v>1</v>
      </c>
      <c r="BL4074" s="4">
        <v>50.66</v>
      </c>
      <c r="BM4074" s="4">
        <v>7.6</v>
      </c>
      <c r="BN4074" s="4">
        <v>58.26</v>
      </c>
      <c r="BO4074" s="4">
        <v>58.26</v>
      </c>
      <c r="BQ4074" t="s">
        <v>83</v>
      </c>
      <c r="BR4074" t="s">
        <v>84</v>
      </c>
      <c r="BS4074" s="3">
        <v>43768</v>
      </c>
      <c r="BT4074" s="5">
        <v>0.43402777777777773</v>
      </c>
      <c r="BU4074" t="s">
        <v>896</v>
      </c>
      <c r="BV4074" t="s">
        <v>90</v>
      </c>
      <c r="BY4074">
        <v>1200</v>
      </c>
      <c r="CA4074" t="s">
        <v>2679</v>
      </c>
      <c r="CC4074" t="s">
        <v>200</v>
      </c>
      <c r="CD4074">
        <v>5201</v>
      </c>
      <c r="CE4074" t="s">
        <v>96</v>
      </c>
      <c r="CI4074">
        <v>1</v>
      </c>
      <c r="CJ4074">
        <v>1</v>
      </c>
      <c r="CK4074">
        <v>21</v>
      </c>
      <c r="CL4074" t="s">
        <v>87</v>
      </c>
    </row>
    <row r="4075" spans="1:90">
      <c r="A4075" t="s">
        <v>72</v>
      </c>
      <c r="B4075" t="s">
        <v>73</v>
      </c>
      <c r="C4075" t="s">
        <v>74</v>
      </c>
      <c r="E4075" t="str">
        <f>"009935791894"</f>
        <v>009935791894</v>
      </c>
      <c r="F4075" s="3">
        <v>43767</v>
      </c>
      <c r="G4075">
        <v>202004</v>
      </c>
      <c r="H4075" t="s">
        <v>75</v>
      </c>
      <c r="I4075" t="s">
        <v>76</v>
      </c>
      <c r="J4075" t="s">
        <v>77</v>
      </c>
      <c r="K4075" t="s">
        <v>78</v>
      </c>
      <c r="L4075" t="s">
        <v>189</v>
      </c>
      <c r="M4075" t="s">
        <v>190</v>
      </c>
      <c r="N4075" t="s">
        <v>3585</v>
      </c>
      <c r="O4075" t="s">
        <v>82</v>
      </c>
      <c r="P4075" t="str">
        <f>"APO 002647 - 1 (KOENA)        "</f>
        <v xml:space="preserve">APO 002647 - 1 (KOENA)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6.87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0.7</v>
      </c>
      <c r="BJ4075">
        <v>1.6</v>
      </c>
      <c r="BK4075">
        <v>2</v>
      </c>
      <c r="BL4075" s="4">
        <v>39.58</v>
      </c>
      <c r="BM4075" s="4">
        <v>5.94</v>
      </c>
      <c r="BN4075" s="4">
        <v>45.52</v>
      </c>
      <c r="BO4075" s="4">
        <v>45.52</v>
      </c>
      <c r="BQ4075" t="s">
        <v>3586</v>
      </c>
      <c r="BR4075" t="s">
        <v>84</v>
      </c>
      <c r="BS4075" s="3">
        <v>43768</v>
      </c>
      <c r="BT4075" s="5">
        <v>0.33749999999999997</v>
      </c>
      <c r="BU4075" t="s">
        <v>3587</v>
      </c>
      <c r="BV4075" t="s">
        <v>90</v>
      </c>
      <c r="BY4075">
        <v>8002.8</v>
      </c>
      <c r="CA4075" t="s">
        <v>388</v>
      </c>
      <c r="CC4075" t="s">
        <v>190</v>
      </c>
      <c r="CD4075">
        <v>1508</v>
      </c>
      <c r="CE4075" t="s">
        <v>86</v>
      </c>
      <c r="CI4075">
        <v>1</v>
      </c>
      <c r="CJ4075">
        <v>1</v>
      </c>
      <c r="CK4075">
        <v>22</v>
      </c>
      <c r="CL4075" t="s">
        <v>87</v>
      </c>
    </row>
    <row r="4076" spans="1:90">
      <c r="A4076" t="s">
        <v>72</v>
      </c>
      <c r="B4076" t="s">
        <v>73</v>
      </c>
      <c r="C4076" t="s">
        <v>74</v>
      </c>
      <c r="E4076" t="str">
        <f>"FES1162719783"</f>
        <v>FES1162719783</v>
      </c>
      <c r="F4076" s="3">
        <v>43767</v>
      </c>
      <c r="G4076">
        <v>202004</v>
      </c>
      <c r="H4076" t="s">
        <v>75</v>
      </c>
      <c r="I4076" t="s">
        <v>76</v>
      </c>
      <c r="J4076" t="s">
        <v>77</v>
      </c>
      <c r="K4076" t="s">
        <v>78</v>
      </c>
      <c r="L4076" t="s">
        <v>114</v>
      </c>
      <c r="M4076" t="s">
        <v>115</v>
      </c>
      <c r="N4076" t="s">
        <v>3012</v>
      </c>
      <c r="O4076" t="s">
        <v>82</v>
      </c>
      <c r="P4076" t="str">
        <f>"2170714300                    "</f>
        <v xml:space="preserve">2170714300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15.38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3.5</v>
      </c>
      <c r="BJ4076">
        <v>0.8</v>
      </c>
      <c r="BK4076">
        <v>3.5</v>
      </c>
      <c r="BL4076" s="4">
        <v>88.63</v>
      </c>
      <c r="BM4076" s="4">
        <v>13.29</v>
      </c>
      <c r="BN4076" s="4">
        <v>101.92</v>
      </c>
      <c r="BO4076" s="4">
        <v>101.92</v>
      </c>
      <c r="BQ4076" t="s">
        <v>95</v>
      </c>
      <c r="BR4076" t="s">
        <v>84</v>
      </c>
      <c r="BS4076" s="3">
        <v>43768</v>
      </c>
      <c r="BT4076" s="5">
        <v>0.40972222222222227</v>
      </c>
      <c r="BU4076" t="s">
        <v>3013</v>
      </c>
      <c r="BV4076" t="s">
        <v>90</v>
      </c>
      <c r="BY4076">
        <v>3829.91</v>
      </c>
      <c r="CA4076" t="s">
        <v>150</v>
      </c>
      <c r="CC4076" t="s">
        <v>115</v>
      </c>
      <c r="CD4076">
        <v>200</v>
      </c>
      <c r="CE4076" t="s">
        <v>86</v>
      </c>
      <c r="CI4076">
        <v>1</v>
      </c>
      <c r="CJ4076">
        <v>1</v>
      </c>
      <c r="CK4076">
        <v>21</v>
      </c>
      <c r="CL4076" t="s">
        <v>87</v>
      </c>
    </row>
    <row r="4077" spans="1:90">
      <c r="A4077" t="s">
        <v>72</v>
      </c>
      <c r="B4077" t="s">
        <v>73</v>
      </c>
      <c r="C4077" t="s">
        <v>74</v>
      </c>
      <c r="E4077" t="str">
        <f>"FES1162719900"</f>
        <v>FES1162719900</v>
      </c>
      <c r="F4077" s="3">
        <v>43767</v>
      </c>
      <c r="G4077">
        <v>202004</v>
      </c>
      <c r="H4077" t="s">
        <v>75</v>
      </c>
      <c r="I4077" t="s">
        <v>76</v>
      </c>
      <c r="J4077" t="s">
        <v>77</v>
      </c>
      <c r="K4077" t="s">
        <v>78</v>
      </c>
      <c r="L4077" t="s">
        <v>2170</v>
      </c>
      <c r="M4077" t="s">
        <v>2171</v>
      </c>
      <c r="N4077" t="s">
        <v>2433</v>
      </c>
      <c r="O4077" t="s">
        <v>925</v>
      </c>
      <c r="P4077" t="str">
        <f>"2170714416                    "</f>
        <v xml:space="preserve">2170714416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12.36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3.2</v>
      </c>
      <c r="BJ4077">
        <v>2.4</v>
      </c>
      <c r="BK4077">
        <v>4</v>
      </c>
      <c r="BL4077" s="4">
        <v>71.239999999999995</v>
      </c>
      <c r="BM4077" s="4">
        <v>10.69</v>
      </c>
      <c r="BN4077" s="4">
        <v>81.93</v>
      </c>
      <c r="BO4077" s="4">
        <v>81.93</v>
      </c>
      <c r="BP4077" t="s">
        <v>926</v>
      </c>
      <c r="BQ4077" t="s">
        <v>83</v>
      </c>
      <c r="BR4077" t="s">
        <v>84</v>
      </c>
      <c r="BS4077" s="3">
        <v>43768</v>
      </c>
      <c r="BT4077" s="5">
        <v>0.47500000000000003</v>
      </c>
      <c r="BU4077" t="s">
        <v>3588</v>
      </c>
      <c r="BV4077" t="s">
        <v>90</v>
      </c>
      <c r="BY4077">
        <v>11773.3</v>
      </c>
      <c r="CA4077" t="s">
        <v>2174</v>
      </c>
      <c r="CC4077" t="s">
        <v>2171</v>
      </c>
      <c r="CD4077">
        <v>1020</v>
      </c>
      <c r="CE4077" t="s">
        <v>86</v>
      </c>
      <c r="CF4077" s="3">
        <v>43769</v>
      </c>
      <c r="CI4077">
        <v>1</v>
      </c>
      <c r="CJ4077">
        <v>1</v>
      </c>
      <c r="CK4077">
        <v>34</v>
      </c>
      <c r="CL4077" t="s">
        <v>87</v>
      </c>
    </row>
    <row r="4078" spans="1:90">
      <c r="A4078" t="s">
        <v>72</v>
      </c>
      <c r="B4078" t="s">
        <v>73</v>
      </c>
      <c r="C4078" t="s">
        <v>74</v>
      </c>
      <c r="E4078" t="str">
        <f>"FES1162719751"</f>
        <v>FES1162719751</v>
      </c>
      <c r="F4078" s="3">
        <v>43767</v>
      </c>
      <c r="G4078">
        <v>202004</v>
      </c>
      <c r="H4078" t="s">
        <v>75</v>
      </c>
      <c r="I4078" t="s">
        <v>76</v>
      </c>
      <c r="J4078" t="s">
        <v>77</v>
      </c>
      <c r="K4078" t="s">
        <v>78</v>
      </c>
      <c r="L4078" t="s">
        <v>75</v>
      </c>
      <c r="M4078" t="s">
        <v>76</v>
      </c>
      <c r="N4078" t="s">
        <v>1816</v>
      </c>
      <c r="O4078" t="s">
        <v>82</v>
      </c>
      <c r="P4078" t="str">
        <f>"2170714258                    "</f>
        <v xml:space="preserve">2170714258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6.87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0.2</v>
      </c>
      <c r="BK4078">
        <v>1</v>
      </c>
      <c r="BL4078" s="4">
        <v>39.58</v>
      </c>
      <c r="BM4078" s="4">
        <v>5.94</v>
      </c>
      <c r="BN4078" s="4">
        <v>45.52</v>
      </c>
      <c r="BO4078" s="4">
        <v>45.52</v>
      </c>
      <c r="BQ4078" t="s">
        <v>95</v>
      </c>
      <c r="BR4078" t="s">
        <v>84</v>
      </c>
      <c r="BS4078" s="3">
        <v>43768</v>
      </c>
      <c r="BT4078" s="5">
        <v>0.4375</v>
      </c>
      <c r="BU4078" t="s">
        <v>467</v>
      </c>
      <c r="BV4078" t="s">
        <v>90</v>
      </c>
      <c r="BY4078">
        <v>1200</v>
      </c>
      <c r="CC4078" t="s">
        <v>76</v>
      </c>
      <c r="CD4078">
        <v>1609</v>
      </c>
      <c r="CE4078" t="s">
        <v>96</v>
      </c>
      <c r="CF4078" s="3">
        <v>43769</v>
      </c>
      <c r="CI4078">
        <v>1</v>
      </c>
      <c r="CJ4078">
        <v>1</v>
      </c>
      <c r="CK4078">
        <v>22</v>
      </c>
      <c r="CL4078" t="s">
        <v>87</v>
      </c>
    </row>
    <row r="4079" spans="1:90">
      <c r="A4079" t="s">
        <v>72</v>
      </c>
      <c r="B4079" t="s">
        <v>73</v>
      </c>
      <c r="C4079" t="s">
        <v>74</v>
      </c>
      <c r="E4079" t="str">
        <f>"FES1162719758"</f>
        <v>FES1162719758</v>
      </c>
      <c r="F4079" s="3">
        <v>43767</v>
      </c>
      <c r="G4079">
        <v>202004</v>
      </c>
      <c r="H4079" t="s">
        <v>75</v>
      </c>
      <c r="I4079" t="s">
        <v>76</v>
      </c>
      <c r="J4079" t="s">
        <v>77</v>
      </c>
      <c r="K4079" t="s">
        <v>78</v>
      </c>
      <c r="L4079" t="s">
        <v>601</v>
      </c>
      <c r="M4079" t="s">
        <v>602</v>
      </c>
      <c r="N4079" t="s">
        <v>603</v>
      </c>
      <c r="O4079" t="s">
        <v>82</v>
      </c>
      <c r="P4079" t="str">
        <f>"2170714270                    "</f>
        <v xml:space="preserve">2170714270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12.36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1</v>
      </c>
      <c r="BJ4079">
        <v>0.2</v>
      </c>
      <c r="BK4079">
        <v>1</v>
      </c>
      <c r="BL4079" s="4">
        <v>71.239999999999995</v>
      </c>
      <c r="BM4079" s="4">
        <v>10.69</v>
      </c>
      <c r="BN4079" s="4">
        <v>81.93</v>
      </c>
      <c r="BO4079" s="4">
        <v>81.93</v>
      </c>
      <c r="BQ4079" t="s">
        <v>83</v>
      </c>
      <c r="BR4079" t="s">
        <v>84</v>
      </c>
      <c r="BS4079" s="3">
        <v>43768</v>
      </c>
      <c r="BT4079" s="5">
        <v>0.35069444444444442</v>
      </c>
      <c r="BU4079" t="s">
        <v>604</v>
      </c>
      <c r="BV4079" t="s">
        <v>90</v>
      </c>
      <c r="BY4079">
        <v>1200</v>
      </c>
      <c r="CA4079" t="s">
        <v>688</v>
      </c>
      <c r="CC4079" t="s">
        <v>602</v>
      </c>
      <c r="CD4079">
        <v>250</v>
      </c>
      <c r="CE4079" t="s">
        <v>96</v>
      </c>
      <c r="CI4079">
        <v>1</v>
      </c>
      <c r="CJ4079">
        <v>1</v>
      </c>
      <c r="CK4079">
        <v>24</v>
      </c>
      <c r="CL4079" t="s">
        <v>87</v>
      </c>
    </row>
    <row r="4080" spans="1:90">
      <c r="A4080" t="s">
        <v>72</v>
      </c>
      <c r="B4080" t="s">
        <v>73</v>
      </c>
      <c r="C4080" t="s">
        <v>74</v>
      </c>
      <c r="E4080" t="str">
        <f>"FES1162719759"</f>
        <v>FES1162719759</v>
      </c>
      <c r="F4080" s="3">
        <v>43767</v>
      </c>
      <c r="G4080">
        <v>202004</v>
      </c>
      <c r="H4080" t="s">
        <v>75</v>
      </c>
      <c r="I4080" t="s">
        <v>76</v>
      </c>
      <c r="J4080" t="s">
        <v>77</v>
      </c>
      <c r="K4080" t="s">
        <v>78</v>
      </c>
      <c r="L4080" t="s">
        <v>601</v>
      </c>
      <c r="M4080" t="s">
        <v>602</v>
      </c>
      <c r="N4080" t="s">
        <v>603</v>
      </c>
      <c r="O4080" t="s">
        <v>82</v>
      </c>
      <c r="P4080" t="str">
        <f>"2170714271                    "</f>
        <v xml:space="preserve">2170714271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12.36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0.2</v>
      </c>
      <c r="BK4080">
        <v>1</v>
      </c>
      <c r="BL4080" s="4">
        <v>71.239999999999995</v>
      </c>
      <c r="BM4080" s="4">
        <v>10.69</v>
      </c>
      <c r="BN4080" s="4">
        <v>81.93</v>
      </c>
      <c r="BO4080" s="4">
        <v>81.93</v>
      </c>
      <c r="BQ4080" t="s">
        <v>83</v>
      </c>
      <c r="BR4080" t="s">
        <v>84</v>
      </c>
      <c r="BS4080" s="3">
        <v>43768</v>
      </c>
      <c r="BT4080" s="5">
        <v>0.39027777777777778</v>
      </c>
      <c r="BU4080" t="s">
        <v>604</v>
      </c>
      <c r="BV4080" t="s">
        <v>90</v>
      </c>
      <c r="BY4080">
        <v>1200</v>
      </c>
      <c r="CA4080" t="s">
        <v>688</v>
      </c>
      <c r="CC4080" t="s">
        <v>602</v>
      </c>
      <c r="CD4080">
        <v>250</v>
      </c>
      <c r="CE4080" t="s">
        <v>96</v>
      </c>
      <c r="CI4080">
        <v>1</v>
      </c>
      <c r="CJ4080">
        <v>1</v>
      </c>
      <c r="CK4080">
        <v>24</v>
      </c>
      <c r="CL4080" t="s">
        <v>87</v>
      </c>
    </row>
    <row r="4081" spans="1:90">
      <c r="A4081" t="s">
        <v>72</v>
      </c>
      <c r="B4081" t="s">
        <v>73</v>
      </c>
      <c r="C4081" t="s">
        <v>74</v>
      </c>
      <c r="E4081" t="str">
        <f>"FES1162719767"</f>
        <v>FES1162719767</v>
      </c>
      <c r="F4081" s="3">
        <v>43767</v>
      </c>
      <c r="G4081">
        <v>202004</v>
      </c>
      <c r="H4081" t="s">
        <v>75</v>
      </c>
      <c r="I4081" t="s">
        <v>76</v>
      </c>
      <c r="J4081" t="s">
        <v>77</v>
      </c>
      <c r="K4081" t="s">
        <v>78</v>
      </c>
      <c r="L4081" t="s">
        <v>601</v>
      </c>
      <c r="M4081" t="s">
        <v>602</v>
      </c>
      <c r="N4081" t="s">
        <v>603</v>
      </c>
      <c r="O4081" t="s">
        <v>82</v>
      </c>
      <c r="P4081" t="str">
        <f>"2170714279                    "</f>
        <v xml:space="preserve">2170714279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12.36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0.2</v>
      </c>
      <c r="BK4081">
        <v>1</v>
      </c>
      <c r="BL4081" s="4">
        <v>71.239999999999995</v>
      </c>
      <c r="BM4081" s="4">
        <v>10.69</v>
      </c>
      <c r="BN4081" s="4">
        <v>81.93</v>
      </c>
      <c r="BO4081" s="4">
        <v>81.93</v>
      </c>
      <c r="BQ4081" t="s">
        <v>83</v>
      </c>
      <c r="BR4081" t="s">
        <v>84</v>
      </c>
      <c r="BS4081" s="3">
        <v>43768</v>
      </c>
      <c r="BT4081" s="5">
        <v>0.37222222222222223</v>
      </c>
      <c r="BU4081" t="s">
        <v>604</v>
      </c>
      <c r="BV4081" t="s">
        <v>90</v>
      </c>
      <c r="BY4081">
        <v>1200</v>
      </c>
      <c r="CA4081" t="s">
        <v>688</v>
      </c>
      <c r="CC4081" t="s">
        <v>602</v>
      </c>
      <c r="CD4081">
        <v>250</v>
      </c>
      <c r="CE4081" t="s">
        <v>96</v>
      </c>
      <c r="CI4081">
        <v>1</v>
      </c>
      <c r="CJ4081">
        <v>1</v>
      </c>
      <c r="CK4081">
        <v>24</v>
      </c>
      <c r="CL4081" t="s">
        <v>87</v>
      </c>
    </row>
    <row r="4082" spans="1:90">
      <c r="A4082" t="s">
        <v>72</v>
      </c>
      <c r="B4082" t="s">
        <v>73</v>
      </c>
      <c r="C4082" t="s">
        <v>74</v>
      </c>
      <c r="E4082" t="str">
        <f>"FES1162719769"</f>
        <v>FES1162719769</v>
      </c>
      <c r="F4082" s="3">
        <v>43767</v>
      </c>
      <c r="G4082">
        <v>202004</v>
      </c>
      <c r="H4082" t="s">
        <v>75</v>
      </c>
      <c r="I4082" t="s">
        <v>76</v>
      </c>
      <c r="J4082" t="s">
        <v>77</v>
      </c>
      <c r="K4082" t="s">
        <v>78</v>
      </c>
      <c r="L4082" t="s">
        <v>271</v>
      </c>
      <c r="M4082" t="s">
        <v>272</v>
      </c>
      <c r="N4082" t="s">
        <v>3536</v>
      </c>
      <c r="O4082" t="s">
        <v>82</v>
      </c>
      <c r="P4082" t="str">
        <f>"2170714287                    "</f>
        <v xml:space="preserve">2170714287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6.87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 s="4">
        <v>39.58</v>
      </c>
      <c r="BM4082" s="4">
        <v>5.94</v>
      </c>
      <c r="BN4082" s="4">
        <v>45.52</v>
      </c>
      <c r="BO4082" s="4">
        <v>45.52</v>
      </c>
      <c r="BQ4082" t="s">
        <v>3537</v>
      </c>
      <c r="BR4082" t="s">
        <v>84</v>
      </c>
      <c r="BS4082" s="3">
        <v>43768</v>
      </c>
      <c r="BT4082" s="5">
        <v>0.39513888888888887</v>
      </c>
      <c r="BU4082" t="s">
        <v>3589</v>
      </c>
      <c r="BV4082" t="s">
        <v>90</v>
      </c>
      <c r="BY4082">
        <v>1200</v>
      </c>
      <c r="CA4082" t="s">
        <v>3590</v>
      </c>
      <c r="CC4082" t="s">
        <v>272</v>
      </c>
      <c r="CD4082">
        <v>1685</v>
      </c>
      <c r="CE4082" t="s">
        <v>96</v>
      </c>
      <c r="CI4082">
        <v>1</v>
      </c>
      <c r="CJ4082">
        <v>1</v>
      </c>
      <c r="CK4082">
        <v>22</v>
      </c>
      <c r="CL4082" t="s">
        <v>87</v>
      </c>
    </row>
    <row r="4083" spans="1:90">
      <c r="A4083" t="s">
        <v>72</v>
      </c>
      <c r="B4083" t="s">
        <v>73</v>
      </c>
      <c r="C4083" t="s">
        <v>74</v>
      </c>
      <c r="E4083" t="str">
        <f>"FES1162719899"</f>
        <v>FES1162719899</v>
      </c>
      <c r="F4083" s="3">
        <v>43767</v>
      </c>
      <c r="G4083">
        <v>202004</v>
      </c>
      <c r="H4083" t="s">
        <v>75</v>
      </c>
      <c r="I4083" t="s">
        <v>76</v>
      </c>
      <c r="J4083" t="s">
        <v>77</v>
      </c>
      <c r="K4083" t="s">
        <v>78</v>
      </c>
      <c r="L4083" t="s">
        <v>222</v>
      </c>
      <c r="M4083" t="s">
        <v>223</v>
      </c>
      <c r="N4083" t="s">
        <v>1053</v>
      </c>
      <c r="O4083" t="s">
        <v>82</v>
      </c>
      <c r="P4083" t="str">
        <f>"2170714415                    "</f>
        <v xml:space="preserve">2170714415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8.7899999999999991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 s="4">
        <v>50.66</v>
      </c>
      <c r="BM4083" s="4">
        <v>7.6</v>
      </c>
      <c r="BN4083" s="4">
        <v>58.26</v>
      </c>
      <c r="BO4083" s="4">
        <v>58.26</v>
      </c>
      <c r="BQ4083" t="s">
        <v>258</v>
      </c>
      <c r="BR4083" t="s">
        <v>84</v>
      </c>
      <c r="BS4083" s="3">
        <v>43768</v>
      </c>
      <c r="BT4083" s="5">
        <v>0.32291666666666669</v>
      </c>
      <c r="BU4083" t="s">
        <v>3591</v>
      </c>
      <c r="BV4083" t="s">
        <v>90</v>
      </c>
      <c r="BY4083">
        <v>1200</v>
      </c>
      <c r="CA4083" t="s">
        <v>664</v>
      </c>
      <c r="CC4083" t="s">
        <v>223</v>
      </c>
      <c r="CD4083">
        <v>157</v>
      </c>
      <c r="CE4083" t="s">
        <v>96</v>
      </c>
      <c r="CF4083" s="3">
        <v>43769</v>
      </c>
      <c r="CI4083">
        <v>1</v>
      </c>
      <c r="CJ4083">
        <v>1</v>
      </c>
      <c r="CK4083">
        <v>21</v>
      </c>
      <c r="CL4083" t="s">
        <v>87</v>
      </c>
    </row>
    <row r="4084" spans="1:90">
      <c r="A4084" t="s">
        <v>72</v>
      </c>
      <c r="B4084" t="s">
        <v>73</v>
      </c>
      <c r="C4084" t="s">
        <v>74</v>
      </c>
      <c r="E4084" t="str">
        <f>"FES1162719830"</f>
        <v>FES1162719830</v>
      </c>
      <c r="F4084" s="3">
        <v>43767</v>
      </c>
      <c r="G4084">
        <v>202004</v>
      </c>
      <c r="H4084" t="s">
        <v>75</v>
      </c>
      <c r="I4084" t="s">
        <v>76</v>
      </c>
      <c r="J4084" t="s">
        <v>77</v>
      </c>
      <c r="K4084" t="s">
        <v>78</v>
      </c>
      <c r="L4084" t="s">
        <v>222</v>
      </c>
      <c r="M4084" t="s">
        <v>223</v>
      </c>
      <c r="N4084" t="s">
        <v>503</v>
      </c>
      <c r="O4084" t="s">
        <v>82</v>
      </c>
      <c r="P4084" t="str">
        <f>"2170713480                    "</f>
        <v xml:space="preserve">2170713480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8.7899999999999991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 s="4">
        <v>50.66</v>
      </c>
      <c r="BM4084" s="4">
        <v>7.6</v>
      </c>
      <c r="BN4084" s="4">
        <v>58.26</v>
      </c>
      <c r="BO4084" s="4">
        <v>58.26</v>
      </c>
      <c r="BQ4084" t="s">
        <v>2574</v>
      </c>
      <c r="BR4084" t="s">
        <v>84</v>
      </c>
      <c r="BS4084" s="3">
        <v>43768</v>
      </c>
      <c r="BT4084" s="5">
        <v>0.4291666666666667</v>
      </c>
      <c r="BU4084" t="s">
        <v>2575</v>
      </c>
      <c r="BV4084" t="s">
        <v>90</v>
      </c>
      <c r="BY4084">
        <v>1200</v>
      </c>
      <c r="CC4084" t="s">
        <v>223</v>
      </c>
      <c r="CD4084">
        <v>157</v>
      </c>
      <c r="CE4084" t="s">
        <v>96</v>
      </c>
      <c r="CF4084" s="3">
        <v>43769</v>
      </c>
      <c r="CI4084">
        <v>1</v>
      </c>
      <c r="CJ4084">
        <v>1</v>
      </c>
      <c r="CK4084">
        <v>21</v>
      </c>
      <c r="CL4084" t="s">
        <v>87</v>
      </c>
    </row>
    <row r="4085" spans="1:90">
      <c r="A4085" t="s">
        <v>72</v>
      </c>
      <c r="B4085" t="s">
        <v>73</v>
      </c>
      <c r="C4085" t="s">
        <v>74</v>
      </c>
      <c r="E4085" t="str">
        <f>"FES1162719765"</f>
        <v>FES1162719765</v>
      </c>
      <c r="F4085" s="3">
        <v>43767</v>
      </c>
      <c r="G4085">
        <v>202004</v>
      </c>
      <c r="H4085" t="s">
        <v>75</v>
      </c>
      <c r="I4085" t="s">
        <v>76</v>
      </c>
      <c r="J4085" t="s">
        <v>77</v>
      </c>
      <c r="K4085" t="s">
        <v>78</v>
      </c>
      <c r="L4085" t="s">
        <v>601</v>
      </c>
      <c r="M4085" t="s">
        <v>602</v>
      </c>
      <c r="N4085" t="s">
        <v>603</v>
      </c>
      <c r="O4085" t="s">
        <v>82</v>
      </c>
      <c r="P4085" t="str">
        <f>"2170714273                    "</f>
        <v xml:space="preserve">2170714273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12.36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</v>
      </c>
      <c r="BJ4085">
        <v>0.2</v>
      </c>
      <c r="BK4085">
        <v>1</v>
      </c>
      <c r="BL4085" s="4">
        <v>71.239999999999995</v>
      </c>
      <c r="BM4085" s="4">
        <v>10.69</v>
      </c>
      <c r="BN4085" s="4">
        <v>81.93</v>
      </c>
      <c r="BO4085" s="4">
        <v>81.93</v>
      </c>
      <c r="BQ4085" t="s">
        <v>83</v>
      </c>
      <c r="BR4085" t="s">
        <v>84</v>
      </c>
      <c r="BS4085" s="3">
        <v>43768</v>
      </c>
      <c r="BT4085" s="5">
        <v>0.35069444444444442</v>
      </c>
      <c r="BU4085" t="s">
        <v>604</v>
      </c>
      <c r="BV4085" t="s">
        <v>90</v>
      </c>
      <c r="BY4085">
        <v>1200</v>
      </c>
      <c r="CA4085" t="s">
        <v>688</v>
      </c>
      <c r="CC4085" t="s">
        <v>602</v>
      </c>
      <c r="CD4085">
        <v>250</v>
      </c>
      <c r="CE4085" t="s">
        <v>96</v>
      </c>
      <c r="CI4085">
        <v>1</v>
      </c>
      <c r="CJ4085">
        <v>1</v>
      </c>
      <c r="CK4085">
        <v>24</v>
      </c>
      <c r="CL4085" t="s">
        <v>87</v>
      </c>
    </row>
    <row r="4086" spans="1:90">
      <c r="A4086" t="s">
        <v>72</v>
      </c>
      <c r="B4086" t="s">
        <v>73</v>
      </c>
      <c r="C4086" t="s">
        <v>74</v>
      </c>
      <c r="E4086" t="str">
        <f>"FES1162719840"</f>
        <v>FES1162719840</v>
      </c>
      <c r="F4086" s="3">
        <v>43767</v>
      </c>
      <c r="G4086">
        <v>202004</v>
      </c>
      <c r="H4086" t="s">
        <v>75</v>
      </c>
      <c r="I4086" t="s">
        <v>76</v>
      </c>
      <c r="J4086" t="s">
        <v>77</v>
      </c>
      <c r="K4086" t="s">
        <v>78</v>
      </c>
      <c r="L4086" t="s">
        <v>114</v>
      </c>
      <c r="M4086" t="s">
        <v>115</v>
      </c>
      <c r="N4086" t="s">
        <v>126</v>
      </c>
      <c r="O4086" t="s">
        <v>82</v>
      </c>
      <c r="P4086" t="str">
        <f>"2170714349                    "</f>
        <v xml:space="preserve">2170714349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8.7899999999999991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 s="4">
        <v>50.66</v>
      </c>
      <c r="BM4086" s="4">
        <v>7.6</v>
      </c>
      <c r="BN4086" s="4">
        <v>58.26</v>
      </c>
      <c r="BO4086" s="4">
        <v>58.26</v>
      </c>
      <c r="BQ4086" t="s">
        <v>95</v>
      </c>
      <c r="BR4086" t="s">
        <v>84</v>
      </c>
      <c r="BS4086" s="3">
        <v>43768</v>
      </c>
      <c r="BT4086" s="5">
        <v>0.39583333333333331</v>
      </c>
      <c r="BU4086" t="s">
        <v>2401</v>
      </c>
      <c r="BV4086" t="s">
        <v>90</v>
      </c>
      <c r="BY4086">
        <v>1200</v>
      </c>
      <c r="CA4086" t="s">
        <v>514</v>
      </c>
      <c r="CC4086" t="s">
        <v>115</v>
      </c>
      <c r="CD4086">
        <v>200</v>
      </c>
      <c r="CE4086" t="s">
        <v>96</v>
      </c>
      <c r="CI4086">
        <v>1</v>
      </c>
      <c r="CJ4086">
        <v>1</v>
      </c>
      <c r="CK4086">
        <v>21</v>
      </c>
      <c r="CL4086" t="s">
        <v>87</v>
      </c>
    </row>
    <row r="4087" spans="1:90">
      <c r="A4087" t="s">
        <v>72</v>
      </c>
      <c r="B4087" t="s">
        <v>73</v>
      </c>
      <c r="C4087" t="s">
        <v>74</v>
      </c>
      <c r="E4087" t="str">
        <f>"FES1162719910"</f>
        <v>FES1162719910</v>
      </c>
      <c r="F4087" s="3">
        <v>43767</v>
      </c>
      <c r="G4087">
        <v>202004</v>
      </c>
      <c r="H4087" t="s">
        <v>75</v>
      </c>
      <c r="I4087" t="s">
        <v>76</v>
      </c>
      <c r="J4087" t="s">
        <v>77</v>
      </c>
      <c r="K4087" t="s">
        <v>78</v>
      </c>
      <c r="L4087" t="s">
        <v>92</v>
      </c>
      <c r="M4087" t="s">
        <v>93</v>
      </c>
      <c r="N4087" t="s">
        <v>94</v>
      </c>
      <c r="O4087" t="s">
        <v>82</v>
      </c>
      <c r="P4087" t="str">
        <f>"2170714425                    "</f>
        <v xml:space="preserve">2170714425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8.7899999999999991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</v>
      </c>
      <c r="BJ4087">
        <v>0.2</v>
      </c>
      <c r="BK4087">
        <v>1</v>
      </c>
      <c r="BL4087" s="4">
        <v>50.66</v>
      </c>
      <c r="BM4087" s="4">
        <v>7.6</v>
      </c>
      <c r="BN4087" s="4">
        <v>58.26</v>
      </c>
      <c r="BO4087" s="4">
        <v>58.26</v>
      </c>
      <c r="BQ4087" t="s">
        <v>95</v>
      </c>
      <c r="BR4087" t="s">
        <v>84</v>
      </c>
      <c r="BS4087" s="3">
        <v>43768</v>
      </c>
      <c r="BT4087" s="5">
        <v>0.36319444444444443</v>
      </c>
      <c r="BU4087" t="s">
        <v>3592</v>
      </c>
      <c r="BV4087" t="s">
        <v>90</v>
      </c>
      <c r="BY4087">
        <v>1200</v>
      </c>
      <c r="CC4087" t="s">
        <v>93</v>
      </c>
      <c r="CD4087">
        <v>7441</v>
      </c>
      <c r="CE4087" t="s">
        <v>96</v>
      </c>
      <c r="CF4087" s="3">
        <v>43769</v>
      </c>
      <c r="CI4087">
        <v>1</v>
      </c>
      <c r="CJ4087">
        <v>1</v>
      </c>
      <c r="CK4087">
        <v>21</v>
      </c>
      <c r="CL4087" t="s">
        <v>87</v>
      </c>
    </row>
    <row r="4088" spans="1:90">
      <c r="A4088" t="s">
        <v>72</v>
      </c>
      <c r="B4088" t="s">
        <v>73</v>
      </c>
      <c r="C4088" t="s">
        <v>74</v>
      </c>
      <c r="E4088" t="str">
        <f>"FES1162719937"</f>
        <v>FES1162719937</v>
      </c>
      <c r="F4088" s="3">
        <v>43767</v>
      </c>
      <c r="G4088">
        <v>202004</v>
      </c>
      <c r="H4088" t="s">
        <v>75</v>
      </c>
      <c r="I4088" t="s">
        <v>76</v>
      </c>
      <c r="J4088" t="s">
        <v>77</v>
      </c>
      <c r="K4088" t="s">
        <v>78</v>
      </c>
      <c r="L4088" t="s">
        <v>92</v>
      </c>
      <c r="M4088" t="s">
        <v>93</v>
      </c>
      <c r="N4088" t="s">
        <v>690</v>
      </c>
      <c r="O4088" t="s">
        <v>82</v>
      </c>
      <c r="P4088" t="str">
        <f>"21707174441                   "</f>
        <v xml:space="preserve">21707174441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8.7899999999999991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 s="4">
        <v>50.66</v>
      </c>
      <c r="BM4088" s="4">
        <v>7.6</v>
      </c>
      <c r="BN4088" s="4">
        <v>58.26</v>
      </c>
      <c r="BO4088" s="4">
        <v>58.26</v>
      </c>
      <c r="BQ4088" t="s">
        <v>95</v>
      </c>
      <c r="BR4088" t="s">
        <v>84</v>
      </c>
      <c r="BS4088" s="3">
        <v>43768</v>
      </c>
      <c r="BT4088" s="5">
        <v>0.32847222222222222</v>
      </c>
      <c r="BU4088" t="s">
        <v>3563</v>
      </c>
      <c r="BV4088" t="s">
        <v>90</v>
      </c>
      <c r="BY4088">
        <v>1200</v>
      </c>
      <c r="CA4088" t="s">
        <v>900</v>
      </c>
      <c r="CC4088" t="s">
        <v>93</v>
      </c>
      <c r="CD4088">
        <v>7530</v>
      </c>
      <c r="CE4088" t="s">
        <v>96</v>
      </c>
      <c r="CF4088" s="3">
        <v>43769</v>
      </c>
      <c r="CI4088">
        <v>1</v>
      </c>
      <c r="CJ4088">
        <v>1</v>
      </c>
      <c r="CK4088">
        <v>21</v>
      </c>
      <c r="CL4088" t="s">
        <v>87</v>
      </c>
    </row>
    <row r="4089" spans="1:90">
      <c r="A4089" t="s">
        <v>72</v>
      </c>
      <c r="B4089" t="s">
        <v>73</v>
      </c>
      <c r="C4089" t="s">
        <v>74</v>
      </c>
      <c r="E4089" t="str">
        <f>"FES1162719903"</f>
        <v>FES1162719903</v>
      </c>
      <c r="F4089" s="3">
        <v>43767</v>
      </c>
      <c r="G4089">
        <v>202004</v>
      </c>
      <c r="H4089" t="s">
        <v>75</v>
      </c>
      <c r="I4089" t="s">
        <v>76</v>
      </c>
      <c r="J4089" t="s">
        <v>77</v>
      </c>
      <c r="K4089" t="s">
        <v>78</v>
      </c>
      <c r="L4089" t="s">
        <v>75</v>
      </c>
      <c r="M4089" t="s">
        <v>76</v>
      </c>
      <c r="N4089" t="s">
        <v>846</v>
      </c>
      <c r="O4089" t="s">
        <v>82</v>
      </c>
      <c r="P4089" t="str">
        <f>"2170714420                    "</f>
        <v xml:space="preserve">2170714420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6.87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1</v>
      </c>
      <c r="BJ4089">
        <v>0.2</v>
      </c>
      <c r="BK4089">
        <v>1</v>
      </c>
      <c r="BL4089" s="4">
        <v>39.58</v>
      </c>
      <c r="BM4089" s="4">
        <v>5.94</v>
      </c>
      <c r="BN4089" s="4">
        <v>45.52</v>
      </c>
      <c r="BO4089" s="4">
        <v>45.52</v>
      </c>
      <c r="BQ4089" t="s">
        <v>95</v>
      </c>
      <c r="BR4089" t="s">
        <v>84</v>
      </c>
      <c r="BS4089" s="3">
        <v>43768</v>
      </c>
      <c r="BT4089" s="5">
        <v>0.3125</v>
      </c>
      <c r="BU4089" t="s">
        <v>847</v>
      </c>
      <c r="BV4089" t="s">
        <v>90</v>
      </c>
      <c r="BY4089">
        <v>1200</v>
      </c>
      <c r="CA4089" t="s">
        <v>848</v>
      </c>
      <c r="CC4089" t="s">
        <v>76</v>
      </c>
      <c r="CD4089">
        <v>1645</v>
      </c>
      <c r="CE4089" t="s">
        <v>96</v>
      </c>
      <c r="CF4089" s="3">
        <v>43769</v>
      </c>
      <c r="CI4089">
        <v>1</v>
      </c>
      <c r="CJ4089">
        <v>1</v>
      </c>
      <c r="CK4089">
        <v>22</v>
      </c>
      <c r="CL4089" t="s">
        <v>87</v>
      </c>
    </row>
    <row r="4090" spans="1:90">
      <c r="A4090" t="s">
        <v>72</v>
      </c>
      <c r="B4090" t="s">
        <v>73</v>
      </c>
      <c r="C4090" t="s">
        <v>74</v>
      </c>
      <c r="E4090" t="str">
        <f>"FES1162719915"</f>
        <v>FES1162719915</v>
      </c>
      <c r="F4090" s="3">
        <v>43767</v>
      </c>
      <c r="G4090">
        <v>202004</v>
      </c>
      <c r="H4090" t="s">
        <v>75</v>
      </c>
      <c r="I4090" t="s">
        <v>76</v>
      </c>
      <c r="J4090" t="s">
        <v>77</v>
      </c>
      <c r="K4090" t="s">
        <v>78</v>
      </c>
      <c r="L4090" t="s">
        <v>98</v>
      </c>
      <c r="M4090" t="s">
        <v>99</v>
      </c>
      <c r="N4090" t="s">
        <v>796</v>
      </c>
      <c r="O4090" t="s">
        <v>82</v>
      </c>
      <c r="P4090" t="str">
        <f>"2170709094                    "</f>
        <v xml:space="preserve">2170709094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13.19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2</v>
      </c>
      <c r="BJ4090">
        <v>2.7</v>
      </c>
      <c r="BK4090">
        <v>3</v>
      </c>
      <c r="BL4090" s="4">
        <v>75.98</v>
      </c>
      <c r="BM4090" s="4">
        <v>11.4</v>
      </c>
      <c r="BN4090" s="4">
        <v>87.38</v>
      </c>
      <c r="BO4090" s="4">
        <v>87.38</v>
      </c>
      <c r="BQ4090" t="s">
        <v>95</v>
      </c>
      <c r="BR4090" t="s">
        <v>84</v>
      </c>
      <c r="BS4090" s="3">
        <v>43768</v>
      </c>
      <c r="BT4090" s="5">
        <v>0.39861111111111108</v>
      </c>
      <c r="BU4090" t="s">
        <v>3593</v>
      </c>
      <c r="BV4090" t="s">
        <v>90</v>
      </c>
      <c r="BY4090">
        <v>13317.53</v>
      </c>
      <c r="CA4090" t="s">
        <v>103</v>
      </c>
      <c r="CC4090" t="s">
        <v>99</v>
      </c>
      <c r="CD4090">
        <v>3610</v>
      </c>
      <c r="CE4090" t="s">
        <v>86</v>
      </c>
      <c r="CF4090" s="3">
        <v>43769</v>
      </c>
      <c r="CI4090">
        <v>1</v>
      </c>
      <c r="CJ4090">
        <v>1</v>
      </c>
      <c r="CK4090">
        <v>21</v>
      </c>
      <c r="CL4090" t="s">
        <v>87</v>
      </c>
    </row>
    <row r="4091" spans="1:90">
      <c r="A4091" t="s">
        <v>72</v>
      </c>
      <c r="B4091" t="s">
        <v>73</v>
      </c>
      <c r="C4091" t="s">
        <v>74</v>
      </c>
      <c r="E4091" t="str">
        <f>"FES1162719860"</f>
        <v>FES1162719860</v>
      </c>
      <c r="F4091" s="3">
        <v>43767</v>
      </c>
      <c r="G4091">
        <v>202004</v>
      </c>
      <c r="H4091" t="s">
        <v>75</v>
      </c>
      <c r="I4091" t="s">
        <v>76</v>
      </c>
      <c r="J4091" t="s">
        <v>77</v>
      </c>
      <c r="K4091" t="s">
        <v>78</v>
      </c>
      <c r="L4091" t="s">
        <v>695</v>
      </c>
      <c r="M4091" t="s">
        <v>696</v>
      </c>
      <c r="N4091" t="s">
        <v>1617</v>
      </c>
      <c r="O4091" t="s">
        <v>82</v>
      </c>
      <c r="P4091" t="str">
        <f>"217074350                     "</f>
        <v xml:space="preserve">217074350 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6.87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 s="4">
        <v>39.58</v>
      </c>
      <c r="BM4091" s="4">
        <v>5.94</v>
      </c>
      <c r="BN4091" s="4">
        <v>45.52</v>
      </c>
      <c r="BO4091" s="4">
        <v>45.52</v>
      </c>
      <c r="BQ4091" t="s">
        <v>95</v>
      </c>
      <c r="BR4091" t="s">
        <v>84</v>
      </c>
      <c r="BS4091" s="3">
        <v>43768</v>
      </c>
      <c r="BT4091" s="5">
        <v>0.38541666666666669</v>
      </c>
      <c r="BU4091" t="s">
        <v>3546</v>
      </c>
      <c r="BV4091" t="s">
        <v>90</v>
      </c>
      <c r="BY4091">
        <v>1200</v>
      </c>
      <c r="CA4091" t="s">
        <v>133</v>
      </c>
      <c r="CC4091" t="s">
        <v>696</v>
      </c>
      <c r="CD4091">
        <v>2163</v>
      </c>
      <c r="CE4091" t="s">
        <v>96</v>
      </c>
      <c r="CF4091" s="3">
        <v>43769</v>
      </c>
      <c r="CI4091">
        <v>1</v>
      </c>
      <c r="CJ4091">
        <v>1</v>
      </c>
      <c r="CK4091">
        <v>22</v>
      </c>
      <c r="CL4091" t="s">
        <v>87</v>
      </c>
    </row>
    <row r="4092" spans="1:90">
      <c r="A4092" t="s">
        <v>72</v>
      </c>
      <c r="B4092" t="s">
        <v>73</v>
      </c>
      <c r="C4092" t="s">
        <v>74</v>
      </c>
      <c r="E4092" t="str">
        <f>"FES1162719852"</f>
        <v>FES1162719852</v>
      </c>
      <c r="F4092" s="3">
        <v>43767</v>
      </c>
      <c r="G4092">
        <v>202004</v>
      </c>
      <c r="H4092" t="s">
        <v>75</v>
      </c>
      <c r="I4092" t="s">
        <v>76</v>
      </c>
      <c r="J4092" t="s">
        <v>77</v>
      </c>
      <c r="K4092" t="s">
        <v>78</v>
      </c>
      <c r="L4092" t="s">
        <v>222</v>
      </c>
      <c r="M4092" t="s">
        <v>223</v>
      </c>
      <c r="N4092" t="s">
        <v>738</v>
      </c>
      <c r="O4092" t="s">
        <v>82</v>
      </c>
      <c r="P4092" t="str">
        <f>"2170709461                    "</f>
        <v xml:space="preserve">2170709461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8.7899999999999991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</v>
      </c>
      <c r="BJ4092">
        <v>0.2</v>
      </c>
      <c r="BK4092">
        <v>1</v>
      </c>
      <c r="BL4092" s="4">
        <v>50.66</v>
      </c>
      <c r="BM4092" s="4">
        <v>7.6</v>
      </c>
      <c r="BN4092" s="4">
        <v>58.26</v>
      </c>
      <c r="BO4092" s="4">
        <v>58.26</v>
      </c>
      <c r="BQ4092" t="s">
        <v>95</v>
      </c>
      <c r="BR4092" t="s">
        <v>84</v>
      </c>
      <c r="BS4092" s="3">
        <v>43768</v>
      </c>
      <c r="BT4092" s="5">
        <v>0.34722222222222227</v>
      </c>
      <c r="BU4092" t="s">
        <v>739</v>
      </c>
      <c r="BV4092" t="s">
        <v>90</v>
      </c>
      <c r="BY4092">
        <v>1200</v>
      </c>
      <c r="CA4092" t="s">
        <v>133</v>
      </c>
      <c r="CC4092" t="s">
        <v>223</v>
      </c>
      <c r="CD4092">
        <v>157</v>
      </c>
      <c r="CE4092" t="s">
        <v>96</v>
      </c>
      <c r="CF4092" s="3">
        <v>43769</v>
      </c>
      <c r="CI4092">
        <v>1</v>
      </c>
      <c r="CJ4092">
        <v>1</v>
      </c>
      <c r="CK4092">
        <v>21</v>
      </c>
      <c r="CL4092" t="s">
        <v>87</v>
      </c>
    </row>
    <row r="4093" spans="1:90">
      <c r="A4093" t="s">
        <v>72</v>
      </c>
      <c r="B4093" t="s">
        <v>73</v>
      </c>
      <c r="C4093" t="s">
        <v>74</v>
      </c>
      <c r="E4093" t="str">
        <f>"FES1162719868"</f>
        <v>FES1162719868</v>
      </c>
      <c r="F4093" s="3">
        <v>43767</v>
      </c>
      <c r="G4093">
        <v>202004</v>
      </c>
      <c r="H4093" t="s">
        <v>75</v>
      </c>
      <c r="I4093" t="s">
        <v>76</v>
      </c>
      <c r="J4093" t="s">
        <v>77</v>
      </c>
      <c r="K4093" t="s">
        <v>78</v>
      </c>
      <c r="L4093" t="s">
        <v>79</v>
      </c>
      <c r="M4093" t="s">
        <v>80</v>
      </c>
      <c r="N4093" t="s">
        <v>81</v>
      </c>
      <c r="O4093" t="s">
        <v>82</v>
      </c>
      <c r="P4093" t="str">
        <f>"217071474                     "</f>
        <v xml:space="preserve">217071474 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6.87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1</v>
      </c>
      <c r="BJ4093">
        <v>0.2</v>
      </c>
      <c r="BK4093">
        <v>1</v>
      </c>
      <c r="BL4093" s="4">
        <v>39.58</v>
      </c>
      <c r="BM4093" s="4">
        <v>5.94</v>
      </c>
      <c r="BN4093" s="4">
        <v>45.52</v>
      </c>
      <c r="BO4093" s="4">
        <v>45.52</v>
      </c>
      <c r="BQ4093" t="s">
        <v>83</v>
      </c>
      <c r="BR4093" t="s">
        <v>84</v>
      </c>
      <c r="BS4093" s="3">
        <v>43768</v>
      </c>
      <c r="BT4093" s="5">
        <v>0.38680555555555557</v>
      </c>
      <c r="BU4093" t="s">
        <v>3566</v>
      </c>
      <c r="BV4093" t="s">
        <v>90</v>
      </c>
      <c r="BY4093">
        <v>1200</v>
      </c>
      <c r="CC4093" t="s">
        <v>80</v>
      </c>
      <c r="CD4093">
        <v>2094</v>
      </c>
      <c r="CE4093" t="s">
        <v>96</v>
      </c>
      <c r="CF4093" s="3">
        <v>43769</v>
      </c>
      <c r="CI4093">
        <v>1</v>
      </c>
      <c r="CJ4093">
        <v>1</v>
      </c>
      <c r="CK4093">
        <v>22</v>
      </c>
      <c r="CL4093" t="s">
        <v>87</v>
      </c>
    </row>
    <row r="4094" spans="1:90">
      <c r="A4094" t="s">
        <v>72</v>
      </c>
      <c r="B4094" t="s">
        <v>73</v>
      </c>
      <c r="C4094" t="s">
        <v>74</v>
      </c>
      <c r="E4094" t="str">
        <f>"FES1162719901"</f>
        <v>FES1162719901</v>
      </c>
      <c r="F4094" s="3">
        <v>43767</v>
      </c>
      <c r="G4094">
        <v>202004</v>
      </c>
      <c r="H4094" t="s">
        <v>75</v>
      </c>
      <c r="I4094" t="s">
        <v>76</v>
      </c>
      <c r="J4094" t="s">
        <v>77</v>
      </c>
      <c r="K4094" t="s">
        <v>78</v>
      </c>
      <c r="L4094" t="s">
        <v>75</v>
      </c>
      <c r="M4094" t="s">
        <v>76</v>
      </c>
      <c r="N4094" t="s">
        <v>846</v>
      </c>
      <c r="O4094" t="s">
        <v>82</v>
      </c>
      <c r="P4094" t="str">
        <f>"2170714471                    "</f>
        <v xml:space="preserve">2170714471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6.87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1</v>
      </c>
      <c r="BJ4094">
        <v>0.2</v>
      </c>
      <c r="BK4094">
        <v>1</v>
      </c>
      <c r="BL4094" s="4">
        <v>39.58</v>
      </c>
      <c r="BM4094" s="4">
        <v>5.94</v>
      </c>
      <c r="BN4094" s="4">
        <v>45.52</v>
      </c>
      <c r="BO4094" s="4">
        <v>45.52</v>
      </c>
      <c r="BQ4094" t="s">
        <v>95</v>
      </c>
      <c r="BR4094" t="s">
        <v>84</v>
      </c>
      <c r="BS4094" s="3">
        <v>43768</v>
      </c>
      <c r="BT4094" s="5">
        <v>0.3125</v>
      </c>
      <c r="BU4094" t="s">
        <v>847</v>
      </c>
      <c r="BV4094" t="s">
        <v>90</v>
      </c>
      <c r="BY4094">
        <v>1200</v>
      </c>
      <c r="CA4094" t="s">
        <v>848</v>
      </c>
      <c r="CC4094" t="s">
        <v>76</v>
      </c>
      <c r="CD4094">
        <v>1645</v>
      </c>
      <c r="CE4094" t="s">
        <v>96</v>
      </c>
      <c r="CF4094" s="3">
        <v>43769</v>
      </c>
      <c r="CI4094">
        <v>1</v>
      </c>
      <c r="CJ4094">
        <v>1</v>
      </c>
      <c r="CK4094">
        <v>22</v>
      </c>
      <c r="CL4094" t="s">
        <v>87</v>
      </c>
    </row>
    <row r="4095" spans="1:90">
      <c r="A4095" t="s">
        <v>72</v>
      </c>
      <c r="B4095" t="s">
        <v>73</v>
      </c>
      <c r="C4095" t="s">
        <v>74</v>
      </c>
      <c r="E4095" t="str">
        <f>"FES1162719898"</f>
        <v>FES1162719898</v>
      </c>
      <c r="F4095" s="3">
        <v>43767</v>
      </c>
      <c r="G4095">
        <v>202004</v>
      </c>
      <c r="H4095" t="s">
        <v>75</v>
      </c>
      <c r="I4095" t="s">
        <v>76</v>
      </c>
      <c r="J4095" t="s">
        <v>77</v>
      </c>
      <c r="K4095" t="s">
        <v>78</v>
      </c>
      <c r="L4095" t="s">
        <v>114</v>
      </c>
      <c r="M4095" t="s">
        <v>115</v>
      </c>
      <c r="N4095" t="s">
        <v>3443</v>
      </c>
      <c r="O4095" t="s">
        <v>82</v>
      </c>
      <c r="P4095" t="str">
        <f>"2170714414                    "</f>
        <v xml:space="preserve">2170714414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8.7899999999999991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1</v>
      </c>
      <c r="BJ4095">
        <v>0.2</v>
      </c>
      <c r="BK4095">
        <v>1</v>
      </c>
      <c r="BL4095" s="4">
        <v>50.66</v>
      </c>
      <c r="BM4095" s="4">
        <v>7.6</v>
      </c>
      <c r="BN4095" s="4">
        <v>58.26</v>
      </c>
      <c r="BO4095" s="4">
        <v>58.26</v>
      </c>
      <c r="BQ4095" t="s">
        <v>95</v>
      </c>
      <c r="BR4095" t="s">
        <v>84</v>
      </c>
      <c r="BS4095" s="3">
        <v>43768</v>
      </c>
      <c r="BT4095" s="5">
        <v>0.42777777777777781</v>
      </c>
      <c r="BU4095" t="s">
        <v>1088</v>
      </c>
      <c r="BV4095" t="s">
        <v>90</v>
      </c>
      <c r="BY4095">
        <v>1200</v>
      </c>
      <c r="CA4095" t="s">
        <v>133</v>
      </c>
      <c r="CC4095" t="s">
        <v>115</v>
      </c>
      <c r="CD4095">
        <v>2</v>
      </c>
      <c r="CE4095" t="s">
        <v>96</v>
      </c>
      <c r="CF4095" s="3">
        <v>43769</v>
      </c>
      <c r="CI4095">
        <v>1</v>
      </c>
      <c r="CJ4095">
        <v>1</v>
      </c>
      <c r="CK4095">
        <v>21</v>
      </c>
      <c r="CL4095" t="s">
        <v>87</v>
      </c>
    </row>
    <row r="4096" spans="1:90">
      <c r="A4096" t="s">
        <v>72</v>
      </c>
      <c r="B4096" t="s">
        <v>73</v>
      </c>
      <c r="C4096" t="s">
        <v>74</v>
      </c>
      <c r="E4096" t="str">
        <f>"FES1162719889"</f>
        <v>FES1162719889</v>
      </c>
      <c r="F4096" s="3">
        <v>43767</v>
      </c>
      <c r="G4096">
        <v>202004</v>
      </c>
      <c r="H4096" t="s">
        <v>75</v>
      </c>
      <c r="I4096" t="s">
        <v>76</v>
      </c>
      <c r="J4096" t="s">
        <v>77</v>
      </c>
      <c r="K4096" t="s">
        <v>78</v>
      </c>
      <c r="L4096" t="s">
        <v>75</v>
      </c>
      <c r="M4096" t="s">
        <v>76</v>
      </c>
      <c r="N4096" t="s">
        <v>88</v>
      </c>
      <c r="O4096" t="s">
        <v>82</v>
      </c>
      <c r="P4096" t="str">
        <f>"21707144400                   "</f>
        <v xml:space="preserve">21707144400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6.87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0.2</v>
      </c>
      <c r="BK4096">
        <v>1</v>
      </c>
      <c r="BL4096" s="4">
        <v>39.58</v>
      </c>
      <c r="BM4096" s="4">
        <v>5.94</v>
      </c>
      <c r="BN4096" s="4">
        <v>45.52</v>
      </c>
      <c r="BO4096" s="4">
        <v>45.52</v>
      </c>
      <c r="BQ4096" t="s">
        <v>83</v>
      </c>
      <c r="BR4096" t="s">
        <v>84</v>
      </c>
      <c r="BS4096" s="3">
        <v>43768</v>
      </c>
      <c r="BT4096" s="5">
        <v>0.3430555555555555</v>
      </c>
      <c r="BU4096" t="s">
        <v>1089</v>
      </c>
      <c r="BV4096" t="s">
        <v>90</v>
      </c>
      <c r="BY4096">
        <v>1200</v>
      </c>
      <c r="CA4096" t="s">
        <v>1090</v>
      </c>
      <c r="CC4096" t="s">
        <v>76</v>
      </c>
      <c r="CD4096">
        <v>1600</v>
      </c>
      <c r="CE4096" t="s">
        <v>96</v>
      </c>
      <c r="CF4096" s="3">
        <v>43769</v>
      </c>
      <c r="CI4096">
        <v>1</v>
      </c>
      <c r="CJ4096">
        <v>1</v>
      </c>
      <c r="CK4096">
        <v>22</v>
      </c>
      <c r="CL4096" t="s">
        <v>87</v>
      </c>
    </row>
    <row r="4097" spans="1:90">
      <c r="A4097" t="s">
        <v>72</v>
      </c>
      <c r="B4097" t="s">
        <v>73</v>
      </c>
      <c r="C4097" t="s">
        <v>74</v>
      </c>
      <c r="E4097" t="str">
        <f>"FES1162719905"</f>
        <v>FES1162719905</v>
      </c>
      <c r="F4097" s="3">
        <v>43767</v>
      </c>
      <c r="G4097">
        <v>202004</v>
      </c>
      <c r="H4097" t="s">
        <v>75</v>
      </c>
      <c r="I4097" t="s">
        <v>76</v>
      </c>
      <c r="J4097" t="s">
        <v>77</v>
      </c>
      <c r="K4097" t="s">
        <v>78</v>
      </c>
      <c r="L4097" t="s">
        <v>199</v>
      </c>
      <c r="M4097" t="s">
        <v>200</v>
      </c>
      <c r="N4097" t="s">
        <v>634</v>
      </c>
      <c r="O4097" t="s">
        <v>82</v>
      </c>
      <c r="P4097" t="str">
        <f>"2170714422                    "</f>
        <v xml:space="preserve">2170714422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8.7899999999999991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</v>
      </c>
      <c r="BJ4097">
        <v>0.2</v>
      </c>
      <c r="BK4097">
        <v>1</v>
      </c>
      <c r="BL4097" s="4">
        <v>50.66</v>
      </c>
      <c r="BM4097" s="4">
        <v>7.6</v>
      </c>
      <c r="BN4097" s="4">
        <v>58.26</v>
      </c>
      <c r="BO4097" s="4">
        <v>58.26</v>
      </c>
      <c r="BQ4097" t="s">
        <v>83</v>
      </c>
      <c r="BR4097" t="s">
        <v>84</v>
      </c>
      <c r="BS4097" s="3">
        <v>43768</v>
      </c>
      <c r="BT4097" s="5">
        <v>0.43402777777777773</v>
      </c>
      <c r="BU4097" t="s">
        <v>896</v>
      </c>
      <c r="BV4097" t="s">
        <v>90</v>
      </c>
      <c r="BY4097">
        <v>1200</v>
      </c>
      <c r="CA4097" t="s">
        <v>2679</v>
      </c>
      <c r="CC4097" t="s">
        <v>200</v>
      </c>
      <c r="CD4097">
        <v>5201</v>
      </c>
      <c r="CE4097" t="s">
        <v>96</v>
      </c>
      <c r="CI4097">
        <v>1</v>
      </c>
      <c r="CJ4097">
        <v>1</v>
      </c>
      <c r="CK4097">
        <v>21</v>
      </c>
      <c r="CL4097" t="s">
        <v>87</v>
      </c>
    </row>
    <row r="4098" spans="1:90">
      <c r="A4098" t="s">
        <v>72</v>
      </c>
      <c r="B4098" t="s">
        <v>73</v>
      </c>
      <c r="C4098" t="s">
        <v>74</v>
      </c>
      <c r="E4098" t="str">
        <f>"FES1162719862"</f>
        <v>FES1162719862</v>
      </c>
      <c r="F4098" s="3">
        <v>43767</v>
      </c>
      <c r="G4098">
        <v>202004</v>
      </c>
      <c r="H4098" t="s">
        <v>75</v>
      </c>
      <c r="I4098" t="s">
        <v>76</v>
      </c>
      <c r="J4098" t="s">
        <v>77</v>
      </c>
      <c r="K4098" t="s">
        <v>78</v>
      </c>
      <c r="L4098" t="s">
        <v>79</v>
      </c>
      <c r="M4098" t="s">
        <v>80</v>
      </c>
      <c r="N4098" t="s">
        <v>81</v>
      </c>
      <c r="O4098" t="s">
        <v>82</v>
      </c>
      <c r="P4098" t="str">
        <f>"2170714368                    "</f>
        <v xml:space="preserve">2170714368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6.87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1.3</v>
      </c>
      <c r="BJ4098">
        <v>2</v>
      </c>
      <c r="BK4098">
        <v>2</v>
      </c>
      <c r="BL4098" s="4">
        <v>39.58</v>
      </c>
      <c r="BM4098" s="4">
        <v>5.94</v>
      </c>
      <c r="BN4098" s="4">
        <v>45.52</v>
      </c>
      <c r="BO4098" s="4">
        <v>45.52</v>
      </c>
      <c r="BQ4098" t="s">
        <v>83</v>
      </c>
      <c r="BR4098" t="s">
        <v>84</v>
      </c>
      <c r="BS4098" s="3">
        <v>43768</v>
      </c>
      <c r="BT4098" s="5">
        <v>0.38541666666666669</v>
      </c>
      <c r="BU4098" t="s">
        <v>3566</v>
      </c>
      <c r="BV4098" t="s">
        <v>90</v>
      </c>
      <c r="BY4098">
        <v>10161.14</v>
      </c>
      <c r="CC4098" t="s">
        <v>80</v>
      </c>
      <c r="CD4098">
        <v>2094</v>
      </c>
      <c r="CE4098" t="s">
        <v>86</v>
      </c>
      <c r="CF4098" s="3">
        <v>43769</v>
      </c>
      <c r="CI4098">
        <v>1</v>
      </c>
      <c r="CJ4098">
        <v>1</v>
      </c>
      <c r="CK4098">
        <v>22</v>
      </c>
      <c r="CL4098" t="s">
        <v>87</v>
      </c>
    </row>
    <row r="4099" spans="1:90">
      <c r="A4099" t="s">
        <v>72</v>
      </c>
      <c r="B4099" t="s">
        <v>73</v>
      </c>
      <c r="C4099" t="s">
        <v>74</v>
      </c>
      <c r="E4099" t="str">
        <f>"FES1162719838"</f>
        <v>FES1162719838</v>
      </c>
      <c r="F4099" s="3">
        <v>43767</v>
      </c>
      <c r="G4099">
        <v>202004</v>
      </c>
      <c r="H4099" t="s">
        <v>75</v>
      </c>
      <c r="I4099" t="s">
        <v>76</v>
      </c>
      <c r="J4099" t="s">
        <v>77</v>
      </c>
      <c r="K4099" t="s">
        <v>78</v>
      </c>
      <c r="L4099" t="s">
        <v>75</v>
      </c>
      <c r="M4099" t="s">
        <v>76</v>
      </c>
      <c r="N4099" t="s">
        <v>2863</v>
      </c>
      <c r="O4099" t="s">
        <v>82</v>
      </c>
      <c r="P4099" t="str">
        <f>"2170714346                    "</f>
        <v xml:space="preserve">2170714346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12.63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5.2</v>
      </c>
      <c r="BJ4099">
        <v>2.9</v>
      </c>
      <c r="BK4099">
        <v>5.5</v>
      </c>
      <c r="BL4099" s="4">
        <v>72.78</v>
      </c>
      <c r="BM4099" s="4">
        <v>10.92</v>
      </c>
      <c r="BN4099" s="4">
        <v>83.7</v>
      </c>
      <c r="BO4099" s="4">
        <v>83.7</v>
      </c>
      <c r="BQ4099" t="s">
        <v>101</v>
      </c>
      <c r="BR4099" t="s">
        <v>84</v>
      </c>
      <c r="BS4099" s="3">
        <v>43768</v>
      </c>
      <c r="BT4099" s="5">
        <v>0.33333333333333331</v>
      </c>
      <c r="BU4099" t="s">
        <v>3594</v>
      </c>
      <c r="BV4099" t="s">
        <v>90</v>
      </c>
      <c r="BY4099">
        <v>14663.99</v>
      </c>
      <c r="CA4099" t="s">
        <v>848</v>
      </c>
      <c r="CC4099" t="s">
        <v>76</v>
      </c>
      <c r="CD4099">
        <v>1645</v>
      </c>
      <c r="CE4099" t="s">
        <v>86</v>
      </c>
      <c r="CF4099" s="3">
        <v>43769</v>
      </c>
      <c r="CI4099">
        <v>1</v>
      </c>
      <c r="CJ4099">
        <v>1</v>
      </c>
      <c r="CK4099">
        <v>22</v>
      </c>
      <c r="CL4099" t="s">
        <v>87</v>
      </c>
    </row>
    <row r="4100" spans="1:90">
      <c r="A4100" t="s">
        <v>72</v>
      </c>
      <c r="B4100" t="s">
        <v>73</v>
      </c>
      <c r="C4100" t="s">
        <v>74</v>
      </c>
      <c r="E4100" t="str">
        <f>"FES1162719826"</f>
        <v>FES1162719826</v>
      </c>
      <c r="F4100" s="3">
        <v>43767</v>
      </c>
      <c r="G4100">
        <v>202004</v>
      </c>
      <c r="H4100" t="s">
        <v>75</v>
      </c>
      <c r="I4100" t="s">
        <v>76</v>
      </c>
      <c r="J4100" t="s">
        <v>77</v>
      </c>
      <c r="K4100" t="s">
        <v>78</v>
      </c>
      <c r="L4100" t="s">
        <v>506</v>
      </c>
      <c r="M4100" t="s">
        <v>507</v>
      </c>
      <c r="N4100" t="s">
        <v>2982</v>
      </c>
      <c r="O4100" t="s">
        <v>82</v>
      </c>
      <c r="P4100" t="str">
        <f>"2170713075                    "</f>
        <v xml:space="preserve">2170713075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27.42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4.5</v>
      </c>
      <c r="BJ4100">
        <v>1.8</v>
      </c>
      <c r="BK4100">
        <v>4.5</v>
      </c>
      <c r="BL4100" s="4">
        <v>158</v>
      </c>
      <c r="BM4100" s="4">
        <v>23.7</v>
      </c>
      <c r="BN4100" s="4">
        <v>181.7</v>
      </c>
      <c r="BO4100" s="4">
        <v>181.7</v>
      </c>
      <c r="BQ4100" t="s">
        <v>83</v>
      </c>
      <c r="BR4100" t="s">
        <v>84</v>
      </c>
      <c r="BS4100" s="3">
        <v>43768</v>
      </c>
      <c r="BT4100" s="5">
        <v>0.3756944444444445</v>
      </c>
      <c r="BU4100" t="s">
        <v>3595</v>
      </c>
      <c r="BV4100" t="s">
        <v>90</v>
      </c>
      <c r="BY4100">
        <v>9209.17</v>
      </c>
      <c r="CC4100" t="s">
        <v>507</v>
      </c>
      <c r="CD4100">
        <v>1739</v>
      </c>
      <c r="CE4100" t="s">
        <v>86</v>
      </c>
      <c r="CI4100">
        <v>1</v>
      </c>
      <c r="CJ4100">
        <v>1</v>
      </c>
      <c r="CK4100">
        <v>24</v>
      </c>
      <c r="CL4100" t="s">
        <v>87</v>
      </c>
    </row>
    <row r="4101" spans="1:90">
      <c r="A4101" t="s">
        <v>72</v>
      </c>
      <c r="B4101" t="s">
        <v>73</v>
      </c>
      <c r="C4101" t="s">
        <v>74</v>
      </c>
      <c r="E4101" t="str">
        <f>"FES1162719884"</f>
        <v>FES1162719884</v>
      </c>
      <c r="F4101" s="3">
        <v>43767</v>
      </c>
      <c r="G4101">
        <v>202004</v>
      </c>
      <c r="H4101" t="s">
        <v>75</v>
      </c>
      <c r="I4101" t="s">
        <v>76</v>
      </c>
      <c r="J4101" t="s">
        <v>77</v>
      </c>
      <c r="K4101" t="s">
        <v>78</v>
      </c>
      <c r="L4101" t="s">
        <v>1570</v>
      </c>
      <c r="M4101" t="s">
        <v>1571</v>
      </c>
      <c r="N4101" t="s">
        <v>1572</v>
      </c>
      <c r="O4101" t="s">
        <v>82</v>
      </c>
      <c r="P4101" t="str">
        <f>"2170714392                    "</f>
        <v xml:space="preserve">2170714392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24.41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3.9</v>
      </c>
      <c r="BJ4101">
        <v>1.4</v>
      </c>
      <c r="BK4101">
        <v>4</v>
      </c>
      <c r="BL4101" s="4">
        <v>140.65</v>
      </c>
      <c r="BM4101" s="4">
        <v>21.1</v>
      </c>
      <c r="BN4101" s="4">
        <v>161.75</v>
      </c>
      <c r="BO4101" s="4">
        <v>161.75</v>
      </c>
      <c r="BQ4101" t="s">
        <v>83</v>
      </c>
      <c r="BR4101" t="s">
        <v>84</v>
      </c>
      <c r="BS4101" s="3">
        <v>43768</v>
      </c>
      <c r="BT4101" s="5">
        <v>0.33333333333333331</v>
      </c>
      <c r="BU4101" t="s">
        <v>3596</v>
      </c>
      <c r="BV4101" t="s">
        <v>90</v>
      </c>
      <c r="BY4101">
        <v>7042.9</v>
      </c>
      <c r="CC4101" t="s">
        <v>1571</v>
      </c>
      <c r="CD4101">
        <v>2410</v>
      </c>
      <c r="CE4101" t="s">
        <v>86</v>
      </c>
      <c r="CF4101" s="3">
        <v>43769</v>
      </c>
      <c r="CI4101">
        <v>1</v>
      </c>
      <c r="CJ4101">
        <v>1</v>
      </c>
      <c r="CK4101">
        <v>24</v>
      </c>
      <c r="CL4101" t="s">
        <v>87</v>
      </c>
    </row>
    <row r="4102" spans="1:90">
      <c r="A4102" t="s">
        <v>72</v>
      </c>
      <c r="B4102" t="s">
        <v>73</v>
      </c>
      <c r="C4102" t="s">
        <v>74</v>
      </c>
      <c r="E4102" t="str">
        <f>"FES1162719841"</f>
        <v>FES1162719841</v>
      </c>
      <c r="F4102" s="3">
        <v>43767</v>
      </c>
      <c r="G4102">
        <v>202004</v>
      </c>
      <c r="H4102" t="s">
        <v>75</v>
      </c>
      <c r="I4102" t="s">
        <v>76</v>
      </c>
      <c r="J4102" t="s">
        <v>77</v>
      </c>
      <c r="K4102" t="s">
        <v>78</v>
      </c>
      <c r="L4102" t="s">
        <v>695</v>
      </c>
      <c r="M4102" t="s">
        <v>696</v>
      </c>
      <c r="N4102" t="s">
        <v>1617</v>
      </c>
      <c r="O4102" t="s">
        <v>82</v>
      </c>
      <c r="P4102" t="str">
        <f>"2170714350                    "</f>
        <v xml:space="preserve">2170714350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19.22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9.3000000000000007</v>
      </c>
      <c r="BJ4102">
        <v>3.4</v>
      </c>
      <c r="BK4102">
        <v>9.5</v>
      </c>
      <c r="BL4102" s="4">
        <v>110.73</v>
      </c>
      <c r="BM4102" s="4">
        <v>16.61</v>
      </c>
      <c r="BN4102" s="4">
        <v>127.34</v>
      </c>
      <c r="BO4102" s="4">
        <v>127.34</v>
      </c>
      <c r="BQ4102" t="s">
        <v>95</v>
      </c>
      <c r="BR4102" t="s">
        <v>84</v>
      </c>
      <c r="BS4102" s="3">
        <v>43768</v>
      </c>
      <c r="BT4102" s="5">
        <v>0.38541666666666669</v>
      </c>
      <c r="BU4102" t="s">
        <v>3546</v>
      </c>
      <c r="BV4102" t="s">
        <v>90</v>
      </c>
      <c r="BY4102">
        <v>17008.95</v>
      </c>
      <c r="CA4102" t="s">
        <v>133</v>
      </c>
      <c r="CC4102" t="s">
        <v>696</v>
      </c>
      <c r="CD4102">
        <v>2163</v>
      </c>
      <c r="CE4102" t="s">
        <v>86</v>
      </c>
      <c r="CF4102" s="3">
        <v>43769</v>
      </c>
      <c r="CI4102">
        <v>1</v>
      </c>
      <c r="CJ4102">
        <v>1</v>
      </c>
      <c r="CK4102">
        <v>22</v>
      </c>
      <c r="CL4102" t="s">
        <v>87</v>
      </c>
    </row>
    <row r="4103" spans="1:90">
      <c r="A4103" t="s">
        <v>72</v>
      </c>
      <c r="B4103" t="s">
        <v>73</v>
      </c>
      <c r="C4103" t="s">
        <v>74</v>
      </c>
      <c r="E4103" t="str">
        <f>"FES1162719877"</f>
        <v>FES1162719877</v>
      </c>
      <c r="F4103" s="3">
        <v>43767</v>
      </c>
      <c r="G4103">
        <v>202004</v>
      </c>
      <c r="H4103" t="s">
        <v>75</v>
      </c>
      <c r="I4103" t="s">
        <v>76</v>
      </c>
      <c r="J4103" t="s">
        <v>77</v>
      </c>
      <c r="K4103" t="s">
        <v>78</v>
      </c>
      <c r="L4103" t="s">
        <v>248</v>
      </c>
      <c r="M4103" t="s">
        <v>249</v>
      </c>
      <c r="N4103" t="s">
        <v>959</v>
      </c>
      <c r="O4103" t="s">
        <v>82</v>
      </c>
      <c r="P4103" t="str">
        <f>"2170714384                    "</f>
        <v xml:space="preserve">2170714384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10.99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2</v>
      </c>
      <c r="BJ4103">
        <v>4.0999999999999996</v>
      </c>
      <c r="BK4103">
        <v>4.5</v>
      </c>
      <c r="BL4103" s="4">
        <v>63.3</v>
      </c>
      <c r="BM4103" s="4">
        <v>9.5</v>
      </c>
      <c r="BN4103" s="4">
        <v>72.8</v>
      </c>
      <c r="BO4103" s="4">
        <v>72.8</v>
      </c>
      <c r="BQ4103" t="s">
        <v>95</v>
      </c>
      <c r="BR4103" t="s">
        <v>84</v>
      </c>
      <c r="BS4103" s="3">
        <v>43768</v>
      </c>
      <c r="BT4103" s="5">
        <v>0.49513888888888885</v>
      </c>
      <c r="BU4103" t="s">
        <v>3597</v>
      </c>
      <c r="BV4103" t="s">
        <v>87</v>
      </c>
      <c r="BW4103" t="s">
        <v>555</v>
      </c>
      <c r="BX4103" t="s">
        <v>1708</v>
      </c>
      <c r="BY4103">
        <v>20358</v>
      </c>
      <c r="CA4103" t="s">
        <v>380</v>
      </c>
      <c r="CC4103" t="s">
        <v>249</v>
      </c>
      <c r="CD4103">
        <v>1559</v>
      </c>
      <c r="CE4103" t="s">
        <v>86</v>
      </c>
      <c r="CF4103" s="3">
        <v>43769</v>
      </c>
      <c r="CI4103">
        <v>1</v>
      </c>
      <c r="CJ4103">
        <v>1</v>
      </c>
      <c r="CK4103">
        <v>22</v>
      </c>
      <c r="CL4103" t="s">
        <v>87</v>
      </c>
    </row>
    <row r="4104" spans="1:90">
      <c r="A4104" t="s">
        <v>72</v>
      </c>
      <c r="B4104" t="s">
        <v>73</v>
      </c>
      <c r="C4104" t="s">
        <v>74</v>
      </c>
      <c r="E4104" t="str">
        <f>"FES1162719865"</f>
        <v>FES1162719865</v>
      </c>
      <c r="F4104" s="3">
        <v>43767</v>
      </c>
      <c r="G4104">
        <v>202004</v>
      </c>
      <c r="H4104" t="s">
        <v>75</v>
      </c>
      <c r="I4104" t="s">
        <v>76</v>
      </c>
      <c r="J4104" t="s">
        <v>77</v>
      </c>
      <c r="K4104" t="s">
        <v>78</v>
      </c>
      <c r="L4104" t="s">
        <v>79</v>
      </c>
      <c r="M4104" t="s">
        <v>80</v>
      </c>
      <c r="N4104" t="s">
        <v>81</v>
      </c>
      <c r="O4104" t="s">
        <v>82</v>
      </c>
      <c r="P4104" t="str">
        <f>"2170714372                    "</f>
        <v xml:space="preserve">2170714372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6.87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1.5</v>
      </c>
      <c r="BJ4104">
        <v>0.6</v>
      </c>
      <c r="BK4104">
        <v>1.5</v>
      </c>
      <c r="BL4104" s="4">
        <v>39.58</v>
      </c>
      <c r="BM4104" s="4">
        <v>5.94</v>
      </c>
      <c r="BN4104" s="4">
        <v>45.52</v>
      </c>
      <c r="BO4104" s="4">
        <v>45.52</v>
      </c>
      <c r="BQ4104" t="s">
        <v>83</v>
      </c>
      <c r="BR4104" t="s">
        <v>84</v>
      </c>
      <c r="BS4104" s="3">
        <v>43768</v>
      </c>
      <c r="BT4104" s="5">
        <v>0.38263888888888892</v>
      </c>
      <c r="BU4104" t="s">
        <v>3566</v>
      </c>
      <c r="BV4104" t="s">
        <v>90</v>
      </c>
      <c r="BY4104">
        <v>3107.52</v>
      </c>
      <c r="CC4104" t="s">
        <v>80</v>
      </c>
      <c r="CD4104">
        <v>2094</v>
      </c>
      <c r="CE4104" t="s">
        <v>86</v>
      </c>
      <c r="CF4104" s="3">
        <v>43769</v>
      </c>
      <c r="CI4104">
        <v>1</v>
      </c>
      <c r="CJ4104">
        <v>1</v>
      </c>
      <c r="CK4104">
        <v>22</v>
      </c>
      <c r="CL4104" t="s">
        <v>87</v>
      </c>
    </row>
    <row r="4105" spans="1:90">
      <c r="A4105" t="s">
        <v>72</v>
      </c>
      <c r="B4105" t="s">
        <v>73</v>
      </c>
      <c r="C4105" t="s">
        <v>74</v>
      </c>
      <c r="E4105" t="str">
        <f>"FES1162719855"</f>
        <v>FES1162719855</v>
      </c>
      <c r="F4105" s="3">
        <v>43767</v>
      </c>
      <c r="G4105">
        <v>202004</v>
      </c>
      <c r="H4105" t="s">
        <v>75</v>
      </c>
      <c r="I4105" t="s">
        <v>76</v>
      </c>
      <c r="J4105" t="s">
        <v>77</v>
      </c>
      <c r="K4105" t="s">
        <v>78</v>
      </c>
      <c r="L4105" t="s">
        <v>215</v>
      </c>
      <c r="M4105" t="s">
        <v>216</v>
      </c>
      <c r="N4105" t="s">
        <v>384</v>
      </c>
      <c r="O4105" t="s">
        <v>82</v>
      </c>
      <c r="P4105" t="str">
        <f>"21707119877                   "</f>
        <v xml:space="preserve">21707119877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8.7899999999999991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1</v>
      </c>
      <c r="BJ4105">
        <v>0.2</v>
      </c>
      <c r="BK4105">
        <v>1</v>
      </c>
      <c r="BL4105" s="4">
        <v>50.66</v>
      </c>
      <c r="BM4105" s="4">
        <v>7.6</v>
      </c>
      <c r="BN4105" s="4">
        <v>58.26</v>
      </c>
      <c r="BO4105" s="4">
        <v>58.26</v>
      </c>
      <c r="BQ4105" t="s">
        <v>95</v>
      </c>
      <c r="BR4105" t="s">
        <v>84</v>
      </c>
      <c r="BS4105" s="3">
        <v>43768</v>
      </c>
      <c r="BT4105" s="5">
        <v>0.375</v>
      </c>
      <c r="BU4105" t="s">
        <v>803</v>
      </c>
      <c r="BV4105" t="s">
        <v>90</v>
      </c>
      <c r="BY4105">
        <v>1200</v>
      </c>
      <c r="CA4105" t="s">
        <v>802</v>
      </c>
      <c r="CC4105" t="s">
        <v>216</v>
      </c>
      <c r="CD4105">
        <v>3201</v>
      </c>
      <c r="CE4105" t="s">
        <v>96</v>
      </c>
      <c r="CF4105" s="3">
        <v>43769</v>
      </c>
      <c r="CI4105">
        <v>1</v>
      </c>
      <c r="CJ4105">
        <v>1</v>
      </c>
      <c r="CK4105">
        <v>21</v>
      </c>
      <c r="CL4105" t="s">
        <v>87</v>
      </c>
    </row>
    <row r="4106" spans="1:90">
      <c r="A4106" t="s">
        <v>1256</v>
      </c>
      <c r="B4106" t="s">
        <v>73</v>
      </c>
      <c r="C4106" t="s">
        <v>74</v>
      </c>
      <c r="E4106" t="str">
        <f>"009939541101"</f>
        <v>009939541101</v>
      </c>
      <c r="F4106" s="3">
        <v>43767</v>
      </c>
      <c r="G4106">
        <v>202004</v>
      </c>
      <c r="H4106" t="s">
        <v>175</v>
      </c>
      <c r="I4106" t="s">
        <v>176</v>
      </c>
      <c r="J4106" t="s">
        <v>3598</v>
      </c>
      <c r="K4106" t="s">
        <v>78</v>
      </c>
      <c r="L4106" t="s">
        <v>75</v>
      </c>
      <c r="M4106" t="s">
        <v>76</v>
      </c>
      <c r="N4106" t="s">
        <v>151</v>
      </c>
      <c r="O4106" t="s">
        <v>82</v>
      </c>
      <c r="P4106" t="str">
        <f>"                              "</f>
        <v xml:space="preserve">          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13.19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3</v>
      </c>
      <c r="BJ4106">
        <v>0.4</v>
      </c>
      <c r="BK4106">
        <v>3</v>
      </c>
      <c r="BL4106" s="4">
        <v>75.98</v>
      </c>
      <c r="BM4106" s="4">
        <v>11.4</v>
      </c>
      <c r="BN4106" s="4">
        <v>87.38</v>
      </c>
      <c r="BO4106" s="4">
        <v>87.38</v>
      </c>
      <c r="BR4106" t="s">
        <v>3599</v>
      </c>
      <c r="BS4106" s="3">
        <v>43768</v>
      </c>
      <c r="BT4106" s="5">
        <v>0.3659722222222222</v>
      </c>
      <c r="BU4106" t="s">
        <v>402</v>
      </c>
      <c r="BV4106" t="s">
        <v>90</v>
      </c>
      <c r="BY4106">
        <v>1838.05</v>
      </c>
      <c r="BZ4106" t="s">
        <v>27</v>
      </c>
      <c r="CA4106" t="s">
        <v>247</v>
      </c>
      <c r="CC4106" t="s">
        <v>76</v>
      </c>
      <c r="CD4106">
        <v>1600</v>
      </c>
      <c r="CE4106" t="s">
        <v>86</v>
      </c>
      <c r="CF4106" s="3">
        <v>43769</v>
      </c>
      <c r="CI4106">
        <v>1</v>
      </c>
      <c r="CJ4106">
        <v>1</v>
      </c>
      <c r="CK4106">
        <v>21</v>
      </c>
      <c r="CL4106" t="s">
        <v>87</v>
      </c>
    </row>
    <row r="4107" spans="1:90">
      <c r="A4107" t="s">
        <v>72</v>
      </c>
      <c r="B4107" t="s">
        <v>73</v>
      </c>
      <c r="C4107" t="s">
        <v>74</v>
      </c>
      <c r="E4107" t="str">
        <f>"FES1162720386"</f>
        <v>FES1162720386</v>
      </c>
      <c r="F4107" s="3">
        <v>43769</v>
      </c>
      <c r="G4107">
        <v>202004</v>
      </c>
      <c r="H4107" t="s">
        <v>75</v>
      </c>
      <c r="I4107" t="s">
        <v>76</v>
      </c>
      <c r="J4107" t="s">
        <v>77</v>
      </c>
      <c r="K4107" t="s">
        <v>78</v>
      </c>
      <c r="L4107" t="s">
        <v>92</v>
      </c>
      <c r="M4107" t="s">
        <v>93</v>
      </c>
      <c r="N4107" t="s">
        <v>94</v>
      </c>
      <c r="O4107" t="s">
        <v>82</v>
      </c>
      <c r="P4107" t="str">
        <f>"2170713801                    "</f>
        <v xml:space="preserve">2170713801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15.38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2.1</v>
      </c>
      <c r="BJ4107">
        <v>3.3</v>
      </c>
      <c r="BK4107">
        <v>3.5</v>
      </c>
      <c r="BL4107" s="4">
        <v>88.63</v>
      </c>
      <c r="BM4107" s="4">
        <v>13.29</v>
      </c>
      <c r="BN4107" s="4">
        <v>101.92</v>
      </c>
      <c r="BO4107" s="4">
        <v>101.92</v>
      </c>
      <c r="BQ4107" t="s">
        <v>95</v>
      </c>
      <c r="BR4107" t="s">
        <v>84</v>
      </c>
      <c r="BS4107" t="s">
        <v>85</v>
      </c>
      <c r="BY4107">
        <v>16412.55</v>
      </c>
      <c r="CC4107" t="s">
        <v>93</v>
      </c>
      <c r="CD4107">
        <v>7441</v>
      </c>
      <c r="CE4107" t="s">
        <v>86</v>
      </c>
      <c r="CI4107">
        <v>1</v>
      </c>
      <c r="CJ4107" t="s">
        <v>85</v>
      </c>
      <c r="CK4107">
        <v>21</v>
      </c>
      <c r="CL4107" t="s">
        <v>87</v>
      </c>
    </row>
    <row r="4108" spans="1:90">
      <c r="A4108" t="s">
        <v>72</v>
      </c>
      <c r="B4108" t="s">
        <v>73</v>
      </c>
      <c r="C4108" t="s">
        <v>74</v>
      </c>
      <c r="E4108" t="str">
        <f>"FES1162719578"</f>
        <v>FES1162719578</v>
      </c>
      <c r="F4108" s="3">
        <v>43766</v>
      </c>
      <c r="G4108">
        <v>202004</v>
      </c>
      <c r="H4108" t="s">
        <v>75</v>
      </c>
      <c r="I4108" t="s">
        <v>76</v>
      </c>
      <c r="J4108" t="s">
        <v>151</v>
      </c>
      <c r="K4108" t="s">
        <v>78</v>
      </c>
      <c r="L4108" t="s">
        <v>479</v>
      </c>
      <c r="M4108" t="s">
        <v>480</v>
      </c>
      <c r="N4108" t="s">
        <v>3600</v>
      </c>
      <c r="O4108" t="s">
        <v>925</v>
      </c>
      <c r="P4108" t="str">
        <f>"2170711521                    "</f>
        <v xml:space="preserve">2170711521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12.36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3.6</v>
      </c>
      <c r="BJ4108">
        <v>3.3</v>
      </c>
      <c r="BK4108">
        <v>4</v>
      </c>
      <c r="BL4108" s="4">
        <v>71.239999999999995</v>
      </c>
      <c r="BM4108" s="4">
        <v>10.69</v>
      </c>
      <c r="BN4108" s="4">
        <v>81.93</v>
      </c>
      <c r="BO4108" s="4">
        <v>81.93</v>
      </c>
      <c r="BQ4108" t="s">
        <v>83</v>
      </c>
      <c r="BR4108" t="s">
        <v>155</v>
      </c>
      <c r="BS4108" s="3">
        <v>43767</v>
      </c>
      <c r="BT4108" s="5">
        <v>0.33333333333333331</v>
      </c>
      <c r="BU4108" t="s">
        <v>3601</v>
      </c>
      <c r="BV4108" t="s">
        <v>90</v>
      </c>
      <c r="BY4108">
        <v>16287.1</v>
      </c>
      <c r="BZ4108" t="s">
        <v>27</v>
      </c>
      <c r="CA4108" t="s">
        <v>625</v>
      </c>
      <c r="CC4108" t="s">
        <v>480</v>
      </c>
      <c r="CD4108">
        <v>1961</v>
      </c>
      <c r="CE4108" t="s">
        <v>86</v>
      </c>
      <c r="CF4108" s="3">
        <v>43768</v>
      </c>
      <c r="CI4108">
        <v>1</v>
      </c>
      <c r="CJ4108">
        <v>1</v>
      </c>
      <c r="CK4108">
        <v>34</v>
      </c>
      <c r="CL4108" t="s">
        <v>87</v>
      </c>
    </row>
    <row r="4109" spans="1:90">
      <c r="A4109" t="s">
        <v>72</v>
      </c>
      <c r="B4109" t="s">
        <v>73</v>
      </c>
      <c r="C4109" t="s">
        <v>74</v>
      </c>
      <c r="E4109" t="str">
        <f>"FES1162720302"</f>
        <v>FES1162720302</v>
      </c>
      <c r="F4109" s="3">
        <v>43769</v>
      </c>
      <c r="G4109">
        <v>202004</v>
      </c>
      <c r="H4109" t="s">
        <v>75</v>
      </c>
      <c r="I4109" t="s">
        <v>76</v>
      </c>
      <c r="J4109" t="s">
        <v>77</v>
      </c>
      <c r="K4109" t="s">
        <v>78</v>
      </c>
      <c r="L4109" t="s">
        <v>721</v>
      </c>
      <c r="M4109" t="s">
        <v>722</v>
      </c>
      <c r="N4109" t="s">
        <v>723</v>
      </c>
      <c r="O4109" t="s">
        <v>82</v>
      </c>
      <c r="P4109" t="str">
        <f>"2170710778                    "</f>
        <v xml:space="preserve">2170710778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28.58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3.1</v>
      </c>
      <c r="BJ4109">
        <v>0.8</v>
      </c>
      <c r="BK4109">
        <v>3.5</v>
      </c>
      <c r="BL4109" s="4">
        <v>164.66</v>
      </c>
      <c r="BM4109" s="4">
        <v>24.7</v>
      </c>
      <c r="BN4109" s="4">
        <v>189.36</v>
      </c>
      <c r="BO4109" s="4">
        <v>189.36</v>
      </c>
      <c r="BQ4109" t="s">
        <v>95</v>
      </c>
      <c r="BR4109" t="s">
        <v>84</v>
      </c>
      <c r="BS4109" t="s">
        <v>85</v>
      </c>
      <c r="BY4109">
        <v>4071.17</v>
      </c>
      <c r="CC4109" t="s">
        <v>722</v>
      </c>
      <c r="CD4109">
        <v>7349</v>
      </c>
      <c r="CE4109" t="s">
        <v>86</v>
      </c>
      <c r="CI4109">
        <v>1</v>
      </c>
      <c r="CJ4109" t="s">
        <v>85</v>
      </c>
      <c r="CK4109">
        <v>23</v>
      </c>
      <c r="CL4109" t="s">
        <v>87</v>
      </c>
    </row>
    <row r="4110" spans="1:90">
      <c r="A4110" t="s">
        <v>72</v>
      </c>
      <c r="B4110" t="s">
        <v>73</v>
      </c>
      <c r="C4110" t="s">
        <v>74</v>
      </c>
      <c r="E4110" t="str">
        <f>"FES1162720490"</f>
        <v>FES1162720490</v>
      </c>
      <c r="F4110" s="3">
        <v>43769</v>
      </c>
      <c r="G4110">
        <v>202004</v>
      </c>
      <c r="H4110" t="s">
        <v>75</v>
      </c>
      <c r="I4110" t="s">
        <v>76</v>
      </c>
      <c r="J4110" t="s">
        <v>77</v>
      </c>
      <c r="K4110" t="s">
        <v>78</v>
      </c>
      <c r="L4110" t="s">
        <v>119</v>
      </c>
      <c r="M4110" t="s">
        <v>120</v>
      </c>
      <c r="N4110" t="s">
        <v>1093</v>
      </c>
      <c r="O4110" t="s">
        <v>82</v>
      </c>
      <c r="P4110" t="str">
        <f>"2170714907                    "</f>
        <v xml:space="preserve">2170714907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8.7899999999999991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0.8</v>
      </c>
      <c r="BJ4110">
        <v>1</v>
      </c>
      <c r="BK4110">
        <v>1</v>
      </c>
      <c r="BL4110" s="4">
        <v>50.66</v>
      </c>
      <c r="BM4110" s="4">
        <v>7.6</v>
      </c>
      <c r="BN4110" s="4">
        <v>58.26</v>
      </c>
      <c r="BO4110" s="4">
        <v>58.26</v>
      </c>
      <c r="BQ4110" t="s">
        <v>83</v>
      </c>
      <c r="BR4110" t="s">
        <v>84</v>
      </c>
      <c r="BS4110" s="3">
        <v>43770</v>
      </c>
      <c r="BT4110" s="5">
        <v>0.32847222222222222</v>
      </c>
      <c r="BU4110" t="s">
        <v>3602</v>
      </c>
      <c r="BV4110" t="s">
        <v>90</v>
      </c>
      <c r="BY4110">
        <v>4819.82</v>
      </c>
      <c r="CA4110" t="s">
        <v>108</v>
      </c>
      <c r="CC4110" t="s">
        <v>120</v>
      </c>
      <c r="CD4110">
        <v>6001</v>
      </c>
      <c r="CE4110" t="s">
        <v>96</v>
      </c>
      <c r="CI4110">
        <v>1</v>
      </c>
      <c r="CJ4110">
        <v>1</v>
      </c>
      <c r="CK4110">
        <v>21</v>
      </c>
      <c r="CL4110" t="s">
        <v>87</v>
      </c>
    </row>
    <row r="4111" spans="1:90">
      <c r="A4111" t="s">
        <v>72</v>
      </c>
      <c r="B4111" t="s">
        <v>73</v>
      </c>
      <c r="C4111" t="s">
        <v>74</v>
      </c>
      <c r="E4111" t="str">
        <f>"FES1162720373"</f>
        <v>FES1162720373</v>
      </c>
      <c r="F4111" s="3">
        <v>43769</v>
      </c>
      <c r="G4111">
        <v>202004</v>
      </c>
      <c r="H4111" t="s">
        <v>75</v>
      </c>
      <c r="I4111" t="s">
        <v>76</v>
      </c>
      <c r="J4111" t="s">
        <v>77</v>
      </c>
      <c r="K4111" t="s">
        <v>78</v>
      </c>
      <c r="L4111" t="s">
        <v>199</v>
      </c>
      <c r="M4111" t="s">
        <v>200</v>
      </c>
      <c r="N4111" t="s">
        <v>2494</v>
      </c>
      <c r="O4111" t="s">
        <v>82</v>
      </c>
      <c r="P4111" t="str">
        <f>"2170712997                    "</f>
        <v xml:space="preserve">2170712997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8.7899999999999991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0.8</v>
      </c>
      <c r="BJ4111">
        <v>1.6</v>
      </c>
      <c r="BK4111">
        <v>2</v>
      </c>
      <c r="BL4111" s="4">
        <v>50.66</v>
      </c>
      <c r="BM4111" s="4">
        <v>7.6</v>
      </c>
      <c r="BN4111" s="4">
        <v>58.26</v>
      </c>
      <c r="BO4111" s="4">
        <v>58.26</v>
      </c>
      <c r="BQ4111" t="s">
        <v>3603</v>
      </c>
      <c r="BR4111" t="s">
        <v>84</v>
      </c>
      <c r="BS4111" t="s">
        <v>85</v>
      </c>
      <c r="BY4111">
        <v>7971.6</v>
      </c>
      <c r="CC4111" t="s">
        <v>200</v>
      </c>
      <c r="CD4111">
        <v>5200</v>
      </c>
      <c r="CE4111" t="s">
        <v>96</v>
      </c>
      <c r="CI4111">
        <v>1</v>
      </c>
      <c r="CJ4111" t="s">
        <v>85</v>
      </c>
      <c r="CK4111">
        <v>21</v>
      </c>
      <c r="CL4111" t="s">
        <v>87</v>
      </c>
    </row>
    <row r="4112" spans="1:90">
      <c r="A4112" t="s">
        <v>72</v>
      </c>
      <c r="B4112" t="s">
        <v>73</v>
      </c>
      <c r="C4112" t="s">
        <v>74</v>
      </c>
      <c r="E4112" t="str">
        <f>"FES1162718696"</f>
        <v>FES1162718696</v>
      </c>
      <c r="F4112" s="3">
        <v>43761</v>
      </c>
      <c r="G4112">
        <v>202004</v>
      </c>
      <c r="H4112" t="s">
        <v>75</v>
      </c>
      <c r="I4112" t="s">
        <v>76</v>
      </c>
      <c r="J4112" t="s">
        <v>151</v>
      </c>
      <c r="K4112" t="s">
        <v>78</v>
      </c>
      <c r="L4112" t="s">
        <v>79</v>
      </c>
      <c r="M4112" t="s">
        <v>80</v>
      </c>
      <c r="N4112" t="s">
        <v>2335</v>
      </c>
      <c r="O4112" t="s">
        <v>925</v>
      </c>
      <c r="P4112" t="str">
        <f>"2170709593                    "</f>
        <v xml:space="preserve">2170709593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16.89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16.899999999999999</v>
      </c>
      <c r="BJ4112">
        <v>9.6</v>
      </c>
      <c r="BK4112">
        <v>17</v>
      </c>
      <c r="BL4112" s="4">
        <v>97.31</v>
      </c>
      <c r="BM4112" s="4">
        <v>14.6</v>
      </c>
      <c r="BN4112" s="4">
        <v>111.91</v>
      </c>
      <c r="BO4112" s="4">
        <v>111.91</v>
      </c>
      <c r="BR4112" t="s">
        <v>155</v>
      </c>
      <c r="BS4112" s="3">
        <v>43762</v>
      </c>
      <c r="BT4112" s="5">
        <v>0.34652777777777777</v>
      </c>
      <c r="BU4112" t="s">
        <v>3604</v>
      </c>
      <c r="BV4112" t="s">
        <v>90</v>
      </c>
      <c r="BY4112">
        <v>48223.519999999997</v>
      </c>
      <c r="BZ4112" t="s">
        <v>27</v>
      </c>
      <c r="CC4112" t="s">
        <v>80</v>
      </c>
      <c r="CD4112">
        <v>2192</v>
      </c>
      <c r="CE4112" t="s">
        <v>2255</v>
      </c>
      <c r="CF4112" s="3">
        <v>43763</v>
      </c>
      <c r="CI4112">
        <v>1</v>
      </c>
      <c r="CJ4112">
        <v>1</v>
      </c>
      <c r="CK4112">
        <v>32</v>
      </c>
      <c r="CL4112" t="s">
        <v>87</v>
      </c>
    </row>
    <row r="4113" spans="1:90">
      <c r="A4113" t="s">
        <v>72</v>
      </c>
      <c r="B4113" t="s">
        <v>73</v>
      </c>
      <c r="C4113" t="s">
        <v>74</v>
      </c>
      <c r="E4113" t="str">
        <f>"FES1162720376"</f>
        <v>FES1162720376</v>
      </c>
      <c r="F4113" s="3">
        <v>43769</v>
      </c>
      <c r="G4113">
        <v>202004</v>
      </c>
      <c r="H4113" t="s">
        <v>75</v>
      </c>
      <c r="I4113" t="s">
        <v>76</v>
      </c>
      <c r="J4113" t="s">
        <v>77</v>
      </c>
      <c r="K4113" t="s">
        <v>78</v>
      </c>
      <c r="L4113" t="s">
        <v>119</v>
      </c>
      <c r="M4113" t="s">
        <v>120</v>
      </c>
      <c r="N4113" t="s">
        <v>406</v>
      </c>
      <c r="O4113" t="s">
        <v>82</v>
      </c>
      <c r="P4113" t="str">
        <f>"2170713084                    "</f>
        <v xml:space="preserve">2170713084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10.99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1.2</v>
      </c>
      <c r="BJ4113">
        <v>2.2999999999999998</v>
      </c>
      <c r="BK4113">
        <v>2.5</v>
      </c>
      <c r="BL4113" s="4">
        <v>63.32</v>
      </c>
      <c r="BM4113" s="4">
        <v>9.5</v>
      </c>
      <c r="BN4113" s="4">
        <v>72.819999999999993</v>
      </c>
      <c r="BO4113" s="4">
        <v>72.819999999999993</v>
      </c>
      <c r="BQ4113" t="s">
        <v>95</v>
      </c>
      <c r="BR4113" t="s">
        <v>84</v>
      </c>
      <c r="BS4113" t="s">
        <v>85</v>
      </c>
      <c r="BY4113">
        <v>11279.84</v>
      </c>
      <c r="CC4113" t="s">
        <v>120</v>
      </c>
      <c r="CD4113">
        <v>6001</v>
      </c>
      <c r="CE4113" t="s">
        <v>96</v>
      </c>
      <c r="CI4113">
        <v>1</v>
      </c>
      <c r="CJ4113" t="s">
        <v>85</v>
      </c>
      <c r="CK4113">
        <v>21</v>
      </c>
      <c r="CL4113" t="s">
        <v>87</v>
      </c>
    </row>
    <row r="4114" spans="1:90">
      <c r="A4114" t="s">
        <v>72</v>
      </c>
      <c r="B4114" t="s">
        <v>73</v>
      </c>
      <c r="C4114" t="s">
        <v>74</v>
      </c>
      <c r="E4114" t="str">
        <f>"FES1162616363"</f>
        <v>FES1162616363</v>
      </c>
      <c r="F4114" s="3">
        <v>43756</v>
      </c>
      <c r="G4114">
        <v>202004</v>
      </c>
      <c r="H4114" t="s">
        <v>75</v>
      </c>
      <c r="I4114" t="s">
        <v>76</v>
      </c>
      <c r="J4114" t="s">
        <v>151</v>
      </c>
      <c r="K4114" t="s">
        <v>78</v>
      </c>
      <c r="L4114" t="s">
        <v>134</v>
      </c>
      <c r="M4114" t="s">
        <v>135</v>
      </c>
      <c r="N4114" t="s">
        <v>136</v>
      </c>
      <c r="O4114" t="s">
        <v>925</v>
      </c>
      <c r="P4114" t="str">
        <f>"2170610363                    "</f>
        <v xml:space="preserve">2170610363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30.92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5.4</v>
      </c>
      <c r="BJ4114">
        <v>8.8000000000000007</v>
      </c>
      <c r="BK4114">
        <v>9</v>
      </c>
      <c r="BL4114" s="4">
        <v>178.15</v>
      </c>
      <c r="BM4114" s="4">
        <v>26.72</v>
      </c>
      <c r="BN4114" s="4">
        <v>204.87</v>
      </c>
      <c r="BO4114" s="4">
        <v>204.87</v>
      </c>
      <c r="BQ4114" t="s">
        <v>83</v>
      </c>
      <c r="BR4114" t="s">
        <v>155</v>
      </c>
      <c r="BS4114" s="3">
        <v>43759</v>
      </c>
      <c r="BT4114" s="5">
        <v>0.38263888888888892</v>
      </c>
      <c r="BU4114" t="s">
        <v>137</v>
      </c>
      <c r="BV4114" t="s">
        <v>90</v>
      </c>
      <c r="BY4114">
        <v>43762.9</v>
      </c>
      <c r="BZ4114" t="s">
        <v>27</v>
      </c>
      <c r="CA4114" t="s">
        <v>138</v>
      </c>
      <c r="CC4114" t="s">
        <v>135</v>
      </c>
      <c r="CD4114">
        <v>324</v>
      </c>
      <c r="CE4114" t="s">
        <v>86</v>
      </c>
      <c r="CF4114" s="3">
        <v>43761</v>
      </c>
      <c r="CI4114">
        <v>1</v>
      </c>
      <c r="CJ4114">
        <v>1</v>
      </c>
      <c r="CK4114">
        <v>34</v>
      </c>
      <c r="CL4114" t="s">
        <v>87</v>
      </c>
    </row>
    <row r="4115" spans="1:90">
      <c r="A4115" t="s">
        <v>72</v>
      </c>
      <c r="B4115" t="s">
        <v>73</v>
      </c>
      <c r="C4115" t="s">
        <v>74</v>
      </c>
      <c r="E4115" t="str">
        <f>"FES1162720478"</f>
        <v>FES1162720478</v>
      </c>
      <c r="F4115" s="3">
        <v>43769</v>
      </c>
      <c r="G4115">
        <v>202004</v>
      </c>
      <c r="H4115" t="s">
        <v>75</v>
      </c>
      <c r="I4115" t="s">
        <v>76</v>
      </c>
      <c r="J4115" t="s">
        <v>77</v>
      </c>
      <c r="K4115" t="s">
        <v>78</v>
      </c>
      <c r="L4115" t="s">
        <v>199</v>
      </c>
      <c r="M4115" t="s">
        <v>200</v>
      </c>
      <c r="N4115" t="s">
        <v>334</v>
      </c>
      <c r="O4115" t="s">
        <v>82</v>
      </c>
      <c r="P4115" t="str">
        <f>"2170714892                    "</f>
        <v xml:space="preserve">2170714892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10.99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2.2999999999999998</v>
      </c>
      <c r="BJ4115">
        <v>2.4</v>
      </c>
      <c r="BK4115">
        <v>2.5</v>
      </c>
      <c r="BL4115" s="4">
        <v>63.32</v>
      </c>
      <c r="BM4115" s="4">
        <v>9.5</v>
      </c>
      <c r="BN4115" s="4">
        <v>72.819999999999993</v>
      </c>
      <c r="BO4115" s="4">
        <v>72.819999999999993</v>
      </c>
      <c r="BQ4115" t="s">
        <v>83</v>
      </c>
      <c r="BR4115" t="s">
        <v>84</v>
      </c>
      <c r="BS4115" t="s">
        <v>85</v>
      </c>
      <c r="BY4115">
        <v>12186.79</v>
      </c>
      <c r="CC4115" t="s">
        <v>200</v>
      </c>
      <c r="CD4115">
        <v>5201</v>
      </c>
      <c r="CE4115" t="s">
        <v>96</v>
      </c>
      <c r="CI4115">
        <v>1</v>
      </c>
      <c r="CJ4115" t="s">
        <v>85</v>
      </c>
      <c r="CK4115">
        <v>21</v>
      </c>
      <c r="CL4115" t="s">
        <v>87</v>
      </c>
    </row>
    <row r="4116" spans="1:90">
      <c r="A4116" t="s">
        <v>72</v>
      </c>
      <c r="B4116" t="s">
        <v>73</v>
      </c>
      <c r="C4116" t="s">
        <v>74</v>
      </c>
      <c r="E4116" t="str">
        <f>"FES1162719771"</f>
        <v>FES1162719771</v>
      </c>
      <c r="F4116" s="3">
        <v>43766</v>
      </c>
      <c r="G4116">
        <v>202004</v>
      </c>
      <c r="H4116" t="s">
        <v>75</v>
      </c>
      <c r="I4116" t="s">
        <v>76</v>
      </c>
      <c r="J4116" t="s">
        <v>151</v>
      </c>
      <c r="K4116" t="s">
        <v>78</v>
      </c>
      <c r="L4116" t="s">
        <v>479</v>
      </c>
      <c r="M4116" t="s">
        <v>480</v>
      </c>
      <c r="N4116" t="s">
        <v>883</v>
      </c>
      <c r="O4116" t="s">
        <v>925</v>
      </c>
      <c r="P4116" t="str">
        <f>"2170714289                    "</f>
        <v xml:space="preserve">2170714289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12.36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0.8</v>
      </c>
      <c r="BJ4116">
        <v>2.7</v>
      </c>
      <c r="BK4116">
        <v>3</v>
      </c>
      <c r="BL4116" s="4">
        <v>71.239999999999995</v>
      </c>
      <c r="BM4116" s="4">
        <v>10.69</v>
      </c>
      <c r="BN4116" s="4">
        <v>81.93</v>
      </c>
      <c r="BO4116" s="4">
        <v>81.93</v>
      </c>
      <c r="BQ4116" t="s">
        <v>83</v>
      </c>
      <c r="BR4116" t="s">
        <v>155</v>
      </c>
      <c r="BS4116" s="3">
        <v>43767</v>
      </c>
      <c r="BT4116" s="5">
        <v>0.33333333333333331</v>
      </c>
      <c r="BU4116" t="s">
        <v>3605</v>
      </c>
      <c r="BV4116" t="s">
        <v>90</v>
      </c>
      <c r="BY4116">
        <v>13345.16</v>
      </c>
      <c r="BZ4116" t="s">
        <v>27</v>
      </c>
      <c r="CA4116" t="s">
        <v>625</v>
      </c>
      <c r="CC4116" t="s">
        <v>480</v>
      </c>
      <c r="CD4116">
        <v>1961</v>
      </c>
      <c r="CE4116" t="s">
        <v>86</v>
      </c>
      <c r="CF4116" s="3">
        <v>43768</v>
      </c>
      <c r="CI4116">
        <v>1</v>
      </c>
      <c r="CJ4116">
        <v>1</v>
      </c>
      <c r="CK4116">
        <v>34</v>
      </c>
      <c r="CL4116" t="s">
        <v>87</v>
      </c>
    </row>
    <row r="4117" spans="1:90">
      <c r="A4117" t="s">
        <v>72</v>
      </c>
      <c r="B4117" t="s">
        <v>73</v>
      </c>
      <c r="C4117" t="s">
        <v>74</v>
      </c>
      <c r="E4117" t="str">
        <f>"FES1162720483"</f>
        <v>FES1162720483</v>
      </c>
      <c r="F4117" s="3">
        <v>43769</v>
      </c>
      <c r="G4117">
        <v>202004</v>
      </c>
      <c r="H4117" t="s">
        <v>75</v>
      </c>
      <c r="I4117" t="s">
        <v>76</v>
      </c>
      <c r="J4117" t="s">
        <v>77</v>
      </c>
      <c r="K4117" t="s">
        <v>78</v>
      </c>
      <c r="L4117" t="s">
        <v>119</v>
      </c>
      <c r="M4117" t="s">
        <v>120</v>
      </c>
      <c r="N4117" t="s">
        <v>1007</v>
      </c>
      <c r="O4117" t="s">
        <v>82</v>
      </c>
      <c r="P4117" t="str">
        <f>"2170714898                    "</f>
        <v xml:space="preserve">2170714898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10.99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1.1000000000000001</v>
      </c>
      <c r="BJ4117">
        <v>2.2999999999999998</v>
      </c>
      <c r="BK4117">
        <v>2.5</v>
      </c>
      <c r="BL4117" s="4">
        <v>63.32</v>
      </c>
      <c r="BM4117" s="4">
        <v>9.5</v>
      </c>
      <c r="BN4117" s="4">
        <v>72.819999999999993</v>
      </c>
      <c r="BO4117" s="4">
        <v>72.819999999999993</v>
      </c>
      <c r="BQ4117" t="s">
        <v>643</v>
      </c>
      <c r="BR4117" t="s">
        <v>84</v>
      </c>
      <c r="BS4117" t="s">
        <v>85</v>
      </c>
      <c r="BY4117">
        <v>11415.6</v>
      </c>
      <c r="CC4117" t="s">
        <v>120</v>
      </c>
      <c r="CD4117">
        <v>6001</v>
      </c>
      <c r="CE4117" t="s">
        <v>96</v>
      </c>
      <c r="CI4117">
        <v>1</v>
      </c>
      <c r="CJ4117" t="s">
        <v>85</v>
      </c>
      <c r="CK4117">
        <v>21</v>
      </c>
      <c r="CL4117" t="s">
        <v>87</v>
      </c>
    </row>
    <row r="4118" spans="1:90">
      <c r="A4118" t="s">
        <v>72</v>
      </c>
      <c r="B4118" t="s">
        <v>73</v>
      </c>
      <c r="C4118" t="s">
        <v>74</v>
      </c>
      <c r="E4118" t="str">
        <f>"FES1162720430"</f>
        <v>FES1162720430</v>
      </c>
      <c r="F4118" s="3">
        <v>43769</v>
      </c>
      <c r="G4118">
        <v>202004</v>
      </c>
      <c r="H4118" t="s">
        <v>75</v>
      </c>
      <c r="I4118" t="s">
        <v>76</v>
      </c>
      <c r="J4118" t="s">
        <v>77</v>
      </c>
      <c r="K4118" t="s">
        <v>78</v>
      </c>
      <c r="L4118" t="s">
        <v>199</v>
      </c>
      <c r="M4118" t="s">
        <v>200</v>
      </c>
      <c r="N4118" t="s">
        <v>634</v>
      </c>
      <c r="O4118" t="s">
        <v>82</v>
      </c>
      <c r="P4118" t="str">
        <f>"21707149845                   "</f>
        <v xml:space="preserve">21707149845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8.7899999999999991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0.8</v>
      </c>
      <c r="BJ4118">
        <v>0.8</v>
      </c>
      <c r="BK4118">
        <v>1</v>
      </c>
      <c r="BL4118" s="4">
        <v>50.66</v>
      </c>
      <c r="BM4118" s="4">
        <v>7.6</v>
      </c>
      <c r="BN4118" s="4">
        <v>58.26</v>
      </c>
      <c r="BO4118" s="4">
        <v>58.26</v>
      </c>
      <c r="BQ4118" t="s">
        <v>83</v>
      </c>
      <c r="BR4118" t="s">
        <v>84</v>
      </c>
      <c r="BS4118" t="s">
        <v>85</v>
      </c>
      <c r="BY4118">
        <v>4233.6000000000004</v>
      </c>
      <c r="CC4118" t="s">
        <v>200</v>
      </c>
      <c r="CD4118">
        <v>5201</v>
      </c>
      <c r="CE4118" t="s">
        <v>96</v>
      </c>
      <c r="CI4118">
        <v>1</v>
      </c>
      <c r="CJ4118" t="s">
        <v>85</v>
      </c>
      <c r="CK4118">
        <v>21</v>
      </c>
      <c r="CL4118" t="s">
        <v>87</v>
      </c>
    </row>
    <row r="4119" spans="1:90">
      <c r="A4119" t="s">
        <v>72</v>
      </c>
      <c r="B4119" t="s">
        <v>73</v>
      </c>
      <c r="C4119" t="s">
        <v>74</v>
      </c>
      <c r="E4119" t="str">
        <f>"FES1162720318"</f>
        <v>FES1162720318</v>
      </c>
      <c r="F4119" s="3">
        <v>43769</v>
      </c>
      <c r="G4119">
        <v>202004</v>
      </c>
      <c r="H4119" t="s">
        <v>75</v>
      </c>
      <c r="I4119" t="s">
        <v>76</v>
      </c>
      <c r="J4119" t="s">
        <v>77</v>
      </c>
      <c r="K4119" t="s">
        <v>78</v>
      </c>
      <c r="L4119" t="s">
        <v>119</v>
      </c>
      <c r="M4119" t="s">
        <v>120</v>
      </c>
      <c r="N4119" t="s">
        <v>3065</v>
      </c>
      <c r="O4119" t="s">
        <v>82</v>
      </c>
      <c r="P4119" t="str">
        <f>"2170712346                    "</f>
        <v xml:space="preserve">2170712346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17.579999999999998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1.6</v>
      </c>
      <c r="BJ4119">
        <v>3.7</v>
      </c>
      <c r="BK4119">
        <v>4</v>
      </c>
      <c r="BL4119" s="4">
        <v>101.29</v>
      </c>
      <c r="BM4119" s="4">
        <v>15.19</v>
      </c>
      <c r="BN4119" s="4">
        <v>116.48</v>
      </c>
      <c r="BO4119" s="4">
        <v>116.48</v>
      </c>
      <c r="BQ4119" t="s">
        <v>192</v>
      </c>
      <c r="BR4119" t="s">
        <v>84</v>
      </c>
      <c r="BS4119" t="s">
        <v>85</v>
      </c>
      <c r="BY4119">
        <v>18372.509999999998</v>
      </c>
      <c r="CC4119" t="s">
        <v>120</v>
      </c>
      <c r="CD4119">
        <v>6001</v>
      </c>
      <c r="CE4119" t="s">
        <v>96</v>
      </c>
      <c r="CI4119">
        <v>1</v>
      </c>
      <c r="CJ4119" t="s">
        <v>85</v>
      </c>
      <c r="CK4119">
        <v>21</v>
      </c>
      <c r="CL4119" t="s">
        <v>87</v>
      </c>
    </row>
    <row r="4120" spans="1:90">
      <c r="A4120" t="s">
        <v>72</v>
      </c>
      <c r="B4120" t="s">
        <v>73</v>
      </c>
      <c r="C4120" t="s">
        <v>74</v>
      </c>
      <c r="E4120" t="str">
        <f>"FES1162717114"</f>
        <v>FES1162717114</v>
      </c>
      <c r="F4120" s="3">
        <v>43753</v>
      </c>
      <c r="G4120">
        <v>202004</v>
      </c>
      <c r="H4120" t="s">
        <v>75</v>
      </c>
      <c r="I4120" t="s">
        <v>76</v>
      </c>
      <c r="J4120" t="s">
        <v>151</v>
      </c>
      <c r="K4120" t="s">
        <v>78</v>
      </c>
      <c r="L4120" t="s">
        <v>241</v>
      </c>
      <c r="M4120" t="s">
        <v>242</v>
      </c>
      <c r="N4120" t="s">
        <v>243</v>
      </c>
      <c r="O4120" t="s">
        <v>82</v>
      </c>
      <c r="P4120" t="str">
        <f>"217072094                     "</f>
        <v xml:space="preserve">217072094 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32.96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7.5</v>
      </c>
      <c r="BJ4120">
        <v>7.4</v>
      </c>
      <c r="BK4120">
        <v>7.5</v>
      </c>
      <c r="BL4120" s="4">
        <v>189.89</v>
      </c>
      <c r="BM4120" s="4">
        <v>28.48</v>
      </c>
      <c r="BN4120" s="4">
        <v>218.37</v>
      </c>
      <c r="BO4120" s="4">
        <v>218.37</v>
      </c>
      <c r="BQ4120" t="s">
        <v>83</v>
      </c>
      <c r="BR4120" t="s">
        <v>155</v>
      </c>
      <c r="BS4120" s="3">
        <v>43754</v>
      </c>
      <c r="BT4120" s="5">
        <v>0.41666666666666669</v>
      </c>
      <c r="BU4120" t="s">
        <v>1921</v>
      </c>
      <c r="BV4120" t="s">
        <v>90</v>
      </c>
      <c r="BY4120">
        <v>36963</v>
      </c>
      <c r="BZ4120" t="s">
        <v>27</v>
      </c>
      <c r="CC4120" t="s">
        <v>242</v>
      </c>
      <c r="CD4120">
        <v>7599</v>
      </c>
      <c r="CE4120" t="s">
        <v>86</v>
      </c>
      <c r="CF4120" s="3">
        <v>43755</v>
      </c>
      <c r="CI4120">
        <v>1</v>
      </c>
      <c r="CJ4120">
        <v>1</v>
      </c>
      <c r="CK4120">
        <v>21</v>
      </c>
      <c r="CL4120" t="s">
        <v>87</v>
      </c>
    </row>
    <row r="4121" spans="1:90">
      <c r="A4121" t="s">
        <v>72</v>
      </c>
      <c r="B4121" t="s">
        <v>73</v>
      </c>
      <c r="C4121" t="s">
        <v>74</v>
      </c>
      <c r="E4121" t="str">
        <f>"FES1162720329"</f>
        <v>FES1162720329</v>
      </c>
      <c r="F4121" s="3">
        <v>43769</v>
      </c>
      <c r="G4121">
        <v>202004</v>
      </c>
      <c r="H4121" t="s">
        <v>75</v>
      </c>
      <c r="I4121" t="s">
        <v>76</v>
      </c>
      <c r="J4121" t="s">
        <v>77</v>
      </c>
      <c r="K4121" t="s">
        <v>78</v>
      </c>
      <c r="L4121" t="s">
        <v>119</v>
      </c>
      <c r="M4121" t="s">
        <v>120</v>
      </c>
      <c r="N4121" t="s">
        <v>121</v>
      </c>
      <c r="O4121" t="s">
        <v>82</v>
      </c>
      <c r="P4121" t="str">
        <f>"2170712512                    "</f>
        <v xml:space="preserve">2170712512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10.99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2.2000000000000002</v>
      </c>
      <c r="BJ4121">
        <v>1.4</v>
      </c>
      <c r="BK4121">
        <v>2.5</v>
      </c>
      <c r="BL4121" s="4">
        <v>63.32</v>
      </c>
      <c r="BM4121" s="4">
        <v>9.5</v>
      </c>
      <c r="BN4121" s="4">
        <v>72.819999999999993</v>
      </c>
      <c r="BO4121" s="4">
        <v>72.819999999999993</v>
      </c>
      <c r="BQ4121" t="s">
        <v>95</v>
      </c>
      <c r="BR4121" t="s">
        <v>84</v>
      </c>
      <c r="BS4121" t="s">
        <v>85</v>
      </c>
      <c r="BY4121">
        <v>7080.37</v>
      </c>
      <c r="CC4121" t="s">
        <v>120</v>
      </c>
      <c r="CD4121">
        <v>6001</v>
      </c>
      <c r="CE4121" t="s">
        <v>96</v>
      </c>
      <c r="CI4121">
        <v>1</v>
      </c>
      <c r="CJ4121" t="s">
        <v>85</v>
      </c>
      <c r="CK4121">
        <v>21</v>
      </c>
      <c r="CL4121" t="s">
        <v>87</v>
      </c>
    </row>
    <row r="4122" spans="1:90">
      <c r="A4122" t="s">
        <v>72</v>
      </c>
      <c r="B4122" t="s">
        <v>73</v>
      </c>
      <c r="C4122" t="s">
        <v>74</v>
      </c>
      <c r="E4122" t="str">
        <f>"FES1162720390"</f>
        <v>FES1162720390</v>
      </c>
      <c r="F4122" s="3">
        <v>43769</v>
      </c>
      <c r="G4122">
        <v>202004</v>
      </c>
      <c r="H4122" t="s">
        <v>75</v>
      </c>
      <c r="I4122" t="s">
        <v>76</v>
      </c>
      <c r="J4122" t="s">
        <v>77</v>
      </c>
      <c r="K4122" t="s">
        <v>78</v>
      </c>
      <c r="L4122" t="s">
        <v>570</v>
      </c>
      <c r="M4122" t="s">
        <v>571</v>
      </c>
      <c r="N4122" t="s">
        <v>613</v>
      </c>
      <c r="O4122" t="s">
        <v>82</v>
      </c>
      <c r="P4122" t="str">
        <f>"2170714058                    "</f>
        <v xml:space="preserve">2170714058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10.99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1.4</v>
      </c>
      <c r="BJ4122">
        <v>2.1</v>
      </c>
      <c r="BK4122">
        <v>2.5</v>
      </c>
      <c r="BL4122" s="4">
        <v>63.32</v>
      </c>
      <c r="BM4122" s="4">
        <v>9.5</v>
      </c>
      <c r="BN4122" s="4">
        <v>72.819999999999993</v>
      </c>
      <c r="BO4122" s="4">
        <v>72.819999999999993</v>
      </c>
      <c r="BQ4122" t="s">
        <v>83</v>
      </c>
      <c r="BR4122" t="s">
        <v>84</v>
      </c>
      <c r="BS4122" t="s">
        <v>85</v>
      </c>
      <c r="BY4122">
        <v>10364.06</v>
      </c>
      <c r="CC4122" t="s">
        <v>571</v>
      </c>
      <c r="CD4122">
        <v>4026</v>
      </c>
      <c r="CE4122" t="s">
        <v>96</v>
      </c>
      <c r="CI4122">
        <v>1</v>
      </c>
      <c r="CJ4122" t="s">
        <v>85</v>
      </c>
      <c r="CK4122">
        <v>21</v>
      </c>
      <c r="CL4122" t="s">
        <v>87</v>
      </c>
    </row>
    <row r="4123" spans="1:90">
      <c r="A4123" t="s">
        <v>72</v>
      </c>
      <c r="B4123" t="s">
        <v>73</v>
      </c>
      <c r="C4123" t="s">
        <v>74</v>
      </c>
      <c r="E4123" t="str">
        <f>"FES1162719493"</f>
        <v>FES1162719493</v>
      </c>
      <c r="F4123" s="3">
        <v>43766</v>
      </c>
      <c r="G4123">
        <v>202004</v>
      </c>
      <c r="H4123" t="s">
        <v>75</v>
      </c>
      <c r="I4123" t="s">
        <v>76</v>
      </c>
      <c r="J4123" t="s">
        <v>151</v>
      </c>
      <c r="K4123" t="s">
        <v>78</v>
      </c>
      <c r="L4123" t="s">
        <v>479</v>
      </c>
      <c r="M4123" t="s">
        <v>480</v>
      </c>
      <c r="N4123" t="s">
        <v>1022</v>
      </c>
      <c r="O4123" t="s">
        <v>925</v>
      </c>
      <c r="P4123" t="str">
        <f>"2170713300                    "</f>
        <v xml:space="preserve">2170713300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19.79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5</v>
      </c>
      <c r="BJ4123">
        <v>5.3</v>
      </c>
      <c r="BK4123">
        <v>6</v>
      </c>
      <c r="BL4123" s="4">
        <v>114.01</v>
      </c>
      <c r="BM4123" s="4">
        <v>17.100000000000001</v>
      </c>
      <c r="BN4123" s="4">
        <v>131.11000000000001</v>
      </c>
      <c r="BO4123" s="4">
        <v>131.11000000000001</v>
      </c>
      <c r="BQ4123" t="s">
        <v>83</v>
      </c>
      <c r="BR4123" t="s">
        <v>155</v>
      </c>
      <c r="BS4123" s="3">
        <v>43767</v>
      </c>
      <c r="BT4123" s="5">
        <v>0.33333333333333331</v>
      </c>
      <c r="BU4123" t="s">
        <v>1023</v>
      </c>
      <c r="BV4123" t="s">
        <v>90</v>
      </c>
      <c r="BY4123">
        <v>26456.639999999999</v>
      </c>
      <c r="BZ4123" t="s">
        <v>27</v>
      </c>
      <c r="CA4123" t="s">
        <v>625</v>
      </c>
      <c r="CC4123" t="s">
        <v>480</v>
      </c>
      <c r="CD4123">
        <v>1961</v>
      </c>
      <c r="CE4123" t="s">
        <v>86</v>
      </c>
      <c r="CF4123" s="3">
        <v>43768</v>
      </c>
      <c r="CI4123">
        <v>1</v>
      </c>
      <c r="CJ4123">
        <v>1</v>
      </c>
      <c r="CK4123">
        <v>34</v>
      </c>
      <c r="CL4123" t="s">
        <v>87</v>
      </c>
    </row>
    <row r="4124" spans="1:90">
      <c r="A4124" t="s">
        <v>72</v>
      </c>
      <c r="B4124" t="s">
        <v>73</v>
      </c>
      <c r="C4124" t="s">
        <v>74</v>
      </c>
      <c r="E4124" t="str">
        <f>"FES1162720347"</f>
        <v>FES1162720347</v>
      </c>
      <c r="F4124" s="3">
        <v>43769</v>
      </c>
      <c r="G4124">
        <v>202004</v>
      </c>
      <c r="H4124" t="s">
        <v>75</v>
      </c>
      <c r="I4124" t="s">
        <v>76</v>
      </c>
      <c r="J4124" t="s">
        <v>77</v>
      </c>
      <c r="K4124" t="s">
        <v>78</v>
      </c>
      <c r="L4124" t="s">
        <v>92</v>
      </c>
      <c r="M4124" t="s">
        <v>93</v>
      </c>
      <c r="N4124" t="s">
        <v>94</v>
      </c>
      <c r="O4124" t="s">
        <v>82</v>
      </c>
      <c r="P4124" t="str">
        <f>"2170712709                    "</f>
        <v xml:space="preserve">2170712709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8.7899999999999991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1.4</v>
      </c>
      <c r="BJ4124">
        <v>1.6</v>
      </c>
      <c r="BK4124">
        <v>2</v>
      </c>
      <c r="BL4124" s="4">
        <v>50.66</v>
      </c>
      <c r="BM4124" s="4">
        <v>7.6</v>
      </c>
      <c r="BN4124" s="4">
        <v>58.26</v>
      </c>
      <c r="BO4124" s="4">
        <v>58.26</v>
      </c>
      <c r="BQ4124" t="s">
        <v>95</v>
      </c>
      <c r="BR4124" t="s">
        <v>84</v>
      </c>
      <c r="BS4124" t="s">
        <v>85</v>
      </c>
      <c r="BY4124">
        <v>7885.35</v>
      </c>
      <c r="CC4124" t="s">
        <v>93</v>
      </c>
      <c r="CD4124">
        <v>7441</v>
      </c>
      <c r="CE4124" t="s">
        <v>86</v>
      </c>
      <c r="CI4124">
        <v>1</v>
      </c>
      <c r="CJ4124" t="s">
        <v>85</v>
      </c>
      <c r="CK4124">
        <v>21</v>
      </c>
      <c r="CL4124" t="s">
        <v>87</v>
      </c>
    </row>
    <row r="4125" spans="1:90">
      <c r="A4125" t="s">
        <v>72</v>
      </c>
      <c r="B4125" t="s">
        <v>73</v>
      </c>
      <c r="C4125" t="s">
        <v>74</v>
      </c>
      <c r="E4125" t="str">
        <f>"FES1162720409"</f>
        <v>FES1162720409</v>
      </c>
      <c r="F4125" s="3">
        <v>43769</v>
      </c>
      <c r="G4125">
        <v>202004</v>
      </c>
      <c r="H4125" t="s">
        <v>75</v>
      </c>
      <c r="I4125" t="s">
        <v>76</v>
      </c>
      <c r="J4125" t="s">
        <v>77</v>
      </c>
      <c r="K4125" t="s">
        <v>78</v>
      </c>
      <c r="L4125" t="s">
        <v>98</v>
      </c>
      <c r="M4125" t="s">
        <v>99</v>
      </c>
      <c r="N4125" t="s">
        <v>100</v>
      </c>
      <c r="O4125" t="s">
        <v>82</v>
      </c>
      <c r="P4125" t="str">
        <f>"2170714823                    "</f>
        <v xml:space="preserve">2170714823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10.99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1.4</v>
      </c>
      <c r="BJ4125">
        <v>2.1</v>
      </c>
      <c r="BK4125">
        <v>2.5</v>
      </c>
      <c r="BL4125" s="4">
        <v>63.32</v>
      </c>
      <c r="BM4125" s="4">
        <v>9.5</v>
      </c>
      <c r="BN4125" s="4">
        <v>72.819999999999993</v>
      </c>
      <c r="BO4125" s="4">
        <v>72.819999999999993</v>
      </c>
      <c r="BQ4125" t="s">
        <v>101</v>
      </c>
      <c r="BR4125" t="s">
        <v>84</v>
      </c>
      <c r="BS4125" t="s">
        <v>85</v>
      </c>
      <c r="BY4125">
        <v>10533.06</v>
      </c>
      <c r="CC4125" t="s">
        <v>99</v>
      </c>
      <c r="CD4125">
        <v>3610</v>
      </c>
      <c r="CE4125" t="s">
        <v>96</v>
      </c>
      <c r="CI4125">
        <v>1</v>
      </c>
      <c r="CJ4125" t="s">
        <v>85</v>
      </c>
      <c r="CK4125">
        <v>21</v>
      </c>
      <c r="CL4125" t="s">
        <v>87</v>
      </c>
    </row>
    <row r="4126" spans="1:90">
      <c r="A4126" t="s">
        <v>72</v>
      </c>
      <c r="B4126" t="s">
        <v>73</v>
      </c>
      <c r="C4126" t="s">
        <v>74</v>
      </c>
      <c r="E4126" t="str">
        <f>"FES1162720325"</f>
        <v>FES1162720325</v>
      </c>
      <c r="F4126" s="3">
        <v>43769</v>
      </c>
      <c r="G4126">
        <v>202004</v>
      </c>
      <c r="H4126" t="s">
        <v>75</v>
      </c>
      <c r="I4126" t="s">
        <v>76</v>
      </c>
      <c r="J4126" t="s">
        <v>77</v>
      </c>
      <c r="K4126" t="s">
        <v>78</v>
      </c>
      <c r="L4126" t="s">
        <v>175</v>
      </c>
      <c r="M4126" t="s">
        <v>176</v>
      </c>
      <c r="N4126" t="s">
        <v>649</v>
      </c>
      <c r="O4126" t="s">
        <v>82</v>
      </c>
      <c r="P4126" t="str">
        <f>"2170712471                    "</f>
        <v xml:space="preserve">2170712471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8.7899999999999991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0.9</v>
      </c>
      <c r="BJ4126">
        <v>1.2</v>
      </c>
      <c r="BK4126">
        <v>1.5</v>
      </c>
      <c r="BL4126" s="4">
        <v>50.66</v>
      </c>
      <c r="BM4126" s="4">
        <v>7.6</v>
      </c>
      <c r="BN4126" s="4">
        <v>58.26</v>
      </c>
      <c r="BO4126" s="4">
        <v>58.26</v>
      </c>
      <c r="BQ4126" t="s">
        <v>706</v>
      </c>
      <c r="BR4126" t="s">
        <v>84</v>
      </c>
      <c r="BS4126" t="s">
        <v>85</v>
      </c>
      <c r="BY4126">
        <v>6113.42</v>
      </c>
      <c r="CC4126" t="s">
        <v>176</v>
      </c>
      <c r="CD4126">
        <v>4001</v>
      </c>
      <c r="CE4126" t="s">
        <v>96</v>
      </c>
      <c r="CI4126">
        <v>1</v>
      </c>
      <c r="CJ4126" t="s">
        <v>85</v>
      </c>
      <c r="CK4126">
        <v>21</v>
      </c>
      <c r="CL4126" t="s">
        <v>87</v>
      </c>
    </row>
    <row r="4127" spans="1:90">
      <c r="A4127" t="s">
        <v>72</v>
      </c>
      <c r="B4127" t="s">
        <v>73</v>
      </c>
      <c r="C4127" t="s">
        <v>74</v>
      </c>
      <c r="E4127" t="str">
        <f>"FES1162720402"</f>
        <v>FES1162720402</v>
      </c>
      <c r="F4127" s="3">
        <v>43769</v>
      </c>
      <c r="G4127">
        <v>202004</v>
      </c>
      <c r="H4127" t="s">
        <v>75</v>
      </c>
      <c r="I4127" t="s">
        <v>76</v>
      </c>
      <c r="J4127" t="s">
        <v>77</v>
      </c>
      <c r="K4127" t="s">
        <v>78</v>
      </c>
      <c r="L4127" t="s">
        <v>175</v>
      </c>
      <c r="M4127" t="s">
        <v>176</v>
      </c>
      <c r="N4127" t="s">
        <v>562</v>
      </c>
      <c r="O4127" t="s">
        <v>82</v>
      </c>
      <c r="P4127" t="str">
        <f>"2170714622                    "</f>
        <v xml:space="preserve">2170714622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8.7899999999999991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0.9</v>
      </c>
      <c r="BJ4127">
        <v>0.9</v>
      </c>
      <c r="BK4127">
        <v>1</v>
      </c>
      <c r="BL4127" s="4">
        <v>50.66</v>
      </c>
      <c r="BM4127" s="4">
        <v>7.6</v>
      </c>
      <c r="BN4127" s="4">
        <v>58.26</v>
      </c>
      <c r="BO4127" s="4">
        <v>58.26</v>
      </c>
      <c r="BQ4127" t="s">
        <v>563</v>
      </c>
      <c r="BR4127" t="s">
        <v>84</v>
      </c>
      <c r="BS4127" t="s">
        <v>85</v>
      </c>
      <c r="BY4127">
        <v>4679.5</v>
      </c>
      <c r="CC4127" t="s">
        <v>176</v>
      </c>
      <c r="CD4127">
        <v>4001</v>
      </c>
      <c r="CE4127" t="s">
        <v>96</v>
      </c>
      <c r="CI4127">
        <v>1</v>
      </c>
      <c r="CJ4127" t="s">
        <v>85</v>
      </c>
      <c r="CK4127">
        <v>21</v>
      </c>
      <c r="CL4127" t="s">
        <v>87</v>
      </c>
    </row>
    <row r="4128" spans="1:90">
      <c r="A4128" t="s">
        <v>72</v>
      </c>
      <c r="B4128" t="s">
        <v>73</v>
      </c>
      <c r="C4128" t="s">
        <v>74</v>
      </c>
      <c r="E4128" t="str">
        <f>"FES1162720460"</f>
        <v>FES1162720460</v>
      </c>
      <c r="F4128" s="3">
        <v>43769</v>
      </c>
      <c r="G4128">
        <v>202004</v>
      </c>
      <c r="H4128" t="s">
        <v>75</v>
      </c>
      <c r="I4128" t="s">
        <v>76</v>
      </c>
      <c r="J4128" t="s">
        <v>77</v>
      </c>
      <c r="K4128" t="s">
        <v>78</v>
      </c>
      <c r="L4128" t="s">
        <v>175</v>
      </c>
      <c r="M4128" t="s">
        <v>176</v>
      </c>
      <c r="N4128" t="s">
        <v>340</v>
      </c>
      <c r="O4128" t="s">
        <v>82</v>
      </c>
      <c r="P4128" t="str">
        <f>"2170714882                    "</f>
        <v xml:space="preserve">2170714882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8.7899999999999991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0.7</v>
      </c>
      <c r="BJ4128">
        <v>0.3</v>
      </c>
      <c r="BK4128">
        <v>1</v>
      </c>
      <c r="BL4128" s="4">
        <v>50.66</v>
      </c>
      <c r="BM4128" s="4">
        <v>7.6</v>
      </c>
      <c r="BN4128" s="4">
        <v>58.26</v>
      </c>
      <c r="BO4128" s="4">
        <v>58.26</v>
      </c>
      <c r="BQ4128" t="s">
        <v>258</v>
      </c>
      <c r="BR4128" t="s">
        <v>84</v>
      </c>
      <c r="BS4128" t="s">
        <v>85</v>
      </c>
      <c r="BY4128">
        <v>1466.8</v>
      </c>
      <c r="CC4128" t="s">
        <v>176</v>
      </c>
      <c r="CD4128">
        <v>4000</v>
      </c>
      <c r="CE4128" t="s">
        <v>96</v>
      </c>
      <c r="CI4128">
        <v>1</v>
      </c>
      <c r="CJ4128" t="s">
        <v>85</v>
      </c>
      <c r="CK4128">
        <v>21</v>
      </c>
      <c r="CL4128" t="s">
        <v>87</v>
      </c>
    </row>
    <row r="4129" spans="1:90">
      <c r="A4129" t="s">
        <v>72</v>
      </c>
      <c r="B4129" t="s">
        <v>73</v>
      </c>
      <c r="C4129" t="s">
        <v>74</v>
      </c>
      <c r="E4129" t="str">
        <f>"FES1162720162"</f>
        <v>FES1162720162</v>
      </c>
      <c r="F4129" s="3">
        <v>43768</v>
      </c>
      <c r="G4129">
        <v>202004</v>
      </c>
      <c r="H4129" t="s">
        <v>75</v>
      </c>
      <c r="I4129" t="s">
        <v>76</v>
      </c>
      <c r="J4129" t="s">
        <v>151</v>
      </c>
      <c r="K4129" t="s">
        <v>78</v>
      </c>
      <c r="L4129" t="s">
        <v>79</v>
      </c>
      <c r="M4129" t="s">
        <v>80</v>
      </c>
      <c r="N4129" t="s">
        <v>81</v>
      </c>
      <c r="O4129" t="s">
        <v>925</v>
      </c>
      <c r="P4129" t="str">
        <f>"2170712446                    "</f>
        <v xml:space="preserve">2170712446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17.66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18</v>
      </c>
      <c r="BJ4129">
        <v>10.6</v>
      </c>
      <c r="BK4129">
        <v>18</v>
      </c>
      <c r="BL4129" s="4">
        <v>101.75</v>
      </c>
      <c r="BM4129" s="4">
        <v>15.26</v>
      </c>
      <c r="BN4129" s="4">
        <v>117.01</v>
      </c>
      <c r="BO4129" s="4">
        <v>117.01</v>
      </c>
      <c r="BQ4129" t="s">
        <v>83</v>
      </c>
      <c r="BR4129" t="s">
        <v>155</v>
      </c>
      <c r="BS4129" s="3">
        <v>43769</v>
      </c>
      <c r="BT4129" s="5">
        <v>0.41875000000000001</v>
      </c>
      <c r="BU4129" t="s">
        <v>3606</v>
      </c>
      <c r="BV4129" t="s">
        <v>90</v>
      </c>
      <c r="BY4129">
        <v>53136.6</v>
      </c>
      <c r="BZ4129" t="s">
        <v>27</v>
      </c>
      <c r="CA4129" t="s">
        <v>133</v>
      </c>
      <c r="CC4129" t="s">
        <v>80</v>
      </c>
      <c r="CD4129">
        <v>2094</v>
      </c>
      <c r="CE4129" t="s">
        <v>86</v>
      </c>
      <c r="CI4129">
        <v>1</v>
      </c>
      <c r="CJ4129">
        <v>1</v>
      </c>
      <c r="CK4129">
        <v>32</v>
      </c>
      <c r="CL4129" t="s">
        <v>87</v>
      </c>
    </row>
    <row r="4130" spans="1:90">
      <c r="A4130" t="s">
        <v>72</v>
      </c>
      <c r="B4130" t="s">
        <v>73</v>
      </c>
      <c r="C4130" t="s">
        <v>74</v>
      </c>
      <c r="E4130" t="str">
        <f>"RFES1162719403"</f>
        <v>RFES1162719403</v>
      </c>
      <c r="F4130" s="3">
        <v>43768</v>
      </c>
      <c r="G4130">
        <v>202004</v>
      </c>
      <c r="H4130" t="s">
        <v>79</v>
      </c>
      <c r="I4130" t="s">
        <v>80</v>
      </c>
      <c r="J4130" t="s">
        <v>2815</v>
      </c>
      <c r="K4130" t="s">
        <v>78</v>
      </c>
      <c r="L4130" t="s">
        <v>75</v>
      </c>
      <c r="M4130" t="s">
        <v>76</v>
      </c>
      <c r="N4130" t="s">
        <v>77</v>
      </c>
      <c r="O4130" t="s">
        <v>82</v>
      </c>
      <c r="P4130" t="str">
        <f>"2170711350                    "</f>
        <v xml:space="preserve">2170711350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28.27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14.8</v>
      </c>
      <c r="BJ4130">
        <v>9.1</v>
      </c>
      <c r="BK4130">
        <v>15</v>
      </c>
      <c r="BL4130" s="4">
        <v>162.9</v>
      </c>
      <c r="BM4130" s="4">
        <v>24.44</v>
      </c>
      <c r="BN4130" s="4">
        <v>187.34</v>
      </c>
      <c r="BO4130" s="4">
        <v>187.34</v>
      </c>
      <c r="BQ4130" t="s">
        <v>84</v>
      </c>
      <c r="BR4130" t="s">
        <v>83</v>
      </c>
      <c r="BS4130" s="3">
        <v>43768</v>
      </c>
      <c r="BT4130" s="5">
        <v>0.35555555555555557</v>
      </c>
      <c r="BU4130" t="s">
        <v>402</v>
      </c>
      <c r="BV4130" t="s">
        <v>90</v>
      </c>
      <c r="BY4130">
        <v>0</v>
      </c>
      <c r="CA4130" t="s">
        <v>247</v>
      </c>
      <c r="CC4130" t="s">
        <v>76</v>
      </c>
      <c r="CD4130">
        <v>1601</v>
      </c>
      <c r="CF4130" s="3">
        <v>43769</v>
      </c>
      <c r="CI4130">
        <v>1</v>
      </c>
      <c r="CJ4130">
        <v>0</v>
      </c>
      <c r="CK4130">
        <v>22</v>
      </c>
      <c r="CL4130" t="s">
        <v>87</v>
      </c>
    </row>
    <row r="4131" spans="1:90">
      <c r="A4131" t="s">
        <v>72</v>
      </c>
      <c r="B4131" t="s">
        <v>73</v>
      </c>
      <c r="C4131" t="s">
        <v>74</v>
      </c>
      <c r="E4131" t="str">
        <f>"RFES1162719244"</f>
        <v>RFES1162719244</v>
      </c>
      <c r="F4131" s="3">
        <v>43768</v>
      </c>
      <c r="G4131">
        <v>202004</v>
      </c>
      <c r="H4131" t="s">
        <v>436</v>
      </c>
      <c r="I4131" t="s">
        <v>437</v>
      </c>
      <c r="J4131" t="s">
        <v>2652</v>
      </c>
      <c r="K4131" t="s">
        <v>78</v>
      </c>
      <c r="L4131" t="s">
        <v>75</v>
      </c>
      <c r="M4131" t="s">
        <v>76</v>
      </c>
      <c r="N4131" t="s">
        <v>77</v>
      </c>
      <c r="O4131" t="s">
        <v>82</v>
      </c>
      <c r="P4131" t="str">
        <f>"2170713874                    "</f>
        <v xml:space="preserve">2170713874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6.87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1</v>
      </c>
      <c r="BJ4131">
        <v>0.2</v>
      </c>
      <c r="BK4131">
        <v>1</v>
      </c>
      <c r="BL4131" s="4">
        <v>39.58</v>
      </c>
      <c r="BM4131" s="4">
        <v>5.94</v>
      </c>
      <c r="BN4131" s="4">
        <v>45.52</v>
      </c>
      <c r="BO4131" s="4">
        <v>45.52</v>
      </c>
      <c r="BQ4131" t="s">
        <v>84</v>
      </c>
      <c r="BS4131" s="3">
        <v>43768</v>
      </c>
      <c r="BT4131" s="5">
        <v>0.41666666666666669</v>
      </c>
      <c r="BU4131" t="s">
        <v>2768</v>
      </c>
      <c r="BV4131" t="s">
        <v>90</v>
      </c>
      <c r="BY4131">
        <v>1200</v>
      </c>
      <c r="BZ4131" t="s">
        <v>27</v>
      </c>
      <c r="CC4131" t="s">
        <v>76</v>
      </c>
      <c r="CD4131">
        <v>1601</v>
      </c>
      <c r="CE4131" t="s">
        <v>96</v>
      </c>
      <c r="CI4131">
        <v>1</v>
      </c>
      <c r="CJ4131">
        <v>0</v>
      </c>
      <c r="CK4131">
        <v>22</v>
      </c>
      <c r="CL4131" t="s">
        <v>87</v>
      </c>
    </row>
    <row r="4132" spans="1:90">
      <c r="A4132" t="s">
        <v>72</v>
      </c>
      <c r="B4132" t="s">
        <v>73</v>
      </c>
      <c r="C4132" t="s">
        <v>74</v>
      </c>
      <c r="E4132" t="str">
        <f>"RFES1162719453"</f>
        <v>RFES1162719453</v>
      </c>
      <c r="F4132" s="3">
        <v>43768</v>
      </c>
      <c r="G4132">
        <v>202004</v>
      </c>
      <c r="H4132" t="s">
        <v>185</v>
      </c>
      <c r="I4132" t="s">
        <v>186</v>
      </c>
      <c r="J4132" t="s">
        <v>3290</v>
      </c>
      <c r="K4132" t="s">
        <v>78</v>
      </c>
      <c r="L4132" t="s">
        <v>75</v>
      </c>
      <c r="M4132" t="s">
        <v>76</v>
      </c>
      <c r="N4132" t="s">
        <v>77</v>
      </c>
      <c r="O4132" t="s">
        <v>82</v>
      </c>
      <c r="P4132" t="str">
        <f>"2170711880                    "</f>
        <v xml:space="preserve">2170711880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6.87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1.5</v>
      </c>
      <c r="BJ4132">
        <v>1.8</v>
      </c>
      <c r="BK4132">
        <v>2</v>
      </c>
      <c r="BL4132" s="4">
        <v>39.58</v>
      </c>
      <c r="BM4132" s="4">
        <v>5.94</v>
      </c>
      <c r="BN4132" s="4">
        <v>45.52</v>
      </c>
      <c r="BO4132" s="4">
        <v>45.52</v>
      </c>
      <c r="BQ4132" t="s">
        <v>84</v>
      </c>
      <c r="BR4132" t="s">
        <v>95</v>
      </c>
      <c r="BS4132" s="3">
        <v>43769</v>
      </c>
      <c r="BT4132" s="5">
        <v>0.38958333333333334</v>
      </c>
      <c r="BU4132" t="s">
        <v>3607</v>
      </c>
      <c r="BV4132" t="s">
        <v>90</v>
      </c>
      <c r="BY4132">
        <v>0</v>
      </c>
      <c r="CC4132" t="s">
        <v>76</v>
      </c>
      <c r="CD4132">
        <v>1601</v>
      </c>
      <c r="CI4132">
        <v>1</v>
      </c>
      <c r="CJ4132">
        <v>1</v>
      </c>
      <c r="CK4132">
        <v>22</v>
      </c>
      <c r="CL4132" t="s">
        <v>87</v>
      </c>
    </row>
    <row r="4133" spans="1:90">
      <c r="A4133" t="s">
        <v>72</v>
      </c>
      <c r="B4133" t="s">
        <v>73</v>
      </c>
      <c r="C4133" t="s">
        <v>74</v>
      </c>
      <c r="E4133" t="str">
        <f>"FES1162720062"</f>
        <v>FES1162720062</v>
      </c>
      <c r="F4133" s="3">
        <v>43768</v>
      </c>
      <c r="G4133">
        <v>202004</v>
      </c>
      <c r="H4133" t="s">
        <v>75</v>
      </c>
      <c r="I4133" t="s">
        <v>76</v>
      </c>
      <c r="J4133" t="s">
        <v>77</v>
      </c>
      <c r="K4133" t="s">
        <v>78</v>
      </c>
      <c r="L4133" t="s">
        <v>142</v>
      </c>
      <c r="M4133" t="s">
        <v>143</v>
      </c>
      <c r="N4133" t="s">
        <v>1307</v>
      </c>
      <c r="O4133" t="s">
        <v>82</v>
      </c>
      <c r="P4133" t="str">
        <f>"2170714247                    "</f>
        <v xml:space="preserve">2170714247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18.39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9</v>
      </c>
      <c r="BJ4133">
        <v>3.1</v>
      </c>
      <c r="BK4133">
        <v>9</v>
      </c>
      <c r="BL4133" s="4">
        <v>105.98</v>
      </c>
      <c r="BM4133" s="4">
        <v>15.9</v>
      </c>
      <c r="BN4133" s="4">
        <v>121.88</v>
      </c>
      <c r="BO4133" s="4">
        <v>121.88</v>
      </c>
      <c r="BQ4133" t="s">
        <v>83</v>
      </c>
      <c r="BR4133" t="s">
        <v>84</v>
      </c>
      <c r="BS4133" s="3">
        <v>43769</v>
      </c>
      <c r="BT4133" s="5">
        <v>0.3520833333333333</v>
      </c>
      <c r="BU4133" t="s">
        <v>2732</v>
      </c>
      <c r="BV4133" t="s">
        <v>90</v>
      </c>
      <c r="BY4133">
        <v>15568.77</v>
      </c>
      <c r="CA4133" t="s">
        <v>347</v>
      </c>
      <c r="CC4133" t="s">
        <v>143</v>
      </c>
      <c r="CD4133">
        <v>1460</v>
      </c>
      <c r="CE4133" t="s">
        <v>86</v>
      </c>
      <c r="CI4133">
        <v>1</v>
      </c>
      <c r="CJ4133">
        <v>1</v>
      </c>
      <c r="CK4133">
        <v>22</v>
      </c>
      <c r="CL4133" t="s">
        <v>87</v>
      </c>
    </row>
    <row r="4134" spans="1:90">
      <c r="A4134" t="s">
        <v>72</v>
      </c>
      <c r="B4134" t="s">
        <v>73</v>
      </c>
      <c r="C4134" t="s">
        <v>74</v>
      </c>
      <c r="E4134" t="str">
        <f>"FES1162720137"</f>
        <v>FES1162720137</v>
      </c>
      <c r="F4134" s="3">
        <v>43768</v>
      </c>
      <c r="G4134">
        <v>202004</v>
      </c>
      <c r="H4134" t="s">
        <v>75</v>
      </c>
      <c r="I4134" t="s">
        <v>76</v>
      </c>
      <c r="J4134" t="s">
        <v>77</v>
      </c>
      <c r="K4134" t="s">
        <v>78</v>
      </c>
      <c r="L4134" t="s">
        <v>114</v>
      </c>
      <c r="M4134" t="s">
        <v>115</v>
      </c>
      <c r="N4134" t="s">
        <v>126</v>
      </c>
      <c r="O4134" t="s">
        <v>82</v>
      </c>
      <c r="P4134" t="str">
        <f>"2170714603                    "</f>
        <v xml:space="preserve">2170714603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8.7899999999999991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0.2</v>
      </c>
      <c r="BK4134">
        <v>1</v>
      </c>
      <c r="BL4134" s="4">
        <v>50.66</v>
      </c>
      <c r="BM4134" s="4">
        <v>7.6</v>
      </c>
      <c r="BN4134" s="4">
        <v>58.26</v>
      </c>
      <c r="BO4134" s="4">
        <v>58.26</v>
      </c>
      <c r="BQ4134" t="s">
        <v>95</v>
      </c>
      <c r="BR4134" t="s">
        <v>84</v>
      </c>
      <c r="BS4134" s="3">
        <v>43769</v>
      </c>
      <c r="BT4134" s="5">
        <v>0.4145833333333333</v>
      </c>
      <c r="BU4134" t="s">
        <v>2401</v>
      </c>
      <c r="BV4134" t="s">
        <v>90</v>
      </c>
      <c r="BY4134">
        <v>1200</v>
      </c>
      <c r="CA4134" t="s">
        <v>514</v>
      </c>
      <c r="CC4134" t="s">
        <v>115</v>
      </c>
      <c r="CD4134">
        <v>200</v>
      </c>
      <c r="CE4134" t="s">
        <v>96</v>
      </c>
      <c r="CI4134">
        <v>1</v>
      </c>
      <c r="CJ4134">
        <v>1</v>
      </c>
      <c r="CK4134">
        <v>21</v>
      </c>
      <c r="CL4134" t="s">
        <v>87</v>
      </c>
    </row>
    <row r="4135" spans="1:90">
      <c r="A4135" t="s">
        <v>72</v>
      </c>
      <c r="B4135" t="s">
        <v>73</v>
      </c>
      <c r="C4135" t="s">
        <v>74</v>
      </c>
      <c r="E4135" t="str">
        <f>"FES1162720040"</f>
        <v>FES1162720040</v>
      </c>
      <c r="F4135" s="3">
        <v>43768</v>
      </c>
      <c r="G4135">
        <v>202004</v>
      </c>
      <c r="H4135" t="s">
        <v>75</v>
      </c>
      <c r="I4135" t="s">
        <v>76</v>
      </c>
      <c r="J4135" t="s">
        <v>77</v>
      </c>
      <c r="K4135" t="s">
        <v>78</v>
      </c>
      <c r="L4135" t="s">
        <v>129</v>
      </c>
      <c r="M4135" t="s">
        <v>130</v>
      </c>
      <c r="N4135" t="s">
        <v>3608</v>
      </c>
      <c r="O4135" t="s">
        <v>82</v>
      </c>
      <c r="P4135" t="str">
        <f>"2170711472                    "</f>
        <v xml:space="preserve">2170711472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9.34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3.4</v>
      </c>
      <c r="BJ4135">
        <v>2.8</v>
      </c>
      <c r="BK4135">
        <v>3.5</v>
      </c>
      <c r="BL4135" s="4">
        <v>53.81</v>
      </c>
      <c r="BM4135" s="4">
        <v>8.07</v>
      </c>
      <c r="BN4135" s="4">
        <v>61.88</v>
      </c>
      <c r="BO4135" s="4">
        <v>61.88</v>
      </c>
      <c r="BQ4135" t="s">
        <v>95</v>
      </c>
      <c r="BR4135" t="s">
        <v>84</v>
      </c>
      <c r="BS4135" s="3">
        <v>43769</v>
      </c>
      <c r="BT4135" s="5">
        <v>0.42777777777777781</v>
      </c>
      <c r="BU4135" t="s">
        <v>2597</v>
      </c>
      <c r="BV4135" t="s">
        <v>90</v>
      </c>
      <c r="BY4135">
        <v>13823.88</v>
      </c>
      <c r="CC4135" t="s">
        <v>130</v>
      </c>
      <c r="CD4135">
        <v>1451</v>
      </c>
      <c r="CE4135" t="s">
        <v>86</v>
      </c>
      <c r="CI4135">
        <v>1</v>
      </c>
      <c r="CJ4135">
        <v>1</v>
      </c>
      <c r="CK4135">
        <v>22</v>
      </c>
      <c r="CL4135" t="s">
        <v>87</v>
      </c>
    </row>
    <row r="4136" spans="1:90">
      <c r="A4136" t="s">
        <v>72</v>
      </c>
      <c r="B4136" t="s">
        <v>73</v>
      </c>
      <c r="C4136" t="s">
        <v>74</v>
      </c>
      <c r="E4136" t="str">
        <f>"FES1162720092"</f>
        <v>FES1162720092</v>
      </c>
      <c r="F4136" s="3">
        <v>43768</v>
      </c>
      <c r="G4136">
        <v>202004</v>
      </c>
      <c r="H4136" t="s">
        <v>75</v>
      </c>
      <c r="I4136" t="s">
        <v>76</v>
      </c>
      <c r="J4136" t="s">
        <v>77</v>
      </c>
      <c r="K4136" t="s">
        <v>78</v>
      </c>
      <c r="L4136" t="s">
        <v>436</v>
      </c>
      <c r="M4136" t="s">
        <v>437</v>
      </c>
      <c r="N4136" t="s">
        <v>647</v>
      </c>
      <c r="O4136" t="s">
        <v>82</v>
      </c>
      <c r="P4136" t="str">
        <f>"2170714590                    "</f>
        <v xml:space="preserve">2170714590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7.69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2.5</v>
      </c>
      <c r="BJ4136">
        <v>1.2</v>
      </c>
      <c r="BK4136">
        <v>2.5</v>
      </c>
      <c r="BL4136" s="4">
        <v>44.32</v>
      </c>
      <c r="BM4136" s="4">
        <v>6.65</v>
      </c>
      <c r="BN4136" s="4">
        <v>50.97</v>
      </c>
      <c r="BO4136" s="4">
        <v>50.97</v>
      </c>
      <c r="BQ4136" t="s">
        <v>101</v>
      </c>
      <c r="BR4136" t="s">
        <v>84</v>
      </c>
      <c r="BS4136" s="3">
        <v>43769</v>
      </c>
      <c r="BT4136" s="5">
        <v>0.36805555555555558</v>
      </c>
      <c r="BU4136" t="s">
        <v>3609</v>
      </c>
      <c r="BV4136" t="s">
        <v>90</v>
      </c>
      <c r="BY4136">
        <v>5840.99</v>
      </c>
      <c r="CC4136" t="s">
        <v>437</v>
      </c>
      <c r="CD4136">
        <v>1709</v>
      </c>
      <c r="CE4136" t="s">
        <v>86</v>
      </c>
      <c r="CI4136">
        <v>1</v>
      </c>
      <c r="CJ4136">
        <v>1</v>
      </c>
      <c r="CK4136">
        <v>22</v>
      </c>
      <c r="CL4136" t="s">
        <v>87</v>
      </c>
    </row>
    <row r="4137" spans="1:90">
      <c r="A4137" t="s">
        <v>72</v>
      </c>
      <c r="B4137" t="s">
        <v>73</v>
      </c>
      <c r="C4137" t="s">
        <v>74</v>
      </c>
      <c r="E4137" t="str">
        <f>"FES1162720090"</f>
        <v>FES1162720090</v>
      </c>
      <c r="F4137" s="3">
        <v>43768</v>
      </c>
      <c r="G4137">
        <v>202004</v>
      </c>
      <c r="H4137" t="s">
        <v>75</v>
      </c>
      <c r="I4137" t="s">
        <v>76</v>
      </c>
      <c r="J4137" t="s">
        <v>77</v>
      </c>
      <c r="K4137" t="s">
        <v>78</v>
      </c>
      <c r="L4137" t="s">
        <v>98</v>
      </c>
      <c r="M4137" t="s">
        <v>99</v>
      </c>
      <c r="N4137" t="s">
        <v>1330</v>
      </c>
      <c r="O4137" t="s">
        <v>82</v>
      </c>
      <c r="P4137" t="str">
        <f>"2170712937                    "</f>
        <v xml:space="preserve">2170712937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8.7899999999999991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1.2</v>
      </c>
      <c r="BJ4137">
        <v>0.9</v>
      </c>
      <c r="BK4137">
        <v>1.5</v>
      </c>
      <c r="BL4137" s="4">
        <v>50.66</v>
      </c>
      <c r="BM4137" s="4">
        <v>7.6</v>
      </c>
      <c r="BN4137" s="4">
        <v>58.26</v>
      </c>
      <c r="BO4137" s="4">
        <v>58.26</v>
      </c>
      <c r="BQ4137" t="s">
        <v>83</v>
      </c>
      <c r="BR4137" t="s">
        <v>84</v>
      </c>
      <c r="BS4137" s="3">
        <v>43769</v>
      </c>
      <c r="BT4137" s="5">
        <v>0.4291666666666667</v>
      </c>
      <c r="BU4137" t="s">
        <v>3610</v>
      </c>
      <c r="BV4137" t="s">
        <v>90</v>
      </c>
      <c r="BY4137">
        <v>4719.54</v>
      </c>
      <c r="CA4137" t="s">
        <v>3049</v>
      </c>
      <c r="CC4137" t="s">
        <v>99</v>
      </c>
      <c r="CD4137">
        <v>3610</v>
      </c>
      <c r="CE4137" t="s">
        <v>86</v>
      </c>
      <c r="CI4137">
        <v>1</v>
      </c>
      <c r="CJ4137">
        <v>1</v>
      </c>
      <c r="CK4137">
        <v>21</v>
      </c>
      <c r="CL4137" t="s">
        <v>87</v>
      </c>
    </row>
    <row r="4138" spans="1:90">
      <c r="A4138" t="s">
        <v>72</v>
      </c>
      <c r="B4138" t="s">
        <v>73</v>
      </c>
      <c r="C4138" t="s">
        <v>74</v>
      </c>
      <c r="E4138" t="str">
        <f>"FES1162720174"</f>
        <v>FES1162720174</v>
      </c>
      <c r="F4138" s="3">
        <v>43768</v>
      </c>
      <c r="G4138">
        <v>202004</v>
      </c>
      <c r="H4138" t="s">
        <v>75</v>
      </c>
      <c r="I4138" t="s">
        <v>76</v>
      </c>
      <c r="J4138" t="s">
        <v>77</v>
      </c>
      <c r="K4138" t="s">
        <v>78</v>
      </c>
      <c r="L4138" t="s">
        <v>142</v>
      </c>
      <c r="M4138" t="s">
        <v>143</v>
      </c>
      <c r="N4138" t="s">
        <v>755</v>
      </c>
      <c r="O4138" t="s">
        <v>82</v>
      </c>
      <c r="P4138" t="str">
        <f>"2170714643                    "</f>
        <v xml:space="preserve">2170714643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6.87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0.2</v>
      </c>
      <c r="BK4138">
        <v>1</v>
      </c>
      <c r="BL4138" s="4">
        <v>39.58</v>
      </c>
      <c r="BM4138" s="4">
        <v>5.94</v>
      </c>
      <c r="BN4138" s="4">
        <v>45.52</v>
      </c>
      <c r="BO4138" s="4">
        <v>45.52</v>
      </c>
      <c r="BQ4138" t="s">
        <v>95</v>
      </c>
      <c r="BR4138" t="s">
        <v>84</v>
      </c>
      <c r="BS4138" s="3">
        <v>43769</v>
      </c>
      <c r="BT4138" s="5">
        <v>0.39027777777777778</v>
      </c>
      <c r="BU4138" t="s">
        <v>627</v>
      </c>
      <c r="BV4138" t="s">
        <v>90</v>
      </c>
      <c r="BY4138">
        <v>1200</v>
      </c>
      <c r="CA4138" t="s">
        <v>347</v>
      </c>
      <c r="CC4138" t="s">
        <v>143</v>
      </c>
      <c r="CD4138">
        <v>1459</v>
      </c>
      <c r="CE4138" t="s">
        <v>96</v>
      </c>
      <c r="CI4138">
        <v>1</v>
      </c>
      <c r="CJ4138">
        <v>1</v>
      </c>
      <c r="CK4138">
        <v>22</v>
      </c>
      <c r="CL4138" t="s">
        <v>87</v>
      </c>
    </row>
    <row r="4139" spans="1:90">
      <c r="A4139" t="s">
        <v>72</v>
      </c>
      <c r="B4139" t="s">
        <v>73</v>
      </c>
      <c r="C4139" t="s">
        <v>74</v>
      </c>
      <c r="E4139" t="str">
        <f>"FES1162720059"</f>
        <v>FES1162720059</v>
      </c>
      <c r="F4139" s="3">
        <v>43768</v>
      </c>
      <c r="G4139">
        <v>202004</v>
      </c>
      <c r="H4139" t="s">
        <v>75</v>
      </c>
      <c r="I4139" t="s">
        <v>76</v>
      </c>
      <c r="J4139" t="s">
        <v>77</v>
      </c>
      <c r="K4139" t="s">
        <v>78</v>
      </c>
      <c r="L4139" t="s">
        <v>308</v>
      </c>
      <c r="M4139" t="s">
        <v>308</v>
      </c>
      <c r="N4139" t="s">
        <v>318</v>
      </c>
      <c r="O4139" t="s">
        <v>82</v>
      </c>
      <c r="P4139" t="str">
        <f>"2170714281                    "</f>
        <v xml:space="preserve">2170714281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20.88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2.5</v>
      </c>
      <c r="BJ4139">
        <v>1.6</v>
      </c>
      <c r="BK4139">
        <v>2.5</v>
      </c>
      <c r="BL4139" s="4">
        <v>120.32</v>
      </c>
      <c r="BM4139" s="4">
        <v>18.05</v>
      </c>
      <c r="BN4139" s="4">
        <v>138.37</v>
      </c>
      <c r="BO4139" s="4">
        <v>138.37</v>
      </c>
      <c r="BQ4139" t="s">
        <v>95</v>
      </c>
      <c r="BR4139" t="s">
        <v>84</v>
      </c>
      <c r="BS4139" s="3">
        <v>43769</v>
      </c>
      <c r="BT4139" s="5">
        <v>0.41250000000000003</v>
      </c>
      <c r="BU4139" t="s">
        <v>319</v>
      </c>
      <c r="BV4139" t="s">
        <v>90</v>
      </c>
      <c r="BY4139">
        <v>8243.7900000000009</v>
      </c>
      <c r="CA4139" t="s">
        <v>311</v>
      </c>
      <c r="CC4139" t="s">
        <v>308</v>
      </c>
      <c r="CD4139">
        <v>7646</v>
      </c>
      <c r="CE4139" t="s">
        <v>86</v>
      </c>
      <c r="CI4139">
        <v>1</v>
      </c>
      <c r="CJ4139">
        <v>1</v>
      </c>
      <c r="CK4139">
        <v>23</v>
      </c>
      <c r="CL4139" t="s">
        <v>87</v>
      </c>
    </row>
    <row r="4140" spans="1:90">
      <c r="A4140" t="s">
        <v>72</v>
      </c>
      <c r="B4140" t="s">
        <v>73</v>
      </c>
      <c r="C4140" t="s">
        <v>74</v>
      </c>
      <c r="E4140" t="str">
        <f>"FES1162720242"</f>
        <v>FES1162720242</v>
      </c>
      <c r="F4140" s="3">
        <v>43768</v>
      </c>
      <c r="G4140">
        <v>202004</v>
      </c>
      <c r="H4140" t="s">
        <v>75</v>
      </c>
      <c r="I4140" t="s">
        <v>76</v>
      </c>
      <c r="J4140" t="s">
        <v>77</v>
      </c>
      <c r="K4140" t="s">
        <v>78</v>
      </c>
      <c r="L4140" t="s">
        <v>3002</v>
      </c>
      <c r="M4140" t="s">
        <v>3003</v>
      </c>
      <c r="N4140" t="s">
        <v>3611</v>
      </c>
      <c r="O4140" t="s">
        <v>82</v>
      </c>
      <c r="P4140" t="str">
        <f>"2170714730                    "</f>
        <v xml:space="preserve">2170714730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19.78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4.4000000000000004</v>
      </c>
      <c r="BJ4140">
        <v>2.5</v>
      </c>
      <c r="BK4140">
        <v>4.5</v>
      </c>
      <c r="BL4140" s="4">
        <v>113.95</v>
      </c>
      <c r="BM4140" s="4">
        <v>17.09</v>
      </c>
      <c r="BN4140" s="4">
        <v>131.04</v>
      </c>
      <c r="BO4140" s="4">
        <v>131.04</v>
      </c>
      <c r="BQ4140" t="s">
        <v>95</v>
      </c>
      <c r="BR4140" t="s">
        <v>84</v>
      </c>
      <c r="BS4140" s="3">
        <v>43769</v>
      </c>
      <c r="BT4140" s="5">
        <v>0.36319444444444443</v>
      </c>
      <c r="BU4140" t="s">
        <v>3612</v>
      </c>
      <c r="BV4140" t="s">
        <v>90</v>
      </c>
      <c r="BY4140">
        <v>12381.38</v>
      </c>
      <c r="CA4140" t="s">
        <v>3613</v>
      </c>
      <c r="CC4140" t="s">
        <v>3003</v>
      </c>
      <c r="CD4140">
        <v>4126</v>
      </c>
      <c r="CE4140" t="s">
        <v>86</v>
      </c>
      <c r="CI4140">
        <v>1</v>
      </c>
      <c r="CJ4140">
        <v>1</v>
      </c>
      <c r="CK4140">
        <v>21</v>
      </c>
      <c r="CL4140" t="s">
        <v>87</v>
      </c>
    </row>
    <row r="4141" spans="1:90">
      <c r="A4141" t="s">
        <v>72</v>
      </c>
      <c r="B4141" t="s">
        <v>73</v>
      </c>
      <c r="C4141" t="s">
        <v>74</v>
      </c>
      <c r="E4141" t="str">
        <f>"FES1162720248"</f>
        <v>FES1162720248</v>
      </c>
      <c r="F4141" s="3">
        <v>43768</v>
      </c>
      <c r="G4141">
        <v>202004</v>
      </c>
      <c r="H4141" t="s">
        <v>75</v>
      </c>
      <c r="I4141" t="s">
        <v>76</v>
      </c>
      <c r="J4141" t="s">
        <v>77</v>
      </c>
      <c r="K4141" t="s">
        <v>78</v>
      </c>
      <c r="L4141" t="s">
        <v>175</v>
      </c>
      <c r="M4141" t="s">
        <v>176</v>
      </c>
      <c r="N4141" t="s">
        <v>340</v>
      </c>
      <c r="O4141" t="s">
        <v>82</v>
      </c>
      <c r="P4141" t="str">
        <f>"2170714732                    "</f>
        <v xml:space="preserve">2170714732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8.7899999999999991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1</v>
      </c>
      <c r="BJ4141">
        <v>0.2</v>
      </c>
      <c r="BK4141">
        <v>1</v>
      </c>
      <c r="BL4141" s="4">
        <v>50.66</v>
      </c>
      <c r="BM4141" s="4">
        <v>7.6</v>
      </c>
      <c r="BN4141" s="4">
        <v>58.26</v>
      </c>
      <c r="BO4141" s="4">
        <v>58.26</v>
      </c>
      <c r="BQ4141" t="s">
        <v>258</v>
      </c>
      <c r="BR4141" t="s">
        <v>84</v>
      </c>
      <c r="BS4141" s="3">
        <v>43769</v>
      </c>
      <c r="BT4141" s="5">
        <v>0.35069444444444442</v>
      </c>
      <c r="BU4141" t="s">
        <v>897</v>
      </c>
      <c r="BV4141" t="s">
        <v>90</v>
      </c>
      <c r="BY4141">
        <v>1200</v>
      </c>
      <c r="CA4141" t="s">
        <v>898</v>
      </c>
      <c r="CC4141" t="s">
        <v>176</v>
      </c>
      <c r="CD4141">
        <v>4000</v>
      </c>
      <c r="CE4141" t="s">
        <v>96</v>
      </c>
      <c r="CI4141">
        <v>1</v>
      </c>
      <c r="CJ4141">
        <v>1</v>
      </c>
      <c r="CK4141">
        <v>21</v>
      </c>
      <c r="CL4141" t="s">
        <v>87</v>
      </c>
    </row>
    <row r="4142" spans="1:90">
      <c r="A4142" t="s">
        <v>72</v>
      </c>
      <c r="B4142" t="s">
        <v>73</v>
      </c>
      <c r="C4142" t="s">
        <v>74</v>
      </c>
      <c r="E4142" t="str">
        <f>"FES1162720113"</f>
        <v>FES1162720113</v>
      </c>
      <c r="F4142" s="3">
        <v>43768</v>
      </c>
      <c r="G4142">
        <v>202004</v>
      </c>
      <c r="H4142" t="s">
        <v>75</v>
      </c>
      <c r="I4142" t="s">
        <v>76</v>
      </c>
      <c r="J4142" t="s">
        <v>77</v>
      </c>
      <c r="K4142" t="s">
        <v>78</v>
      </c>
      <c r="L4142" t="s">
        <v>175</v>
      </c>
      <c r="M4142" t="s">
        <v>176</v>
      </c>
      <c r="N4142" t="s">
        <v>991</v>
      </c>
      <c r="O4142" t="s">
        <v>82</v>
      </c>
      <c r="P4142" t="str">
        <f>"2170712764                    "</f>
        <v xml:space="preserve">2170712764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8.7899999999999991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0.8</v>
      </c>
      <c r="BJ4142">
        <v>0.9</v>
      </c>
      <c r="BK4142">
        <v>1</v>
      </c>
      <c r="BL4142" s="4">
        <v>50.66</v>
      </c>
      <c r="BM4142" s="4">
        <v>7.6</v>
      </c>
      <c r="BN4142" s="4">
        <v>58.26</v>
      </c>
      <c r="BO4142" s="4">
        <v>58.26</v>
      </c>
      <c r="BQ4142" t="s">
        <v>83</v>
      </c>
      <c r="BR4142" t="s">
        <v>84</v>
      </c>
      <c r="BS4142" s="3">
        <v>43769</v>
      </c>
      <c r="BT4142" s="5">
        <v>0.33680555555555558</v>
      </c>
      <c r="BU4142" t="s">
        <v>3614</v>
      </c>
      <c r="BV4142" t="s">
        <v>90</v>
      </c>
      <c r="BY4142">
        <v>4393.32</v>
      </c>
      <c r="CA4142" t="s">
        <v>3615</v>
      </c>
      <c r="CC4142" t="s">
        <v>176</v>
      </c>
      <c r="CD4142">
        <v>4094</v>
      </c>
      <c r="CE4142" t="s">
        <v>86</v>
      </c>
      <c r="CF4142" s="3">
        <v>43769</v>
      </c>
      <c r="CI4142">
        <v>1</v>
      </c>
      <c r="CJ4142">
        <v>1</v>
      </c>
      <c r="CK4142">
        <v>21</v>
      </c>
      <c r="CL4142" t="s">
        <v>87</v>
      </c>
    </row>
    <row r="4143" spans="1:90">
      <c r="A4143" t="s">
        <v>72</v>
      </c>
      <c r="B4143" t="s">
        <v>73</v>
      </c>
      <c r="C4143" t="s">
        <v>74</v>
      </c>
      <c r="E4143" t="str">
        <f>"FES1162720287"</f>
        <v>FES1162720287</v>
      </c>
      <c r="F4143" s="3">
        <v>43768</v>
      </c>
      <c r="G4143">
        <v>202004</v>
      </c>
      <c r="H4143" t="s">
        <v>75</v>
      </c>
      <c r="I4143" t="s">
        <v>76</v>
      </c>
      <c r="J4143" t="s">
        <v>77</v>
      </c>
      <c r="K4143" t="s">
        <v>78</v>
      </c>
      <c r="L4143" t="s">
        <v>92</v>
      </c>
      <c r="M4143" t="s">
        <v>93</v>
      </c>
      <c r="N4143" t="s">
        <v>81</v>
      </c>
      <c r="O4143" t="s">
        <v>82</v>
      </c>
      <c r="P4143" t="str">
        <f>"2170714785                    "</f>
        <v xml:space="preserve">2170714785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8.7899999999999991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0.2</v>
      </c>
      <c r="BK4143">
        <v>1</v>
      </c>
      <c r="BL4143" s="4">
        <v>50.66</v>
      </c>
      <c r="BM4143" s="4">
        <v>7.6</v>
      </c>
      <c r="BN4143" s="4">
        <v>58.26</v>
      </c>
      <c r="BO4143" s="4">
        <v>58.26</v>
      </c>
      <c r="BR4143" t="s">
        <v>84</v>
      </c>
      <c r="BS4143" s="3">
        <v>43769</v>
      </c>
      <c r="BT4143" s="5">
        <v>0.32430555555555557</v>
      </c>
      <c r="BU4143" t="s">
        <v>3616</v>
      </c>
      <c r="BV4143" t="s">
        <v>90</v>
      </c>
      <c r="BY4143">
        <v>1200</v>
      </c>
      <c r="CA4143" t="s">
        <v>214</v>
      </c>
      <c r="CC4143" t="s">
        <v>93</v>
      </c>
      <c r="CD4143">
        <v>8001</v>
      </c>
      <c r="CE4143" t="s">
        <v>96</v>
      </c>
      <c r="CI4143">
        <v>1</v>
      </c>
      <c r="CJ4143">
        <v>1</v>
      </c>
      <c r="CK4143">
        <v>21</v>
      </c>
      <c r="CL4143" t="s">
        <v>87</v>
      </c>
    </row>
    <row r="4144" spans="1:90">
      <c r="A4144" t="s">
        <v>72</v>
      </c>
      <c r="B4144" t="s">
        <v>73</v>
      </c>
      <c r="C4144" t="s">
        <v>74</v>
      </c>
      <c r="E4144" t="str">
        <f>"FES1162720155"</f>
        <v>FES1162720155</v>
      </c>
      <c r="F4144" s="3">
        <v>43768</v>
      </c>
      <c r="G4144">
        <v>202004</v>
      </c>
      <c r="H4144" t="s">
        <v>75</v>
      </c>
      <c r="I4144" t="s">
        <v>76</v>
      </c>
      <c r="J4144" t="s">
        <v>77</v>
      </c>
      <c r="K4144" t="s">
        <v>78</v>
      </c>
      <c r="L4144" t="s">
        <v>175</v>
      </c>
      <c r="M4144" t="s">
        <v>176</v>
      </c>
      <c r="N4144" t="s">
        <v>1543</v>
      </c>
      <c r="O4144" t="s">
        <v>82</v>
      </c>
      <c r="P4144" t="str">
        <f>"2170708807                    "</f>
        <v xml:space="preserve">2170708807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15.38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1.8</v>
      </c>
      <c r="BJ4144">
        <v>3.3</v>
      </c>
      <c r="BK4144">
        <v>3.5</v>
      </c>
      <c r="BL4144" s="4">
        <v>88.63</v>
      </c>
      <c r="BM4144" s="4">
        <v>13.29</v>
      </c>
      <c r="BN4144" s="4">
        <v>101.92</v>
      </c>
      <c r="BO4144" s="4">
        <v>101.92</v>
      </c>
      <c r="BQ4144" t="s">
        <v>83</v>
      </c>
      <c r="BR4144" t="s">
        <v>84</v>
      </c>
      <c r="BS4144" s="3">
        <v>43769</v>
      </c>
      <c r="BT4144" s="5">
        <v>0.37013888888888885</v>
      </c>
      <c r="BU4144" t="s">
        <v>3475</v>
      </c>
      <c r="BV4144" t="s">
        <v>90</v>
      </c>
      <c r="BY4144">
        <v>16279.34</v>
      </c>
      <c r="CA4144" t="s">
        <v>3049</v>
      </c>
      <c r="CC4144" t="s">
        <v>176</v>
      </c>
      <c r="CD4144">
        <v>4001</v>
      </c>
      <c r="CE4144" t="s">
        <v>86</v>
      </c>
      <c r="CI4144">
        <v>1</v>
      </c>
      <c r="CJ4144">
        <v>1</v>
      </c>
      <c r="CK4144">
        <v>21</v>
      </c>
      <c r="CL4144" t="s">
        <v>87</v>
      </c>
    </row>
    <row r="4145" spans="1:90">
      <c r="A4145" t="s">
        <v>72</v>
      </c>
      <c r="B4145" t="s">
        <v>73</v>
      </c>
      <c r="C4145" t="s">
        <v>74</v>
      </c>
      <c r="E4145" t="str">
        <f>"FES1162720256"</f>
        <v>FES1162720256</v>
      </c>
      <c r="F4145" s="3">
        <v>43768</v>
      </c>
      <c r="G4145">
        <v>202004</v>
      </c>
      <c r="H4145" t="s">
        <v>75</v>
      </c>
      <c r="I4145" t="s">
        <v>76</v>
      </c>
      <c r="J4145" t="s">
        <v>77</v>
      </c>
      <c r="K4145" t="s">
        <v>78</v>
      </c>
      <c r="L4145" t="s">
        <v>215</v>
      </c>
      <c r="M4145" t="s">
        <v>216</v>
      </c>
      <c r="N4145" t="s">
        <v>296</v>
      </c>
      <c r="O4145" t="s">
        <v>82</v>
      </c>
      <c r="P4145" t="str">
        <f>"2170714747                    "</f>
        <v xml:space="preserve">2170714747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17.579999999999998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3.7</v>
      </c>
      <c r="BJ4145">
        <v>2.6</v>
      </c>
      <c r="BK4145">
        <v>4</v>
      </c>
      <c r="BL4145" s="4">
        <v>101.29</v>
      </c>
      <c r="BM4145" s="4">
        <v>15.19</v>
      </c>
      <c r="BN4145" s="4">
        <v>116.48</v>
      </c>
      <c r="BO4145" s="4">
        <v>116.48</v>
      </c>
      <c r="BQ4145" t="s">
        <v>83</v>
      </c>
      <c r="BR4145" t="s">
        <v>84</v>
      </c>
      <c r="BS4145" s="3">
        <v>43769</v>
      </c>
      <c r="BT4145" s="5">
        <v>0.38472222222222219</v>
      </c>
      <c r="BU4145" t="s">
        <v>1808</v>
      </c>
      <c r="BV4145" t="s">
        <v>90</v>
      </c>
      <c r="BY4145">
        <v>12943.17</v>
      </c>
      <c r="CA4145" t="s">
        <v>219</v>
      </c>
      <c r="CC4145" t="s">
        <v>216</v>
      </c>
      <c r="CD4145">
        <v>3201</v>
      </c>
      <c r="CE4145" t="s">
        <v>86</v>
      </c>
      <c r="CI4145">
        <v>1</v>
      </c>
      <c r="CJ4145">
        <v>1</v>
      </c>
      <c r="CK4145">
        <v>21</v>
      </c>
      <c r="CL4145" t="s">
        <v>87</v>
      </c>
    </row>
    <row r="4146" spans="1:90">
      <c r="A4146" t="s">
        <v>72</v>
      </c>
      <c r="B4146" t="s">
        <v>73</v>
      </c>
      <c r="C4146" t="s">
        <v>74</v>
      </c>
      <c r="E4146" t="str">
        <f>"FES1162720281"</f>
        <v>FES1162720281</v>
      </c>
      <c r="F4146" s="3">
        <v>43768</v>
      </c>
      <c r="G4146">
        <v>202004</v>
      </c>
      <c r="H4146" t="s">
        <v>75</v>
      </c>
      <c r="I4146" t="s">
        <v>76</v>
      </c>
      <c r="J4146" t="s">
        <v>77</v>
      </c>
      <c r="K4146" t="s">
        <v>78</v>
      </c>
      <c r="L4146" t="s">
        <v>119</v>
      </c>
      <c r="M4146" t="s">
        <v>120</v>
      </c>
      <c r="N4146" t="s">
        <v>1917</v>
      </c>
      <c r="O4146" t="s">
        <v>82</v>
      </c>
      <c r="P4146" t="str">
        <f>"2170714778                    "</f>
        <v xml:space="preserve">2170714778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81.28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6.5</v>
      </c>
      <c r="BJ4146">
        <v>18.5</v>
      </c>
      <c r="BK4146">
        <v>18.5</v>
      </c>
      <c r="BL4146" s="4">
        <v>468.33</v>
      </c>
      <c r="BM4146" s="4">
        <v>70.25</v>
      </c>
      <c r="BN4146" s="4">
        <v>538.58000000000004</v>
      </c>
      <c r="BO4146" s="4">
        <v>538.58000000000004</v>
      </c>
      <c r="BQ4146" t="s">
        <v>83</v>
      </c>
      <c r="BR4146" t="s">
        <v>84</v>
      </c>
      <c r="BS4146" s="3">
        <v>43769</v>
      </c>
      <c r="BT4146" s="5">
        <v>0.36041666666666666</v>
      </c>
      <c r="BU4146" t="s">
        <v>3617</v>
      </c>
      <c r="BV4146" t="s">
        <v>90</v>
      </c>
      <c r="BY4146">
        <v>92260.36</v>
      </c>
      <c r="CA4146" t="s">
        <v>108</v>
      </c>
      <c r="CC4146" t="s">
        <v>120</v>
      </c>
      <c r="CD4146">
        <v>6001</v>
      </c>
      <c r="CE4146" t="s">
        <v>86</v>
      </c>
      <c r="CI4146">
        <v>1</v>
      </c>
      <c r="CJ4146">
        <v>1</v>
      </c>
      <c r="CK4146">
        <v>21</v>
      </c>
      <c r="CL4146" t="s">
        <v>87</v>
      </c>
    </row>
    <row r="4147" spans="1:90">
      <c r="A4147" t="s">
        <v>72</v>
      </c>
      <c r="B4147" t="s">
        <v>73</v>
      </c>
      <c r="C4147" t="s">
        <v>74</v>
      </c>
      <c r="E4147" t="str">
        <f>"FES1162720138"</f>
        <v>FES1162720138</v>
      </c>
      <c r="F4147" s="3">
        <v>43768</v>
      </c>
      <c r="G4147">
        <v>202004</v>
      </c>
      <c r="H4147" t="s">
        <v>75</v>
      </c>
      <c r="I4147" t="s">
        <v>76</v>
      </c>
      <c r="J4147" t="s">
        <v>77</v>
      </c>
      <c r="K4147" t="s">
        <v>78</v>
      </c>
      <c r="L4147" t="s">
        <v>175</v>
      </c>
      <c r="M4147" t="s">
        <v>176</v>
      </c>
      <c r="N4147" t="s">
        <v>340</v>
      </c>
      <c r="O4147" t="s">
        <v>82</v>
      </c>
      <c r="P4147" t="str">
        <f>"2170714605                    "</f>
        <v xml:space="preserve">2170714605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8.7899999999999991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1</v>
      </c>
      <c r="BJ4147">
        <v>0.2</v>
      </c>
      <c r="BK4147">
        <v>1</v>
      </c>
      <c r="BL4147" s="4">
        <v>50.66</v>
      </c>
      <c r="BM4147" s="4">
        <v>7.6</v>
      </c>
      <c r="BN4147" s="4">
        <v>58.26</v>
      </c>
      <c r="BO4147" s="4">
        <v>58.26</v>
      </c>
      <c r="BQ4147" t="s">
        <v>258</v>
      </c>
      <c r="BR4147" t="s">
        <v>84</v>
      </c>
      <c r="BS4147" s="3">
        <v>43769</v>
      </c>
      <c r="BT4147" s="5">
        <v>0.35069444444444442</v>
      </c>
      <c r="BU4147" t="s">
        <v>897</v>
      </c>
      <c r="BV4147" t="s">
        <v>90</v>
      </c>
      <c r="BY4147">
        <v>1200</v>
      </c>
      <c r="CA4147" t="s">
        <v>898</v>
      </c>
      <c r="CC4147" t="s">
        <v>176</v>
      </c>
      <c r="CD4147">
        <v>4000</v>
      </c>
      <c r="CE4147" t="s">
        <v>96</v>
      </c>
      <c r="CI4147">
        <v>1</v>
      </c>
      <c r="CJ4147">
        <v>1</v>
      </c>
      <c r="CK4147">
        <v>21</v>
      </c>
      <c r="CL4147" t="s">
        <v>87</v>
      </c>
    </row>
    <row r="4148" spans="1:90">
      <c r="A4148" t="s">
        <v>72</v>
      </c>
      <c r="B4148" t="s">
        <v>73</v>
      </c>
      <c r="C4148" t="s">
        <v>74</v>
      </c>
      <c r="E4148" t="str">
        <f>"FES1162720183"</f>
        <v>FES1162720183</v>
      </c>
      <c r="F4148" s="3">
        <v>43768</v>
      </c>
      <c r="G4148">
        <v>202004</v>
      </c>
      <c r="H4148" t="s">
        <v>75</v>
      </c>
      <c r="I4148" t="s">
        <v>76</v>
      </c>
      <c r="J4148" t="s">
        <v>77</v>
      </c>
      <c r="K4148" t="s">
        <v>78</v>
      </c>
      <c r="L4148" t="s">
        <v>175</v>
      </c>
      <c r="M4148" t="s">
        <v>176</v>
      </c>
      <c r="N4148" t="s">
        <v>367</v>
      </c>
      <c r="O4148" t="s">
        <v>82</v>
      </c>
      <c r="P4148" t="str">
        <f>"2170714656                    "</f>
        <v xml:space="preserve">2170714656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8.7899999999999991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1</v>
      </c>
      <c r="BJ4148">
        <v>0.2</v>
      </c>
      <c r="BK4148">
        <v>1</v>
      </c>
      <c r="BL4148" s="4">
        <v>50.66</v>
      </c>
      <c r="BM4148" s="4">
        <v>7.6</v>
      </c>
      <c r="BN4148" s="4">
        <v>58.26</v>
      </c>
      <c r="BO4148" s="4">
        <v>58.26</v>
      </c>
      <c r="BQ4148" t="s">
        <v>83</v>
      </c>
      <c r="BR4148" t="s">
        <v>84</v>
      </c>
      <c r="BS4148" s="3">
        <v>43769</v>
      </c>
      <c r="BT4148" s="5">
        <v>0.44444444444444442</v>
      </c>
      <c r="BU4148" t="s">
        <v>3618</v>
      </c>
      <c r="BV4148" t="s">
        <v>90</v>
      </c>
      <c r="BY4148">
        <v>1200</v>
      </c>
      <c r="CA4148" t="s">
        <v>128</v>
      </c>
      <c r="CC4148" t="s">
        <v>176</v>
      </c>
      <c r="CD4148">
        <v>4068</v>
      </c>
      <c r="CE4148" t="s">
        <v>96</v>
      </c>
      <c r="CI4148">
        <v>1</v>
      </c>
      <c r="CJ4148">
        <v>1</v>
      </c>
      <c r="CK4148">
        <v>21</v>
      </c>
      <c r="CL4148" t="s">
        <v>87</v>
      </c>
    </row>
    <row r="4149" spans="1:90">
      <c r="A4149" t="s">
        <v>72</v>
      </c>
      <c r="B4149" t="s">
        <v>73</v>
      </c>
      <c r="C4149" t="s">
        <v>74</v>
      </c>
      <c r="E4149" t="str">
        <f>"FES1162720283"</f>
        <v>FES1162720283</v>
      </c>
      <c r="F4149" s="3">
        <v>43768</v>
      </c>
      <c r="G4149">
        <v>202004</v>
      </c>
      <c r="H4149" t="s">
        <v>75</v>
      </c>
      <c r="I4149" t="s">
        <v>76</v>
      </c>
      <c r="J4149" t="s">
        <v>77</v>
      </c>
      <c r="K4149" t="s">
        <v>78</v>
      </c>
      <c r="L4149" t="s">
        <v>695</v>
      </c>
      <c r="M4149" t="s">
        <v>696</v>
      </c>
      <c r="N4149" t="s">
        <v>3086</v>
      </c>
      <c r="O4149" t="s">
        <v>82</v>
      </c>
      <c r="P4149" t="str">
        <f>"2170714763                    "</f>
        <v xml:space="preserve">2170714763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6.87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1</v>
      </c>
      <c r="BJ4149">
        <v>0.2</v>
      </c>
      <c r="BK4149">
        <v>1</v>
      </c>
      <c r="BL4149" s="4">
        <v>39.58</v>
      </c>
      <c r="BM4149" s="4">
        <v>5.94</v>
      </c>
      <c r="BN4149" s="4">
        <v>45.52</v>
      </c>
      <c r="BO4149" s="4">
        <v>45.52</v>
      </c>
      <c r="BQ4149" t="s">
        <v>83</v>
      </c>
      <c r="BR4149" t="s">
        <v>84</v>
      </c>
      <c r="BS4149" s="3">
        <v>43769</v>
      </c>
      <c r="BT4149" s="5">
        <v>0.33333333333333331</v>
      </c>
      <c r="BU4149" t="s">
        <v>3619</v>
      </c>
      <c r="BV4149" t="s">
        <v>90</v>
      </c>
      <c r="BY4149">
        <v>1200</v>
      </c>
      <c r="CC4149" t="s">
        <v>696</v>
      </c>
      <c r="CD4149">
        <v>2170</v>
      </c>
      <c r="CE4149" t="s">
        <v>96</v>
      </c>
      <c r="CI4149">
        <v>1</v>
      </c>
      <c r="CJ4149">
        <v>1</v>
      </c>
      <c r="CK4149">
        <v>22</v>
      </c>
      <c r="CL4149" t="s">
        <v>87</v>
      </c>
    </row>
    <row r="4150" spans="1:90">
      <c r="A4150" t="s">
        <v>72</v>
      </c>
      <c r="B4150" t="s">
        <v>73</v>
      </c>
      <c r="C4150" t="s">
        <v>74</v>
      </c>
      <c r="E4150" t="str">
        <f>"FES1162720278"</f>
        <v>FES1162720278</v>
      </c>
      <c r="F4150" s="3">
        <v>43768</v>
      </c>
      <c r="G4150">
        <v>202004</v>
      </c>
      <c r="H4150" t="s">
        <v>75</v>
      </c>
      <c r="I4150" t="s">
        <v>76</v>
      </c>
      <c r="J4150" t="s">
        <v>77</v>
      </c>
      <c r="K4150" t="s">
        <v>78</v>
      </c>
      <c r="L4150" t="s">
        <v>92</v>
      </c>
      <c r="M4150" t="s">
        <v>93</v>
      </c>
      <c r="N4150" t="s">
        <v>631</v>
      </c>
      <c r="O4150" t="s">
        <v>82</v>
      </c>
      <c r="P4150" t="str">
        <f>"2170714773                    "</f>
        <v xml:space="preserve">2170714773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8.7899999999999991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</v>
      </c>
      <c r="BJ4150">
        <v>0.2</v>
      </c>
      <c r="BK4150">
        <v>1</v>
      </c>
      <c r="BL4150" s="4">
        <v>50.66</v>
      </c>
      <c r="BM4150" s="4">
        <v>7.6</v>
      </c>
      <c r="BN4150" s="4">
        <v>58.26</v>
      </c>
      <c r="BO4150" s="4">
        <v>58.26</v>
      </c>
      <c r="BQ4150" t="s">
        <v>785</v>
      </c>
      <c r="BR4150" t="s">
        <v>84</v>
      </c>
      <c r="BS4150" s="3">
        <v>43769</v>
      </c>
      <c r="BT4150" s="5">
        <v>0.36527777777777781</v>
      </c>
      <c r="BU4150" t="s">
        <v>2611</v>
      </c>
      <c r="BV4150" t="s">
        <v>90</v>
      </c>
      <c r="BY4150">
        <v>1200</v>
      </c>
      <c r="CA4150" t="s">
        <v>1067</v>
      </c>
      <c r="CC4150" t="s">
        <v>93</v>
      </c>
      <c r="CD4150">
        <v>7441</v>
      </c>
      <c r="CE4150" t="s">
        <v>96</v>
      </c>
      <c r="CI4150">
        <v>1</v>
      </c>
      <c r="CJ4150">
        <v>1</v>
      </c>
      <c r="CK4150">
        <v>21</v>
      </c>
      <c r="CL4150" t="s">
        <v>87</v>
      </c>
    </row>
    <row r="4151" spans="1:90">
      <c r="A4151" t="s">
        <v>72</v>
      </c>
      <c r="B4151" t="s">
        <v>73</v>
      </c>
      <c r="C4151" t="s">
        <v>74</v>
      </c>
      <c r="E4151" t="str">
        <f>"FES1162720277"</f>
        <v>FES1162720277</v>
      </c>
      <c r="F4151" s="3">
        <v>43768</v>
      </c>
      <c r="G4151">
        <v>202004</v>
      </c>
      <c r="H4151" t="s">
        <v>75</v>
      </c>
      <c r="I4151" t="s">
        <v>76</v>
      </c>
      <c r="J4151" t="s">
        <v>77</v>
      </c>
      <c r="K4151" t="s">
        <v>78</v>
      </c>
      <c r="L4151" t="s">
        <v>162</v>
      </c>
      <c r="M4151" t="s">
        <v>163</v>
      </c>
      <c r="N4151" t="s">
        <v>166</v>
      </c>
      <c r="O4151" t="s">
        <v>82</v>
      </c>
      <c r="P4151" t="str">
        <f>"2170712102                    "</f>
        <v xml:space="preserve">2170712102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36.270000000000003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4.5</v>
      </c>
      <c r="BJ4151">
        <v>1.4</v>
      </c>
      <c r="BK4151">
        <v>4.5</v>
      </c>
      <c r="BL4151" s="4">
        <v>208.99</v>
      </c>
      <c r="BM4151" s="4">
        <v>31.35</v>
      </c>
      <c r="BN4151" s="4">
        <v>240.34</v>
      </c>
      <c r="BO4151" s="4">
        <v>240.34</v>
      </c>
      <c r="BQ4151" t="s">
        <v>95</v>
      </c>
      <c r="BR4151" t="s">
        <v>84</v>
      </c>
      <c r="BS4151" s="3">
        <v>43769</v>
      </c>
      <c r="BT4151" s="5">
        <v>0.41666666666666669</v>
      </c>
      <c r="BU4151" t="s">
        <v>2946</v>
      </c>
      <c r="BV4151" t="s">
        <v>90</v>
      </c>
      <c r="BY4151">
        <v>7062.05</v>
      </c>
      <c r="CC4151" t="s">
        <v>163</v>
      </c>
      <c r="CD4151">
        <v>7130</v>
      </c>
      <c r="CE4151" t="s">
        <v>86</v>
      </c>
      <c r="CI4151">
        <v>1</v>
      </c>
      <c r="CJ4151">
        <v>1</v>
      </c>
      <c r="CK4151">
        <v>23</v>
      </c>
      <c r="CL4151" t="s">
        <v>87</v>
      </c>
    </row>
    <row r="4152" spans="1:90">
      <c r="A4152" t="s">
        <v>72</v>
      </c>
      <c r="B4152" t="s">
        <v>73</v>
      </c>
      <c r="C4152" t="s">
        <v>74</v>
      </c>
      <c r="E4152" t="str">
        <f>"FES1162720265"</f>
        <v>FES1162720265</v>
      </c>
      <c r="F4152" s="3">
        <v>43768</v>
      </c>
      <c r="G4152">
        <v>202004</v>
      </c>
      <c r="H4152" t="s">
        <v>75</v>
      </c>
      <c r="I4152" t="s">
        <v>76</v>
      </c>
      <c r="J4152" t="s">
        <v>77</v>
      </c>
      <c r="K4152" t="s">
        <v>78</v>
      </c>
      <c r="L4152" t="s">
        <v>308</v>
      </c>
      <c r="M4152" t="s">
        <v>308</v>
      </c>
      <c r="N4152" t="s">
        <v>491</v>
      </c>
      <c r="O4152" t="s">
        <v>82</v>
      </c>
      <c r="P4152" t="str">
        <f>"21707140954                   "</f>
        <v xml:space="preserve">21707140954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17.04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1</v>
      </c>
      <c r="BJ4152">
        <v>0.2</v>
      </c>
      <c r="BK4152">
        <v>1</v>
      </c>
      <c r="BL4152" s="4">
        <v>98.16</v>
      </c>
      <c r="BM4152" s="4">
        <v>14.72</v>
      </c>
      <c r="BN4152" s="4">
        <v>112.88</v>
      </c>
      <c r="BO4152" s="4">
        <v>112.88</v>
      </c>
      <c r="BQ4152" t="s">
        <v>95</v>
      </c>
      <c r="BR4152" t="s">
        <v>84</v>
      </c>
      <c r="BS4152" s="3">
        <v>43769</v>
      </c>
      <c r="BT4152" s="5">
        <v>0.42499999999999999</v>
      </c>
      <c r="BU4152" t="s">
        <v>492</v>
      </c>
      <c r="BV4152" t="s">
        <v>90</v>
      </c>
      <c r="BY4152">
        <v>1200</v>
      </c>
      <c r="CA4152" t="s">
        <v>311</v>
      </c>
      <c r="CC4152" t="s">
        <v>308</v>
      </c>
      <c r="CD4152">
        <v>7646</v>
      </c>
      <c r="CE4152" t="s">
        <v>96</v>
      </c>
      <c r="CI4152">
        <v>1</v>
      </c>
      <c r="CJ4152">
        <v>1</v>
      </c>
      <c r="CK4152">
        <v>23</v>
      </c>
      <c r="CL4152" t="s">
        <v>87</v>
      </c>
    </row>
    <row r="4153" spans="1:90">
      <c r="A4153" t="s">
        <v>72</v>
      </c>
      <c r="B4153" t="s">
        <v>73</v>
      </c>
      <c r="C4153" t="s">
        <v>74</v>
      </c>
      <c r="E4153" t="str">
        <f>"FES1162720275"</f>
        <v>FES1162720275</v>
      </c>
      <c r="F4153" s="3">
        <v>43768</v>
      </c>
      <c r="G4153">
        <v>202004</v>
      </c>
      <c r="H4153" t="s">
        <v>75</v>
      </c>
      <c r="I4153" t="s">
        <v>76</v>
      </c>
      <c r="J4153" t="s">
        <v>77</v>
      </c>
      <c r="K4153" t="s">
        <v>78</v>
      </c>
      <c r="L4153" t="s">
        <v>75</v>
      </c>
      <c r="M4153" t="s">
        <v>76</v>
      </c>
      <c r="N4153" t="s">
        <v>2940</v>
      </c>
      <c r="O4153" t="s">
        <v>82</v>
      </c>
      <c r="P4153" t="str">
        <f>"2170714769                    "</f>
        <v xml:space="preserve">2170714769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6.87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1</v>
      </c>
      <c r="BJ4153">
        <v>0.2</v>
      </c>
      <c r="BK4153">
        <v>1</v>
      </c>
      <c r="BL4153" s="4">
        <v>39.58</v>
      </c>
      <c r="BM4153" s="4">
        <v>5.94</v>
      </c>
      <c r="BN4153" s="4">
        <v>45.52</v>
      </c>
      <c r="BO4153" s="4">
        <v>45.52</v>
      </c>
      <c r="BR4153" t="s">
        <v>84</v>
      </c>
      <c r="BS4153" s="3">
        <v>43769</v>
      </c>
      <c r="BT4153" s="5">
        <v>0.4069444444444445</v>
      </c>
      <c r="BU4153" t="s">
        <v>1057</v>
      </c>
      <c r="BV4153" t="s">
        <v>90</v>
      </c>
      <c r="BY4153">
        <v>1200</v>
      </c>
      <c r="CC4153" t="s">
        <v>76</v>
      </c>
      <c r="CD4153">
        <v>1682</v>
      </c>
      <c r="CE4153" t="s">
        <v>96</v>
      </c>
      <c r="CI4153">
        <v>1</v>
      </c>
      <c r="CJ4153">
        <v>1</v>
      </c>
      <c r="CK4153">
        <v>22</v>
      </c>
      <c r="CL4153" t="s">
        <v>87</v>
      </c>
    </row>
    <row r="4154" spans="1:90">
      <c r="A4154" t="s">
        <v>72</v>
      </c>
      <c r="B4154" t="s">
        <v>73</v>
      </c>
      <c r="C4154" t="s">
        <v>74</v>
      </c>
      <c r="E4154" t="str">
        <f>"FES1162720197"</f>
        <v>FES1162720197</v>
      </c>
      <c r="F4154" s="3">
        <v>43768</v>
      </c>
      <c r="G4154">
        <v>202004</v>
      </c>
      <c r="H4154" t="s">
        <v>75</v>
      </c>
      <c r="I4154" t="s">
        <v>76</v>
      </c>
      <c r="J4154" t="s">
        <v>77</v>
      </c>
      <c r="K4154" t="s">
        <v>78</v>
      </c>
      <c r="L4154" t="s">
        <v>175</v>
      </c>
      <c r="M4154" t="s">
        <v>176</v>
      </c>
      <c r="N4154" t="s">
        <v>1934</v>
      </c>
      <c r="O4154" t="s">
        <v>82</v>
      </c>
      <c r="P4154" t="str">
        <f>"217071676                     "</f>
        <v xml:space="preserve">217071676 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26.37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5.8</v>
      </c>
      <c r="BJ4154">
        <v>3.2</v>
      </c>
      <c r="BK4154">
        <v>6</v>
      </c>
      <c r="BL4154" s="4">
        <v>151.91999999999999</v>
      </c>
      <c r="BM4154" s="4">
        <v>22.79</v>
      </c>
      <c r="BN4154" s="4">
        <v>174.71</v>
      </c>
      <c r="BO4154" s="4">
        <v>174.71</v>
      </c>
      <c r="BQ4154" t="s">
        <v>1184</v>
      </c>
      <c r="BR4154" t="s">
        <v>84</v>
      </c>
      <c r="BS4154" s="3">
        <v>43769</v>
      </c>
      <c r="BT4154" s="5">
        <v>0.41805555555555557</v>
      </c>
      <c r="BU4154" t="s">
        <v>3620</v>
      </c>
      <c r="BV4154" t="s">
        <v>90</v>
      </c>
      <c r="BY4154">
        <v>15951.18</v>
      </c>
      <c r="CA4154" t="s">
        <v>1936</v>
      </c>
      <c r="CC4154" t="s">
        <v>176</v>
      </c>
      <c r="CD4154">
        <v>4052</v>
      </c>
      <c r="CE4154" t="s">
        <v>86</v>
      </c>
      <c r="CI4154">
        <v>1</v>
      </c>
      <c r="CJ4154">
        <v>1</v>
      </c>
      <c r="CK4154">
        <v>21</v>
      </c>
      <c r="CL4154" t="s">
        <v>87</v>
      </c>
    </row>
    <row r="4155" spans="1:90">
      <c r="A4155" t="s">
        <v>72</v>
      </c>
      <c r="B4155" t="s">
        <v>73</v>
      </c>
      <c r="C4155" t="s">
        <v>74</v>
      </c>
      <c r="E4155" t="str">
        <f>"FES1162720260"</f>
        <v>FES1162720260</v>
      </c>
      <c r="F4155" s="3">
        <v>43768</v>
      </c>
      <c r="G4155">
        <v>202004</v>
      </c>
      <c r="H4155" t="s">
        <v>75</v>
      </c>
      <c r="I4155" t="s">
        <v>76</v>
      </c>
      <c r="J4155" t="s">
        <v>77</v>
      </c>
      <c r="K4155" t="s">
        <v>78</v>
      </c>
      <c r="L4155" t="s">
        <v>255</v>
      </c>
      <c r="M4155" t="s">
        <v>256</v>
      </c>
      <c r="N4155" t="s">
        <v>1048</v>
      </c>
      <c r="O4155" t="s">
        <v>82</v>
      </c>
      <c r="P4155" t="str">
        <f>"2170714754                    "</f>
        <v xml:space="preserve">2170714754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8.7899999999999991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1.5</v>
      </c>
      <c r="BJ4155">
        <v>0.8</v>
      </c>
      <c r="BK4155">
        <v>1.5</v>
      </c>
      <c r="BL4155" s="4">
        <v>50.66</v>
      </c>
      <c r="BM4155" s="4">
        <v>7.6</v>
      </c>
      <c r="BN4155" s="4">
        <v>58.26</v>
      </c>
      <c r="BO4155" s="4">
        <v>58.26</v>
      </c>
      <c r="BQ4155" t="s">
        <v>95</v>
      </c>
      <c r="BR4155" t="s">
        <v>84</v>
      </c>
      <c r="BS4155" s="3">
        <v>43769</v>
      </c>
      <c r="BT4155" s="5">
        <v>0.47222222222222227</v>
      </c>
      <c r="BU4155" t="s">
        <v>1891</v>
      </c>
      <c r="BV4155" t="s">
        <v>90</v>
      </c>
      <c r="BY4155">
        <v>4124.93</v>
      </c>
      <c r="CA4155" t="s">
        <v>260</v>
      </c>
      <c r="CC4155" t="s">
        <v>256</v>
      </c>
      <c r="CD4155">
        <v>3290</v>
      </c>
      <c r="CE4155" t="s">
        <v>86</v>
      </c>
      <c r="CI4155">
        <v>1</v>
      </c>
      <c r="CJ4155">
        <v>1</v>
      </c>
      <c r="CK4155">
        <v>21</v>
      </c>
      <c r="CL4155" t="s">
        <v>87</v>
      </c>
    </row>
    <row r="4156" spans="1:90">
      <c r="A4156" t="s">
        <v>72</v>
      </c>
      <c r="B4156" t="s">
        <v>73</v>
      </c>
      <c r="C4156" t="s">
        <v>74</v>
      </c>
      <c r="E4156" t="str">
        <f>"FES1162720271"</f>
        <v>FES1162720271</v>
      </c>
      <c r="F4156" s="3">
        <v>43768</v>
      </c>
      <c r="G4156">
        <v>202004</v>
      </c>
      <c r="H4156" t="s">
        <v>75</v>
      </c>
      <c r="I4156" t="s">
        <v>76</v>
      </c>
      <c r="J4156" t="s">
        <v>77</v>
      </c>
      <c r="K4156" t="s">
        <v>78</v>
      </c>
      <c r="L4156" t="s">
        <v>185</v>
      </c>
      <c r="M4156" t="s">
        <v>186</v>
      </c>
      <c r="N4156" t="s">
        <v>1623</v>
      </c>
      <c r="O4156" t="s">
        <v>82</v>
      </c>
      <c r="P4156" t="str">
        <f>"2170713920                    "</f>
        <v xml:space="preserve">2170713920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7.69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1.7</v>
      </c>
      <c r="BJ4156">
        <v>2.4</v>
      </c>
      <c r="BK4156">
        <v>2.5</v>
      </c>
      <c r="BL4156" s="4">
        <v>44.32</v>
      </c>
      <c r="BM4156" s="4">
        <v>6.65</v>
      </c>
      <c r="BN4156" s="4">
        <v>50.97</v>
      </c>
      <c r="BO4156" s="4">
        <v>50.97</v>
      </c>
      <c r="BQ4156" t="s">
        <v>101</v>
      </c>
      <c r="BR4156" t="s">
        <v>84</v>
      </c>
      <c r="BS4156" s="3">
        <v>43769</v>
      </c>
      <c r="BT4156" s="5">
        <v>0.33333333333333331</v>
      </c>
      <c r="BU4156" t="s">
        <v>1952</v>
      </c>
      <c r="BV4156" t="s">
        <v>90</v>
      </c>
      <c r="BY4156">
        <v>11985.5</v>
      </c>
      <c r="CA4156" t="s">
        <v>754</v>
      </c>
      <c r="CC4156" t="s">
        <v>186</v>
      </c>
      <c r="CD4156">
        <v>1401</v>
      </c>
      <c r="CE4156" t="s">
        <v>86</v>
      </c>
      <c r="CI4156">
        <v>1</v>
      </c>
      <c r="CJ4156">
        <v>1</v>
      </c>
      <c r="CK4156">
        <v>22</v>
      </c>
      <c r="CL4156" t="s">
        <v>87</v>
      </c>
    </row>
    <row r="4157" spans="1:90">
      <c r="A4157" t="s">
        <v>72</v>
      </c>
      <c r="B4157" t="s">
        <v>73</v>
      </c>
      <c r="C4157" t="s">
        <v>74</v>
      </c>
      <c r="E4157" t="str">
        <f>"FES1162720246"</f>
        <v>FES1162720246</v>
      </c>
      <c r="F4157" s="3">
        <v>43768</v>
      </c>
      <c r="G4157">
        <v>202004</v>
      </c>
      <c r="H4157" t="s">
        <v>75</v>
      </c>
      <c r="I4157" t="s">
        <v>76</v>
      </c>
      <c r="J4157" t="s">
        <v>77</v>
      </c>
      <c r="K4157" t="s">
        <v>78</v>
      </c>
      <c r="L4157" t="s">
        <v>199</v>
      </c>
      <c r="M4157" t="s">
        <v>200</v>
      </c>
      <c r="N4157" t="s">
        <v>580</v>
      </c>
      <c r="O4157" t="s">
        <v>82</v>
      </c>
      <c r="P4157" t="str">
        <f>"2170714545                    "</f>
        <v xml:space="preserve">2170714545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30.76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2</v>
      </c>
      <c r="BI4157">
        <v>6.4</v>
      </c>
      <c r="BJ4157">
        <v>6.7</v>
      </c>
      <c r="BK4157">
        <v>7</v>
      </c>
      <c r="BL4157" s="4">
        <v>177.23</v>
      </c>
      <c r="BM4157" s="4">
        <v>26.58</v>
      </c>
      <c r="BN4157" s="4">
        <v>203.81</v>
      </c>
      <c r="BO4157" s="4">
        <v>203.81</v>
      </c>
      <c r="BQ4157" t="s">
        <v>83</v>
      </c>
      <c r="BR4157" t="s">
        <v>84</v>
      </c>
      <c r="BS4157" s="3">
        <v>43769</v>
      </c>
      <c r="BT4157" s="5">
        <v>0.43402777777777773</v>
      </c>
      <c r="BU4157" t="s">
        <v>2130</v>
      </c>
      <c r="BV4157" t="s">
        <v>90</v>
      </c>
      <c r="BY4157">
        <v>33528.21</v>
      </c>
      <c r="CA4157" t="s">
        <v>203</v>
      </c>
      <c r="CC4157" t="s">
        <v>200</v>
      </c>
      <c r="CD4157">
        <v>5200</v>
      </c>
      <c r="CE4157" t="s">
        <v>86</v>
      </c>
      <c r="CI4157">
        <v>1</v>
      </c>
      <c r="CJ4157">
        <v>1</v>
      </c>
      <c r="CK4157">
        <v>21</v>
      </c>
      <c r="CL4157" t="s">
        <v>87</v>
      </c>
    </row>
    <row r="4158" spans="1:90">
      <c r="A4158" t="s">
        <v>72</v>
      </c>
      <c r="B4158" t="s">
        <v>73</v>
      </c>
      <c r="C4158" t="s">
        <v>74</v>
      </c>
      <c r="E4158" t="str">
        <f>"FES1162720201"</f>
        <v>FES1162720201</v>
      </c>
      <c r="F4158" s="3">
        <v>43768</v>
      </c>
      <c r="G4158">
        <v>202004</v>
      </c>
      <c r="H4158" t="s">
        <v>75</v>
      </c>
      <c r="I4158" t="s">
        <v>76</v>
      </c>
      <c r="J4158" t="s">
        <v>77</v>
      </c>
      <c r="K4158" t="s">
        <v>78</v>
      </c>
      <c r="L4158" t="s">
        <v>695</v>
      </c>
      <c r="M4158" t="s">
        <v>696</v>
      </c>
      <c r="N4158" t="s">
        <v>1277</v>
      </c>
      <c r="O4158" t="s">
        <v>82</v>
      </c>
      <c r="P4158" t="str">
        <f>"2170714682                    "</f>
        <v xml:space="preserve">2170714682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6.87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1</v>
      </c>
      <c r="BJ4158">
        <v>0.8</v>
      </c>
      <c r="BK4158">
        <v>1</v>
      </c>
      <c r="BL4158" s="4">
        <v>39.58</v>
      </c>
      <c r="BM4158" s="4">
        <v>5.94</v>
      </c>
      <c r="BN4158" s="4">
        <v>45.52</v>
      </c>
      <c r="BO4158" s="4">
        <v>45.52</v>
      </c>
      <c r="BQ4158" t="s">
        <v>83</v>
      </c>
      <c r="BR4158" t="s">
        <v>84</v>
      </c>
      <c r="BS4158" s="3">
        <v>43769</v>
      </c>
      <c r="BT4158" s="5">
        <v>0.37291666666666662</v>
      </c>
      <c r="BU4158" t="s">
        <v>3621</v>
      </c>
      <c r="BV4158" t="s">
        <v>90</v>
      </c>
      <c r="BY4158">
        <v>3857</v>
      </c>
      <c r="CC4158" t="s">
        <v>696</v>
      </c>
      <c r="CD4158">
        <v>2163</v>
      </c>
      <c r="CE4158" t="s">
        <v>86</v>
      </c>
      <c r="CI4158">
        <v>1</v>
      </c>
      <c r="CJ4158">
        <v>1</v>
      </c>
      <c r="CK4158">
        <v>22</v>
      </c>
      <c r="CL4158" t="s">
        <v>87</v>
      </c>
    </row>
    <row r="4159" spans="1:90">
      <c r="A4159" t="s">
        <v>72</v>
      </c>
      <c r="B4159" t="s">
        <v>73</v>
      </c>
      <c r="C4159" t="s">
        <v>74</v>
      </c>
      <c r="E4159" t="str">
        <f>"FES1162720285"</f>
        <v>FES1162720285</v>
      </c>
      <c r="F4159" s="3">
        <v>43768</v>
      </c>
      <c r="G4159">
        <v>202004</v>
      </c>
      <c r="H4159" t="s">
        <v>75</v>
      </c>
      <c r="I4159" t="s">
        <v>76</v>
      </c>
      <c r="J4159" t="s">
        <v>77</v>
      </c>
      <c r="K4159" t="s">
        <v>78</v>
      </c>
      <c r="L4159" t="s">
        <v>92</v>
      </c>
      <c r="M4159" t="s">
        <v>93</v>
      </c>
      <c r="N4159" t="s">
        <v>690</v>
      </c>
      <c r="O4159" t="s">
        <v>82</v>
      </c>
      <c r="P4159" t="str">
        <f>"217074789                     "</f>
        <v xml:space="preserve">217074789 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8.7899999999999991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 s="4">
        <v>50.66</v>
      </c>
      <c r="BM4159" s="4">
        <v>7.6</v>
      </c>
      <c r="BN4159" s="4">
        <v>58.26</v>
      </c>
      <c r="BO4159" s="4">
        <v>58.26</v>
      </c>
      <c r="BQ4159" t="s">
        <v>95</v>
      </c>
      <c r="BR4159" t="s">
        <v>84</v>
      </c>
      <c r="BS4159" s="3">
        <v>43769</v>
      </c>
      <c r="BT4159" s="5">
        <v>0.33055555555555555</v>
      </c>
      <c r="BU4159" t="s">
        <v>3622</v>
      </c>
      <c r="BV4159" t="s">
        <v>90</v>
      </c>
      <c r="BY4159">
        <v>1200</v>
      </c>
      <c r="CA4159" t="s">
        <v>900</v>
      </c>
      <c r="CC4159" t="s">
        <v>93</v>
      </c>
      <c r="CD4159">
        <v>7530</v>
      </c>
      <c r="CE4159" t="s">
        <v>96</v>
      </c>
      <c r="CI4159">
        <v>1</v>
      </c>
      <c r="CJ4159">
        <v>1</v>
      </c>
      <c r="CK4159">
        <v>21</v>
      </c>
      <c r="CL4159" t="s">
        <v>87</v>
      </c>
    </row>
    <row r="4160" spans="1:90">
      <c r="A4160" t="s">
        <v>72</v>
      </c>
      <c r="B4160" t="s">
        <v>73</v>
      </c>
      <c r="C4160" t="s">
        <v>74</v>
      </c>
      <c r="E4160" t="str">
        <f>"FES1162720245"</f>
        <v>FES1162720245</v>
      </c>
      <c r="F4160" s="3">
        <v>43768</v>
      </c>
      <c r="G4160">
        <v>202004</v>
      </c>
      <c r="H4160" t="s">
        <v>75</v>
      </c>
      <c r="I4160" t="s">
        <v>76</v>
      </c>
      <c r="J4160" t="s">
        <v>77</v>
      </c>
      <c r="K4160" t="s">
        <v>78</v>
      </c>
      <c r="L4160" t="s">
        <v>119</v>
      </c>
      <c r="M4160" t="s">
        <v>120</v>
      </c>
      <c r="N4160" t="s">
        <v>406</v>
      </c>
      <c r="O4160" t="s">
        <v>82</v>
      </c>
      <c r="P4160" t="str">
        <f>"2170714543                    "</f>
        <v xml:space="preserve">2170714543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15.38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2</v>
      </c>
      <c r="BJ4160">
        <v>3.2</v>
      </c>
      <c r="BK4160">
        <v>3.5</v>
      </c>
      <c r="BL4160" s="4">
        <v>88.63</v>
      </c>
      <c r="BM4160" s="4">
        <v>13.29</v>
      </c>
      <c r="BN4160" s="4">
        <v>101.92</v>
      </c>
      <c r="BO4160" s="4">
        <v>101.92</v>
      </c>
      <c r="BQ4160" t="s">
        <v>95</v>
      </c>
      <c r="BR4160" t="s">
        <v>84</v>
      </c>
      <c r="BS4160" s="3">
        <v>43769</v>
      </c>
      <c r="BT4160" s="5">
        <v>0.3972222222222222</v>
      </c>
      <c r="BU4160" t="s">
        <v>1540</v>
      </c>
      <c r="BV4160" t="s">
        <v>90</v>
      </c>
      <c r="BY4160">
        <v>16232.08</v>
      </c>
      <c r="CA4160" t="s">
        <v>209</v>
      </c>
      <c r="CC4160" t="s">
        <v>120</v>
      </c>
      <c r="CD4160">
        <v>6001</v>
      </c>
      <c r="CE4160" t="s">
        <v>86</v>
      </c>
      <c r="CI4160">
        <v>1</v>
      </c>
      <c r="CJ4160">
        <v>1</v>
      </c>
      <c r="CK4160">
        <v>21</v>
      </c>
      <c r="CL4160" t="s">
        <v>87</v>
      </c>
    </row>
    <row r="4161" spans="1:90">
      <c r="A4161" t="s">
        <v>72</v>
      </c>
      <c r="B4161" t="s">
        <v>73</v>
      </c>
      <c r="C4161" t="s">
        <v>74</v>
      </c>
      <c r="E4161" t="str">
        <f>"FES1162720244"</f>
        <v>FES1162720244</v>
      </c>
      <c r="F4161" s="3">
        <v>43768</v>
      </c>
      <c r="G4161">
        <v>202004</v>
      </c>
      <c r="H4161" t="s">
        <v>75</v>
      </c>
      <c r="I4161" t="s">
        <v>76</v>
      </c>
      <c r="J4161" t="s">
        <v>77</v>
      </c>
      <c r="K4161" t="s">
        <v>78</v>
      </c>
      <c r="L4161" t="s">
        <v>199</v>
      </c>
      <c r="M4161" t="s">
        <v>200</v>
      </c>
      <c r="N4161" t="s">
        <v>634</v>
      </c>
      <c r="O4161" t="s">
        <v>82</v>
      </c>
      <c r="P4161" t="str">
        <f>"2170714492                    "</f>
        <v xml:space="preserve">2170714492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10.99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2.1</v>
      </c>
      <c r="BJ4161">
        <v>0.8</v>
      </c>
      <c r="BK4161">
        <v>2.5</v>
      </c>
      <c r="BL4161" s="4">
        <v>63.32</v>
      </c>
      <c r="BM4161" s="4">
        <v>9.5</v>
      </c>
      <c r="BN4161" s="4">
        <v>72.819999999999993</v>
      </c>
      <c r="BO4161" s="4">
        <v>72.819999999999993</v>
      </c>
      <c r="BQ4161" t="s">
        <v>83</v>
      </c>
      <c r="BR4161" t="s">
        <v>84</v>
      </c>
      <c r="BS4161" s="3">
        <v>43769</v>
      </c>
      <c r="BT4161" s="5">
        <v>0.43402777777777773</v>
      </c>
      <c r="BU4161" t="s">
        <v>3623</v>
      </c>
      <c r="BV4161" t="s">
        <v>90</v>
      </c>
      <c r="BY4161">
        <v>4009.82</v>
      </c>
      <c r="CA4161" t="s">
        <v>1912</v>
      </c>
      <c r="CC4161" t="s">
        <v>200</v>
      </c>
      <c r="CD4161">
        <v>5201</v>
      </c>
      <c r="CE4161" t="s">
        <v>86</v>
      </c>
      <c r="CI4161">
        <v>1</v>
      </c>
      <c r="CJ4161">
        <v>1</v>
      </c>
      <c r="CK4161">
        <v>21</v>
      </c>
      <c r="CL4161" t="s">
        <v>87</v>
      </c>
    </row>
    <row r="4162" spans="1:90">
      <c r="A4162" t="s">
        <v>72</v>
      </c>
      <c r="B4162" t="s">
        <v>73</v>
      </c>
      <c r="C4162" t="s">
        <v>74</v>
      </c>
      <c r="E4162" t="str">
        <f>"FES1162720098"</f>
        <v>FES1162720098</v>
      </c>
      <c r="F4162" s="3">
        <v>43768</v>
      </c>
      <c r="G4162">
        <v>202004</v>
      </c>
      <c r="H4162" t="s">
        <v>75</v>
      </c>
      <c r="I4162" t="s">
        <v>76</v>
      </c>
      <c r="J4162" t="s">
        <v>77</v>
      </c>
      <c r="K4162" t="s">
        <v>78</v>
      </c>
      <c r="L4162" t="s">
        <v>2170</v>
      </c>
      <c r="M4162" t="s">
        <v>2171</v>
      </c>
      <c r="N4162" t="s">
        <v>3624</v>
      </c>
      <c r="O4162" t="s">
        <v>82</v>
      </c>
      <c r="P4162" t="str">
        <f>"2170710368                    "</f>
        <v xml:space="preserve">2170710368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12.36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1.8</v>
      </c>
      <c r="BJ4162">
        <v>0.7</v>
      </c>
      <c r="BK4162">
        <v>2</v>
      </c>
      <c r="BL4162" s="4">
        <v>71.239999999999995</v>
      </c>
      <c r="BM4162" s="4">
        <v>10.69</v>
      </c>
      <c r="BN4162" s="4">
        <v>81.93</v>
      </c>
      <c r="BO4162" s="4">
        <v>81.93</v>
      </c>
      <c r="BQ4162" t="s">
        <v>95</v>
      </c>
      <c r="BR4162" t="s">
        <v>84</v>
      </c>
      <c r="BS4162" s="3">
        <v>43768</v>
      </c>
      <c r="BT4162" s="5">
        <v>0.52361111111111114</v>
      </c>
      <c r="BU4162" t="s">
        <v>3625</v>
      </c>
      <c r="BV4162" t="s">
        <v>90</v>
      </c>
      <c r="BY4162">
        <v>3549.95</v>
      </c>
      <c r="CC4162" t="s">
        <v>2171</v>
      </c>
      <c r="CD4162">
        <v>1020</v>
      </c>
      <c r="CE4162" t="s">
        <v>86</v>
      </c>
      <c r="CI4162">
        <v>1</v>
      </c>
      <c r="CJ4162">
        <v>0</v>
      </c>
      <c r="CK4162">
        <v>24</v>
      </c>
      <c r="CL4162" t="s">
        <v>87</v>
      </c>
    </row>
    <row r="4163" spans="1:90">
      <c r="A4163" t="s">
        <v>72</v>
      </c>
      <c r="B4163" t="s">
        <v>73</v>
      </c>
      <c r="C4163" t="s">
        <v>74</v>
      </c>
      <c r="E4163" t="str">
        <f>"FES1162720263"</f>
        <v>FES1162720263</v>
      </c>
      <c r="F4163" s="3">
        <v>43768</v>
      </c>
      <c r="G4163">
        <v>202004</v>
      </c>
      <c r="H4163" t="s">
        <v>75</v>
      </c>
      <c r="I4163" t="s">
        <v>76</v>
      </c>
      <c r="J4163" t="s">
        <v>77</v>
      </c>
      <c r="K4163" t="s">
        <v>78</v>
      </c>
      <c r="L4163" t="s">
        <v>308</v>
      </c>
      <c r="M4163" t="s">
        <v>308</v>
      </c>
      <c r="N4163" t="s">
        <v>491</v>
      </c>
      <c r="O4163" t="s">
        <v>82</v>
      </c>
      <c r="P4163" t="str">
        <f>"2170713902                    "</f>
        <v xml:space="preserve">2170713902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36.270000000000003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4.3</v>
      </c>
      <c r="BJ4163">
        <v>2.1</v>
      </c>
      <c r="BK4163">
        <v>4.5</v>
      </c>
      <c r="BL4163" s="4">
        <v>208.99</v>
      </c>
      <c r="BM4163" s="4">
        <v>31.35</v>
      </c>
      <c r="BN4163" s="4">
        <v>240.34</v>
      </c>
      <c r="BO4163" s="4">
        <v>240.34</v>
      </c>
      <c r="BQ4163" t="s">
        <v>95</v>
      </c>
      <c r="BR4163" t="s">
        <v>84</v>
      </c>
      <c r="BS4163" s="3">
        <v>43769</v>
      </c>
      <c r="BT4163" s="5">
        <v>0.42499999999999999</v>
      </c>
      <c r="BU4163" t="s">
        <v>492</v>
      </c>
      <c r="BV4163" t="s">
        <v>90</v>
      </c>
      <c r="BY4163">
        <v>10506.72</v>
      </c>
      <c r="CA4163" t="s">
        <v>311</v>
      </c>
      <c r="CC4163" t="s">
        <v>308</v>
      </c>
      <c r="CD4163">
        <v>7646</v>
      </c>
      <c r="CE4163" t="s">
        <v>86</v>
      </c>
      <c r="CI4163">
        <v>1</v>
      </c>
      <c r="CJ4163">
        <v>1</v>
      </c>
      <c r="CK4163">
        <v>23</v>
      </c>
      <c r="CL4163" t="s">
        <v>87</v>
      </c>
    </row>
    <row r="4164" spans="1:90">
      <c r="A4164" t="s">
        <v>72</v>
      </c>
      <c r="B4164" t="s">
        <v>73</v>
      </c>
      <c r="C4164" t="s">
        <v>74</v>
      </c>
      <c r="E4164" t="str">
        <f>"FES1162720108"</f>
        <v>FES1162720108</v>
      </c>
      <c r="F4164" s="3">
        <v>43768</v>
      </c>
      <c r="G4164">
        <v>202004</v>
      </c>
      <c r="H4164" t="s">
        <v>75</v>
      </c>
      <c r="I4164" t="s">
        <v>76</v>
      </c>
      <c r="J4164" t="s">
        <v>77</v>
      </c>
      <c r="K4164" t="s">
        <v>78</v>
      </c>
      <c r="L4164" t="s">
        <v>75</v>
      </c>
      <c r="M4164" t="s">
        <v>76</v>
      </c>
      <c r="N4164" t="s">
        <v>1310</v>
      </c>
      <c r="O4164" t="s">
        <v>82</v>
      </c>
      <c r="P4164" t="str">
        <f>"2170715292                    "</f>
        <v xml:space="preserve">2170715292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6.87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 s="4">
        <v>39.58</v>
      </c>
      <c r="BM4164" s="4">
        <v>5.94</v>
      </c>
      <c r="BN4164" s="4">
        <v>45.52</v>
      </c>
      <c r="BO4164" s="4">
        <v>45.52</v>
      </c>
      <c r="BQ4164" t="s">
        <v>1311</v>
      </c>
      <c r="BR4164" t="s">
        <v>84</v>
      </c>
      <c r="BS4164" s="3">
        <v>43769</v>
      </c>
      <c r="BT4164" s="5">
        <v>0.33333333333333331</v>
      </c>
      <c r="BU4164" t="s">
        <v>3626</v>
      </c>
      <c r="BV4164" t="s">
        <v>90</v>
      </c>
      <c r="BY4164">
        <v>1200</v>
      </c>
      <c r="CA4164" t="s">
        <v>2699</v>
      </c>
      <c r="CC4164" t="s">
        <v>76</v>
      </c>
      <c r="CD4164">
        <v>1645</v>
      </c>
      <c r="CE4164" t="s">
        <v>96</v>
      </c>
      <c r="CI4164">
        <v>1</v>
      </c>
      <c r="CJ4164">
        <v>1</v>
      </c>
      <c r="CK4164">
        <v>22</v>
      </c>
      <c r="CL4164" t="s">
        <v>87</v>
      </c>
    </row>
    <row r="4165" spans="1:90">
      <c r="A4165" t="s">
        <v>72</v>
      </c>
      <c r="B4165" t="s">
        <v>73</v>
      </c>
      <c r="C4165" t="s">
        <v>74</v>
      </c>
      <c r="E4165" t="str">
        <f>"FES1162720110"</f>
        <v>FES1162720110</v>
      </c>
      <c r="F4165" s="3">
        <v>43768</v>
      </c>
      <c r="G4165">
        <v>202004</v>
      </c>
      <c r="H4165" t="s">
        <v>75</v>
      </c>
      <c r="I4165" t="s">
        <v>76</v>
      </c>
      <c r="J4165" t="s">
        <v>77</v>
      </c>
      <c r="K4165" t="s">
        <v>78</v>
      </c>
      <c r="L4165" t="s">
        <v>79</v>
      </c>
      <c r="M4165" t="s">
        <v>80</v>
      </c>
      <c r="N4165" t="s">
        <v>81</v>
      </c>
      <c r="O4165" t="s">
        <v>82</v>
      </c>
      <c r="P4165" t="str">
        <f>"217074112654                  "</f>
        <v xml:space="preserve">217074112654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6.87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1</v>
      </c>
      <c r="BJ4165">
        <v>0.2</v>
      </c>
      <c r="BK4165">
        <v>1</v>
      </c>
      <c r="BL4165" s="4">
        <v>39.58</v>
      </c>
      <c r="BM4165" s="4">
        <v>5.94</v>
      </c>
      <c r="BN4165" s="4">
        <v>45.52</v>
      </c>
      <c r="BO4165" s="4">
        <v>45.52</v>
      </c>
      <c r="BQ4165" t="s">
        <v>83</v>
      </c>
      <c r="BR4165" t="s">
        <v>84</v>
      </c>
      <c r="BS4165" s="3">
        <v>43769</v>
      </c>
      <c r="BT4165" s="5">
        <v>0.41666666666666669</v>
      </c>
      <c r="BU4165" t="s">
        <v>2259</v>
      </c>
      <c r="BV4165" t="s">
        <v>90</v>
      </c>
      <c r="BY4165">
        <v>1200</v>
      </c>
      <c r="CA4165" t="s">
        <v>133</v>
      </c>
      <c r="CC4165" t="s">
        <v>80</v>
      </c>
      <c r="CD4165">
        <v>2094</v>
      </c>
      <c r="CE4165" t="s">
        <v>96</v>
      </c>
      <c r="CI4165">
        <v>1</v>
      </c>
      <c r="CJ4165">
        <v>1</v>
      </c>
      <c r="CK4165">
        <v>22</v>
      </c>
      <c r="CL4165" t="s">
        <v>87</v>
      </c>
    </row>
    <row r="4166" spans="1:90">
      <c r="A4166" t="s">
        <v>72</v>
      </c>
      <c r="B4166" t="s">
        <v>73</v>
      </c>
      <c r="C4166" t="s">
        <v>74</v>
      </c>
      <c r="E4166" t="str">
        <f>"FES1162720252"</f>
        <v>FES1162720252</v>
      </c>
      <c r="F4166" s="3">
        <v>43768</v>
      </c>
      <c r="G4166">
        <v>202004</v>
      </c>
      <c r="H4166" t="s">
        <v>75</v>
      </c>
      <c r="I4166" t="s">
        <v>76</v>
      </c>
      <c r="J4166" t="s">
        <v>77</v>
      </c>
      <c r="K4166" t="s">
        <v>78</v>
      </c>
      <c r="L4166" t="s">
        <v>248</v>
      </c>
      <c r="M4166" t="s">
        <v>249</v>
      </c>
      <c r="N4166" t="s">
        <v>3627</v>
      </c>
      <c r="O4166" t="s">
        <v>82</v>
      </c>
      <c r="P4166" t="str">
        <f>"2170714739                    "</f>
        <v xml:space="preserve">2170714739 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6.87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 s="4">
        <v>39.58</v>
      </c>
      <c r="BM4166" s="4">
        <v>5.94</v>
      </c>
      <c r="BN4166" s="4">
        <v>45.52</v>
      </c>
      <c r="BO4166" s="4">
        <v>45.52</v>
      </c>
      <c r="BR4166" t="s">
        <v>84</v>
      </c>
      <c r="BS4166" s="3">
        <v>43769</v>
      </c>
      <c r="BT4166" s="5">
        <v>0.33333333333333331</v>
      </c>
      <c r="BU4166" t="s">
        <v>239</v>
      </c>
      <c r="BV4166" t="s">
        <v>90</v>
      </c>
      <c r="BY4166">
        <v>1200</v>
      </c>
      <c r="CA4166" t="s">
        <v>287</v>
      </c>
      <c r="CC4166" t="s">
        <v>249</v>
      </c>
      <c r="CD4166">
        <v>1559</v>
      </c>
      <c r="CE4166" t="s">
        <v>96</v>
      </c>
      <c r="CI4166">
        <v>1</v>
      </c>
      <c r="CJ4166">
        <v>1</v>
      </c>
      <c r="CK4166">
        <v>22</v>
      </c>
      <c r="CL4166" t="s">
        <v>87</v>
      </c>
    </row>
    <row r="4167" spans="1:90">
      <c r="A4167" t="s">
        <v>72</v>
      </c>
      <c r="B4167" t="s">
        <v>73</v>
      </c>
      <c r="C4167" t="s">
        <v>74</v>
      </c>
      <c r="E4167" t="str">
        <f>"FES1162720258"</f>
        <v>FES1162720258</v>
      </c>
      <c r="F4167" s="3">
        <v>43768</v>
      </c>
      <c r="G4167">
        <v>202004</v>
      </c>
      <c r="H4167" t="s">
        <v>75</v>
      </c>
      <c r="I4167" t="s">
        <v>76</v>
      </c>
      <c r="J4167" t="s">
        <v>77</v>
      </c>
      <c r="K4167" t="s">
        <v>78</v>
      </c>
      <c r="L4167" t="s">
        <v>479</v>
      </c>
      <c r="M4167" t="s">
        <v>480</v>
      </c>
      <c r="N4167" t="s">
        <v>1022</v>
      </c>
      <c r="O4167" t="s">
        <v>82</v>
      </c>
      <c r="P4167" t="str">
        <f>"217071450                     "</f>
        <v xml:space="preserve">217071450 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12.36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1</v>
      </c>
      <c r="BJ4167">
        <v>0.2</v>
      </c>
      <c r="BK4167">
        <v>1</v>
      </c>
      <c r="BL4167" s="4">
        <v>71.239999999999995</v>
      </c>
      <c r="BM4167" s="4">
        <v>10.69</v>
      </c>
      <c r="BN4167" s="4">
        <v>81.93</v>
      </c>
      <c r="BO4167" s="4">
        <v>81.93</v>
      </c>
      <c r="BQ4167" t="s">
        <v>83</v>
      </c>
      <c r="BR4167" t="s">
        <v>84</v>
      </c>
      <c r="BS4167" s="3">
        <v>43769</v>
      </c>
      <c r="BT4167" s="5">
        <v>0.41944444444444445</v>
      </c>
      <c r="BU4167" t="s">
        <v>1023</v>
      </c>
      <c r="BV4167" t="s">
        <v>90</v>
      </c>
      <c r="BY4167">
        <v>1200</v>
      </c>
      <c r="CA4167" t="s">
        <v>625</v>
      </c>
      <c r="CC4167" t="s">
        <v>480</v>
      </c>
      <c r="CD4167">
        <v>1961</v>
      </c>
      <c r="CE4167" t="s">
        <v>96</v>
      </c>
      <c r="CI4167">
        <v>1</v>
      </c>
      <c r="CJ4167">
        <v>1</v>
      </c>
      <c r="CK4167">
        <v>24</v>
      </c>
      <c r="CL4167" t="s">
        <v>87</v>
      </c>
    </row>
    <row r="4168" spans="1:90">
      <c r="A4168" t="s">
        <v>72</v>
      </c>
      <c r="B4168" t="s">
        <v>73</v>
      </c>
      <c r="C4168" t="s">
        <v>74</v>
      </c>
      <c r="E4168" t="str">
        <f>"FES1162720259"</f>
        <v>FES1162720259</v>
      </c>
      <c r="F4168" s="3">
        <v>43768</v>
      </c>
      <c r="G4168">
        <v>202004</v>
      </c>
      <c r="H4168" t="s">
        <v>75</v>
      </c>
      <c r="I4168" t="s">
        <v>76</v>
      </c>
      <c r="J4168" t="s">
        <v>77</v>
      </c>
      <c r="K4168" t="s">
        <v>78</v>
      </c>
      <c r="L4168" t="s">
        <v>79</v>
      </c>
      <c r="M4168" t="s">
        <v>80</v>
      </c>
      <c r="N4168" t="s">
        <v>2956</v>
      </c>
      <c r="O4168" t="s">
        <v>82</v>
      </c>
      <c r="P4168" t="str">
        <f>"217071451                     "</f>
        <v xml:space="preserve">217071451 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6.87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1</v>
      </c>
      <c r="BJ4168">
        <v>0.2</v>
      </c>
      <c r="BK4168">
        <v>1</v>
      </c>
      <c r="BL4168" s="4">
        <v>39.58</v>
      </c>
      <c r="BM4168" s="4">
        <v>5.94</v>
      </c>
      <c r="BN4168" s="4">
        <v>45.52</v>
      </c>
      <c r="BO4168" s="4">
        <v>45.52</v>
      </c>
      <c r="BQ4168" t="s">
        <v>83</v>
      </c>
      <c r="BR4168" t="s">
        <v>84</v>
      </c>
      <c r="BS4168" s="3">
        <v>43769</v>
      </c>
      <c r="BT4168" s="5">
        <v>0.33402777777777781</v>
      </c>
      <c r="BU4168" t="s">
        <v>663</v>
      </c>
      <c r="BV4168" t="s">
        <v>90</v>
      </c>
      <c r="BY4168">
        <v>1200</v>
      </c>
      <c r="CA4168" t="s">
        <v>2699</v>
      </c>
      <c r="CC4168" t="s">
        <v>80</v>
      </c>
      <c r="CD4168">
        <v>2000</v>
      </c>
      <c r="CE4168" t="s">
        <v>96</v>
      </c>
      <c r="CI4168">
        <v>1</v>
      </c>
      <c r="CJ4168">
        <v>1</v>
      </c>
      <c r="CK4168">
        <v>22</v>
      </c>
      <c r="CL4168" t="s">
        <v>87</v>
      </c>
    </row>
    <row r="4169" spans="1:90">
      <c r="A4169" t="s">
        <v>72</v>
      </c>
      <c r="B4169" t="s">
        <v>73</v>
      </c>
      <c r="C4169" t="s">
        <v>74</v>
      </c>
      <c r="E4169" t="str">
        <f>"FES1162720111"</f>
        <v>FES1162720111</v>
      </c>
      <c r="F4169" s="3">
        <v>43768</v>
      </c>
      <c r="G4169">
        <v>202004</v>
      </c>
      <c r="H4169" t="s">
        <v>75</v>
      </c>
      <c r="I4169" t="s">
        <v>76</v>
      </c>
      <c r="J4169" t="s">
        <v>77</v>
      </c>
      <c r="K4169" t="s">
        <v>78</v>
      </c>
      <c r="L4169" t="s">
        <v>75</v>
      </c>
      <c r="M4169" t="s">
        <v>76</v>
      </c>
      <c r="N4169" t="s">
        <v>1310</v>
      </c>
      <c r="O4169" t="s">
        <v>82</v>
      </c>
      <c r="P4169" t="str">
        <f>"2170712663                    "</f>
        <v xml:space="preserve">2170712663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6.87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1</v>
      </c>
      <c r="BJ4169">
        <v>0.2</v>
      </c>
      <c r="BK4169">
        <v>1</v>
      </c>
      <c r="BL4169" s="4">
        <v>39.58</v>
      </c>
      <c r="BM4169" s="4">
        <v>5.94</v>
      </c>
      <c r="BN4169" s="4">
        <v>45.52</v>
      </c>
      <c r="BO4169" s="4">
        <v>45.52</v>
      </c>
      <c r="BQ4169" t="s">
        <v>1311</v>
      </c>
      <c r="BR4169" t="s">
        <v>84</v>
      </c>
      <c r="BS4169" s="3">
        <v>43769</v>
      </c>
      <c r="BT4169" s="5">
        <v>0.33333333333333331</v>
      </c>
      <c r="BU4169" t="s">
        <v>3626</v>
      </c>
      <c r="BV4169" t="s">
        <v>90</v>
      </c>
      <c r="BY4169">
        <v>1200</v>
      </c>
      <c r="CA4169" t="s">
        <v>2699</v>
      </c>
      <c r="CC4169" t="s">
        <v>76</v>
      </c>
      <c r="CD4169">
        <v>1645</v>
      </c>
      <c r="CE4169" t="s">
        <v>96</v>
      </c>
      <c r="CI4169">
        <v>1</v>
      </c>
      <c r="CJ4169">
        <v>1</v>
      </c>
      <c r="CK4169">
        <v>22</v>
      </c>
      <c r="CL4169" t="s">
        <v>87</v>
      </c>
    </row>
    <row r="4170" spans="1:90">
      <c r="A4170" t="s">
        <v>72</v>
      </c>
      <c r="B4170" t="s">
        <v>73</v>
      </c>
      <c r="C4170" t="s">
        <v>74</v>
      </c>
      <c r="E4170" t="str">
        <f>"FES1162720229"</f>
        <v>FES1162720229</v>
      </c>
      <c r="F4170" s="3">
        <v>43768</v>
      </c>
      <c r="G4170">
        <v>202004</v>
      </c>
      <c r="H4170" t="s">
        <v>75</v>
      </c>
      <c r="I4170" t="s">
        <v>76</v>
      </c>
      <c r="J4170" t="s">
        <v>77</v>
      </c>
      <c r="K4170" t="s">
        <v>78</v>
      </c>
      <c r="L4170" t="s">
        <v>114</v>
      </c>
      <c r="M4170" t="s">
        <v>115</v>
      </c>
      <c r="N4170" t="s">
        <v>3104</v>
      </c>
      <c r="O4170" t="s">
        <v>82</v>
      </c>
      <c r="P4170" t="str">
        <f>"2170714709                    "</f>
        <v xml:space="preserve">2170714709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8.7899999999999991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</v>
      </c>
      <c r="BJ4170">
        <v>0.2</v>
      </c>
      <c r="BK4170">
        <v>1</v>
      </c>
      <c r="BL4170" s="4">
        <v>50.66</v>
      </c>
      <c r="BM4170" s="4">
        <v>7.6</v>
      </c>
      <c r="BN4170" s="4">
        <v>58.26</v>
      </c>
      <c r="BO4170" s="4">
        <v>58.26</v>
      </c>
      <c r="BR4170" t="s">
        <v>84</v>
      </c>
      <c r="BS4170" s="3">
        <v>43769</v>
      </c>
      <c r="BT4170" s="5">
        <v>0.59861111111111109</v>
      </c>
      <c r="BU4170" t="s">
        <v>3628</v>
      </c>
      <c r="BV4170" t="s">
        <v>87</v>
      </c>
      <c r="BW4170" t="s">
        <v>232</v>
      </c>
      <c r="BX4170" t="s">
        <v>3629</v>
      </c>
      <c r="BY4170">
        <v>1200</v>
      </c>
      <c r="CA4170" t="s">
        <v>514</v>
      </c>
      <c r="CC4170" t="s">
        <v>115</v>
      </c>
      <c r="CD4170">
        <v>200</v>
      </c>
      <c r="CE4170" t="s">
        <v>96</v>
      </c>
      <c r="CI4170">
        <v>1</v>
      </c>
      <c r="CJ4170">
        <v>1</v>
      </c>
      <c r="CK4170">
        <v>21</v>
      </c>
      <c r="CL4170" t="s">
        <v>87</v>
      </c>
    </row>
    <row r="4171" spans="1:90">
      <c r="A4171" t="s">
        <v>72</v>
      </c>
      <c r="B4171" t="s">
        <v>73</v>
      </c>
      <c r="C4171" t="s">
        <v>74</v>
      </c>
      <c r="E4171" t="str">
        <f>"FES1162720257"</f>
        <v>FES1162720257</v>
      </c>
      <c r="F4171" s="3">
        <v>43768</v>
      </c>
      <c r="G4171">
        <v>202004</v>
      </c>
      <c r="H4171" t="s">
        <v>75</v>
      </c>
      <c r="I4171" t="s">
        <v>76</v>
      </c>
      <c r="J4171" t="s">
        <v>77</v>
      </c>
      <c r="K4171" t="s">
        <v>78</v>
      </c>
      <c r="L4171" t="s">
        <v>92</v>
      </c>
      <c r="M4171" t="s">
        <v>93</v>
      </c>
      <c r="N4171" t="s">
        <v>690</v>
      </c>
      <c r="O4171" t="s">
        <v>82</v>
      </c>
      <c r="P4171" t="str">
        <f>"2170714748                    "</f>
        <v xml:space="preserve">2170714748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8.7899999999999991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0.2</v>
      </c>
      <c r="BK4171">
        <v>1</v>
      </c>
      <c r="BL4171" s="4">
        <v>50.66</v>
      </c>
      <c r="BM4171" s="4">
        <v>7.6</v>
      </c>
      <c r="BN4171" s="4">
        <v>58.26</v>
      </c>
      <c r="BO4171" s="4">
        <v>58.26</v>
      </c>
      <c r="BQ4171" t="s">
        <v>95</v>
      </c>
      <c r="BR4171" t="s">
        <v>84</v>
      </c>
      <c r="BS4171" s="3">
        <v>43769</v>
      </c>
      <c r="BT4171" s="5">
        <v>0.33055555555555555</v>
      </c>
      <c r="BU4171" t="s">
        <v>3622</v>
      </c>
      <c r="BV4171" t="s">
        <v>90</v>
      </c>
      <c r="BY4171">
        <v>1200</v>
      </c>
      <c r="CA4171" t="s">
        <v>900</v>
      </c>
      <c r="CC4171" t="s">
        <v>93</v>
      </c>
      <c r="CD4171">
        <v>7530</v>
      </c>
      <c r="CE4171" t="s">
        <v>96</v>
      </c>
      <c r="CI4171">
        <v>1</v>
      </c>
      <c r="CJ4171">
        <v>1</v>
      </c>
      <c r="CK4171">
        <v>21</v>
      </c>
      <c r="CL4171" t="s">
        <v>87</v>
      </c>
    </row>
    <row r="4172" spans="1:90">
      <c r="A4172" t="s">
        <v>72</v>
      </c>
      <c r="B4172" t="s">
        <v>73</v>
      </c>
      <c r="C4172" t="s">
        <v>74</v>
      </c>
      <c r="E4172" t="str">
        <f>"FES1162720193"</f>
        <v>FES1162720193</v>
      </c>
      <c r="F4172" s="3">
        <v>43768</v>
      </c>
      <c r="G4172">
        <v>202004</v>
      </c>
      <c r="H4172" t="s">
        <v>75</v>
      </c>
      <c r="I4172" t="s">
        <v>76</v>
      </c>
      <c r="J4172" t="s">
        <v>77</v>
      </c>
      <c r="K4172" t="s">
        <v>78</v>
      </c>
      <c r="L4172" t="s">
        <v>506</v>
      </c>
      <c r="M4172" t="s">
        <v>507</v>
      </c>
      <c r="N4172" t="s">
        <v>628</v>
      </c>
      <c r="O4172" t="s">
        <v>82</v>
      </c>
      <c r="P4172" t="str">
        <f>"2170714648                    "</f>
        <v xml:space="preserve">2170714648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12.36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1</v>
      </c>
      <c r="BJ4172">
        <v>0.2</v>
      </c>
      <c r="BK4172">
        <v>1</v>
      </c>
      <c r="BL4172" s="4">
        <v>71.239999999999995</v>
      </c>
      <c r="BM4172" s="4">
        <v>10.69</v>
      </c>
      <c r="BN4172" s="4">
        <v>81.93</v>
      </c>
      <c r="BO4172" s="4">
        <v>81.93</v>
      </c>
      <c r="BQ4172" t="s">
        <v>95</v>
      </c>
      <c r="BR4172" t="s">
        <v>84</v>
      </c>
      <c r="BS4172" s="3">
        <v>43769</v>
      </c>
      <c r="BT4172" s="5">
        <v>0.33333333333333331</v>
      </c>
      <c r="BU4172" t="s">
        <v>1952</v>
      </c>
      <c r="BV4172" t="s">
        <v>90</v>
      </c>
      <c r="BY4172">
        <v>1200</v>
      </c>
      <c r="CC4172" t="s">
        <v>507</v>
      </c>
      <c r="CD4172">
        <v>1739</v>
      </c>
      <c r="CE4172" t="s">
        <v>96</v>
      </c>
      <c r="CI4172">
        <v>1</v>
      </c>
      <c r="CJ4172">
        <v>1</v>
      </c>
      <c r="CK4172">
        <v>24</v>
      </c>
      <c r="CL4172" t="s">
        <v>87</v>
      </c>
    </row>
    <row r="4173" spans="1:90">
      <c r="A4173" t="s">
        <v>72</v>
      </c>
      <c r="B4173" t="s">
        <v>73</v>
      </c>
      <c r="C4173" t="s">
        <v>74</v>
      </c>
      <c r="E4173" t="str">
        <f>"FES1162720236"</f>
        <v>FES1162720236</v>
      </c>
      <c r="F4173" s="3">
        <v>43768</v>
      </c>
      <c r="G4173">
        <v>202004</v>
      </c>
      <c r="H4173" t="s">
        <v>75</v>
      </c>
      <c r="I4173" t="s">
        <v>76</v>
      </c>
      <c r="J4173" t="s">
        <v>77</v>
      </c>
      <c r="K4173" t="s">
        <v>78</v>
      </c>
      <c r="L4173" t="s">
        <v>79</v>
      </c>
      <c r="M4173" t="s">
        <v>80</v>
      </c>
      <c r="N4173" t="s">
        <v>541</v>
      </c>
      <c r="O4173" t="s">
        <v>82</v>
      </c>
      <c r="P4173" t="str">
        <f>"2170714719                    "</f>
        <v xml:space="preserve">2170714719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6.87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1</v>
      </c>
      <c r="BJ4173">
        <v>0.2</v>
      </c>
      <c r="BK4173">
        <v>1</v>
      </c>
      <c r="BL4173" s="4">
        <v>39.58</v>
      </c>
      <c r="BM4173" s="4">
        <v>5.94</v>
      </c>
      <c r="BN4173" s="4">
        <v>45.52</v>
      </c>
      <c r="BO4173" s="4">
        <v>45.52</v>
      </c>
      <c r="BQ4173" t="s">
        <v>101</v>
      </c>
      <c r="BR4173" t="s">
        <v>84</v>
      </c>
      <c r="BS4173" s="3">
        <v>43769</v>
      </c>
      <c r="BT4173" s="5">
        <v>0.35555555555555557</v>
      </c>
      <c r="BU4173" t="s">
        <v>3630</v>
      </c>
      <c r="BV4173" t="s">
        <v>90</v>
      </c>
      <c r="BY4173">
        <v>1200</v>
      </c>
      <c r="CC4173" t="s">
        <v>80</v>
      </c>
      <c r="CD4173">
        <v>2001</v>
      </c>
      <c r="CE4173" t="s">
        <v>96</v>
      </c>
      <c r="CI4173">
        <v>1</v>
      </c>
      <c r="CJ4173">
        <v>1</v>
      </c>
      <c r="CK4173">
        <v>22</v>
      </c>
      <c r="CL4173" t="s">
        <v>87</v>
      </c>
    </row>
    <row r="4174" spans="1:90">
      <c r="A4174" t="s">
        <v>72</v>
      </c>
      <c r="B4174" t="s">
        <v>73</v>
      </c>
      <c r="C4174" t="s">
        <v>74</v>
      </c>
      <c r="E4174" t="str">
        <f>"FES1162720223"</f>
        <v>FES1162720223</v>
      </c>
      <c r="F4174" s="3">
        <v>43768</v>
      </c>
      <c r="G4174">
        <v>202004</v>
      </c>
      <c r="H4174" t="s">
        <v>75</v>
      </c>
      <c r="I4174" t="s">
        <v>76</v>
      </c>
      <c r="J4174" t="s">
        <v>77</v>
      </c>
      <c r="K4174" t="s">
        <v>78</v>
      </c>
      <c r="L4174" t="s">
        <v>1148</v>
      </c>
      <c r="M4174" t="s">
        <v>1149</v>
      </c>
      <c r="N4174" t="s">
        <v>1150</v>
      </c>
      <c r="O4174" t="s">
        <v>82</v>
      </c>
      <c r="P4174" t="str">
        <f>"2170714701                    "</f>
        <v xml:space="preserve">2170714701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12.36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1</v>
      </c>
      <c r="BJ4174">
        <v>0.2</v>
      </c>
      <c r="BK4174">
        <v>1</v>
      </c>
      <c r="BL4174" s="4">
        <v>71.239999999999995</v>
      </c>
      <c r="BM4174" s="4">
        <v>10.69</v>
      </c>
      <c r="BN4174" s="4">
        <v>81.93</v>
      </c>
      <c r="BO4174" s="4">
        <v>81.93</v>
      </c>
      <c r="BQ4174" t="s">
        <v>1151</v>
      </c>
      <c r="BR4174" t="s">
        <v>84</v>
      </c>
      <c r="BS4174" s="3">
        <v>43769</v>
      </c>
      <c r="BT4174" s="5">
        <v>0.33333333333333331</v>
      </c>
      <c r="BU4174" t="s">
        <v>2243</v>
      </c>
      <c r="BV4174" t="s">
        <v>90</v>
      </c>
      <c r="BY4174">
        <v>1200</v>
      </c>
      <c r="CA4174" t="s">
        <v>1410</v>
      </c>
      <c r="CC4174" t="s">
        <v>1149</v>
      </c>
      <c r="CD4174">
        <v>1441</v>
      </c>
      <c r="CE4174" t="s">
        <v>96</v>
      </c>
      <c r="CI4174">
        <v>1</v>
      </c>
      <c r="CJ4174">
        <v>1</v>
      </c>
      <c r="CK4174">
        <v>24</v>
      </c>
      <c r="CL4174" t="s">
        <v>87</v>
      </c>
    </row>
    <row r="4175" spans="1:90">
      <c r="A4175" t="s">
        <v>72</v>
      </c>
      <c r="B4175" t="s">
        <v>73</v>
      </c>
      <c r="C4175" t="s">
        <v>74</v>
      </c>
      <c r="E4175" t="str">
        <f>"FES1162720233"</f>
        <v>FES1162720233</v>
      </c>
      <c r="F4175" s="3">
        <v>43768</v>
      </c>
      <c r="G4175">
        <v>202004</v>
      </c>
      <c r="H4175" t="s">
        <v>75</v>
      </c>
      <c r="I4175" t="s">
        <v>76</v>
      </c>
      <c r="J4175" t="s">
        <v>77</v>
      </c>
      <c r="K4175" t="s">
        <v>78</v>
      </c>
      <c r="L4175" t="s">
        <v>75</v>
      </c>
      <c r="M4175" t="s">
        <v>76</v>
      </c>
      <c r="N4175" t="s">
        <v>556</v>
      </c>
      <c r="O4175" t="s">
        <v>82</v>
      </c>
      <c r="P4175" t="str">
        <f>"2170714715                    "</f>
        <v xml:space="preserve">2170714715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6.87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1</v>
      </c>
      <c r="BJ4175">
        <v>0.2</v>
      </c>
      <c r="BK4175">
        <v>1</v>
      </c>
      <c r="BL4175" s="4">
        <v>39.58</v>
      </c>
      <c r="BM4175" s="4">
        <v>5.94</v>
      </c>
      <c r="BN4175" s="4">
        <v>45.52</v>
      </c>
      <c r="BO4175" s="4">
        <v>45.52</v>
      </c>
      <c r="BQ4175" t="s">
        <v>95</v>
      </c>
      <c r="BR4175" t="s">
        <v>84</v>
      </c>
      <c r="BS4175" s="3">
        <v>43769</v>
      </c>
      <c r="BT4175" s="5">
        <v>0.3263888888888889</v>
      </c>
      <c r="BU4175" t="s">
        <v>3161</v>
      </c>
      <c r="BV4175" t="s">
        <v>90</v>
      </c>
      <c r="BY4175">
        <v>1200</v>
      </c>
      <c r="CA4175" t="s">
        <v>247</v>
      </c>
      <c r="CC4175" t="s">
        <v>76</v>
      </c>
      <c r="CD4175">
        <v>1601</v>
      </c>
      <c r="CE4175" t="s">
        <v>96</v>
      </c>
      <c r="CI4175">
        <v>1</v>
      </c>
      <c r="CJ4175">
        <v>1</v>
      </c>
      <c r="CK4175">
        <v>22</v>
      </c>
      <c r="CL4175" t="s">
        <v>87</v>
      </c>
    </row>
    <row r="4176" spans="1:90">
      <c r="A4176" t="s">
        <v>72</v>
      </c>
      <c r="B4176" t="s">
        <v>73</v>
      </c>
      <c r="C4176" t="s">
        <v>74</v>
      </c>
      <c r="E4176" t="str">
        <f>"FES1162720198"</f>
        <v>FES1162720198</v>
      </c>
      <c r="F4176" s="3">
        <v>43768</v>
      </c>
      <c r="G4176">
        <v>202004</v>
      </c>
      <c r="H4176" t="s">
        <v>75</v>
      </c>
      <c r="I4176" t="s">
        <v>76</v>
      </c>
      <c r="J4176" t="s">
        <v>77</v>
      </c>
      <c r="K4176" t="s">
        <v>78</v>
      </c>
      <c r="L4176" t="s">
        <v>436</v>
      </c>
      <c r="M4176" t="s">
        <v>437</v>
      </c>
      <c r="N4176" t="s">
        <v>2652</v>
      </c>
      <c r="O4176" t="s">
        <v>82</v>
      </c>
      <c r="P4176" t="str">
        <f>"2170714677                    "</f>
        <v xml:space="preserve">2170714677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6.87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1</v>
      </c>
      <c r="BJ4176">
        <v>0.2</v>
      </c>
      <c r="BK4176">
        <v>1</v>
      </c>
      <c r="BL4176" s="4">
        <v>39.58</v>
      </c>
      <c r="BM4176" s="4">
        <v>5.94</v>
      </c>
      <c r="BN4176" s="4">
        <v>45.52</v>
      </c>
      <c r="BO4176" s="4">
        <v>45.52</v>
      </c>
      <c r="BR4176" t="s">
        <v>84</v>
      </c>
      <c r="BS4176" s="3">
        <v>43769</v>
      </c>
      <c r="BT4176" s="5">
        <v>0.35069444444444442</v>
      </c>
      <c r="BU4176" t="s">
        <v>3631</v>
      </c>
      <c r="BV4176" t="s">
        <v>90</v>
      </c>
      <c r="BY4176">
        <v>1200</v>
      </c>
      <c r="CC4176" t="s">
        <v>437</v>
      </c>
      <c r="CD4176">
        <v>1709</v>
      </c>
      <c r="CE4176" t="s">
        <v>96</v>
      </c>
      <c r="CI4176">
        <v>1</v>
      </c>
      <c r="CJ4176">
        <v>1</v>
      </c>
      <c r="CK4176">
        <v>22</v>
      </c>
      <c r="CL4176" t="s">
        <v>87</v>
      </c>
    </row>
    <row r="4177" spans="1:90">
      <c r="A4177" t="s">
        <v>72</v>
      </c>
      <c r="B4177" t="s">
        <v>73</v>
      </c>
      <c r="C4177" t="s">
        <v>74</v>
      </c>
      <c r="E4177" t="str">
        <f>"FES1162720230"</f>
        <v>FES1162720230</v>
      </c>
      <c r="F4177" s="3">
        <v>43768</v>
      </c>
      <c r="G4177">
        <v>202004</v>
      </c>
      <c r="H4177" t="s">
        <v>75</v>
      </c>
      <c r="I4177" t="s">
        <v>76</v>
      </c>
      <c r="J4177" t="s">
        <v>77</v>
      </c>
      <c r="K4177" t="s">
        <v>78</v>
      </c>
      <c r="L4177" t="s">
        <v>79</v>
      </c>
      <c r="M4177" t="s">
        <v>80</v>
      </c>
      <c r="N4177" t="s">
        <v>2369</v>
      </c>
      <c r="O4177" t="s">
        <v>82</v>
      </c>
      <c r="P4177" t="str">
        <f>"2170717410                    "</f>
        <v xml:space="preserve">2170717410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6.87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1</v>
      </c>
      <c r="BJ4177">
        <v>0.2</v>
      </c>
      <c r="BK4177">
        <v>1</v>
      </c>
      <c r="BL4177" s="4">
        <v>39.58</v>
      </c>
      <c r="BM4177" s="4">
        <v>5.94</v>
      </c>
      <c r="BN4177" s="4">
        <v>45.52</v>
      </c>
      <c r="BO4177" s="4">
        <v>45.52</v>
      </c>
      <c r="BR4177" t="s">
        <v>84</v>
      </c>
      <c r="BS4177" s="3">
        <v>43769</v>
      </c>
      <c r="BT4177" s="5">
        <v>0.33333333333333331</v>
      </c>
      <c r="BU4177" t="s">
        <v>2067</v>
      </c>
      <c r="BV4177" t="s">
        <v>90</v>
      </c>
      <c r="BY4177">
        <v>1200</v>
      </c>
      <c r="CA4177" t="s">
        <v>133</v>
      </c>
      <c r="CC4177" t="s">
        <v>80</v>
      </c>
      <c r="CD4177">
        <v>2090</v>
      </c>
      <c r="CE4177" t="s">
        <v>96</v>
      </c>
      <c r="CI4177">
        <v>1</v>
      </c>
      <c r="CJ4177">
        <v>1</v>
      </c>
      <c r="CK4177">
        <v>22</v>
      </c>
      <c r="CL4177" t="s">
        <v>87</v>
      </c>
    </row>
    <row r="4178" spans="1:90">
      <c r="A4178" t="s">
        <v>72</v>
      </c>
      <c r="B4178" t="s">
        <v>73</v>
      </c>
      <c r="C4178" t="s">
        <v>74</v>
      </c>
      <c r="E4178" t="str">
        <f>"FES1162720240"</f>
        <v>FES1162720240</v>
      </c>
      <c r="F4178" s="3">
        <v>43768</v>
      </c>
      <c r="G4178">
        <v>202004</v>
      </c>
      <c r="H4178" t="s">
        <v>75</v>
      </c>
      <c r="I4178" t="s">
        <v>76</v>
      </c>
      <c r="J4178" t="s">
        <v>77</v>
      </c>
      <c r="K4178" t="s">
        <v>78</v>
      </c>
      <c r="L4178" t="s">
        <v>75</v>
      </c>
      <c r="M4178" t="s">
        <v>76</v>
      </c>
      <c r="N4178" t="s">
        <v>846</v>
      </c>
      <c r="O4178" t="s">
        <v>82</v>
      </c>
      <c r="P4178" t="str">
        <f>"2170714272                    "</f>
        <v xml:space="preserve">2170714272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6.87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1</v>
      </c>
      <c r="BJ4178">
        <v>0.2</v>
      </c>
      <c r="BK4178">
        <v>1</v>
      </c>
      <c r="BL4178" s="4">
        <v>39.58</v>
      </c>
      <c r="BM4178" s="4">
        <v>5.94</v>
      </c>
      <c r="BN4178" s="4">
        <v>45.52</v>
      </c>
      <c r="BO4178" s="4">
        <v>45.52</v>
      </c>
      <c r="BQ4178" t="s">
        <v>95</v>
      </c>
      <c r="BR4178" t="s">
        <v>84</v>
      </c>
      <c r="BS4178" s="3">
        <v>43769</v>
      </c>
      <c r="BT4178" s="5">
        <v>0.31388888888888888</v>
      </c>
      <c r="BU4178" t="s">
        <v>3632</v>
      </c>
      <c r="BV4178" t="s">
        <v>90</v>
      </c>
      <c r="BY4178">
        <v>1200</v>
      </c>
      <c r="CA4178" t="s">
        <v>2699</v>
      </c>
      <c r="CC4178" t="s">
        <v>76</v>
      </c>
      <c r="CD4178">
        <v>1645</v>
      </c>
      <c r="CE4178" t="s">
        <v>96</v>
      </c>
      <c r="CI4178">
        <v>1</v>
      </c>
      <c r="CJ4178">
        <v>1</v>
      </c>
      <c r="CK4178">
        <v>22</v>
      </c>
      <c r="CL4178" t="s">
        <v>87</v>
      </c>
    </row>
    <row r="4179" spans="1:90">
      <c r="A4179" t="s">
        <v>72</v>
      </c>
      <c r="B4179" t="s">
        <v>73</v>
      </c>
      <c r="C4179" t="s">
        <v>74</v>
      </c>
      <c r="E4179" t="str">
        <f>"FES1162720126"</f>
        <v>FES1162720126</v>
      </c>
      <c r="F4179" s="3">
        <v>43768</v>
      </c>
      <c r="G4179">
        <v>202004</v>
      </c>
      <c r="H4179" t="s">
        <v>75</v>
      </c>
      <c r="I4179" t="s">
        <v>76</v>
      </c>
      <c r="J4179" t="s">
        <v>77</v>
      </c>
      <c r="K4179" t="s">
        <v>78</v>
      </c>
      <c r="L4179" t="s">
        <v>92</v>
      </c>
      <c r="M4179" t="s">
        <v>93</v>
      </c>
      <c r="N4179" t="s">
        <v>3633</v>
      </c>
      <c r="O4179" t="s">
        <v>82</v>
      </c>
      <c r="P4179" t="str">
        <f>"2170714442                    "</f>
        <v xml:space="preserve">2170714442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8.7899999999999991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</v>
      </c>
      <c r="BJ4179">
        <v>0.2</v>
      </c>
      <c r="BK4179">
        <v>1</v>
      </c>
      <c r="BL4179" s="4">
        <v>50.66</v>
      </c>
      <c r="BM4179" s="4">
        <v>7.6</v>
      </c>
      <c r="BN4179" s="4">
        <v>58.26</v>
      </c>
      <c r="BO4179" s="4">
        <v>58.26</v>
      </c>
      <c r="BQ4179" t="s">
        <v>2755</v>
      </c>
      <c r="BR4179" t="s">
        <v>84</v>
      </c>
      <c r="BS4179" s="3">
        <v>43769</v>
      </c>
      <c r="BT4179" s="5">
        <v>0.34722222222222227</v>
      </c>
      <c r="BU4179" t="s">
        <v>3634</v>
      </c>
      <c r="BV4179" t="s">
        <v>90</v>
      </c>
      <c r="BY4179">
        <v>1200</v>
      </c>
      <c r="CA4179" t="s">
        <v>732</v>
      </c>
      <c r="CC4179" t="s">
        <v>93</v>
      </c>
      <c r="CD4179">
        <v>7800</v>
      </c>
      <c r="CE4179" t="s">
        <v>96</v>
      </c>
      <c r="CI4179">
        <v>1</v>
      </c>
      <c r="CJ4179">
        <v>1</v>
      </c>
      <c r="CK4179">
        <v>21</v>
      </c>
      <c r="CL4179" t="s">
        <v>87</v>
      </c>
    </row>
    <row r="4180" spans="1:90">
      <c r="A4180" t="s">
        <v>72</v>
      </c>
      <c r="B4180" t="s">
        <v>73</v>
      </c>
      <c r="C4180" t="s">
        <v>74</v>
      </c>
      <c r="E4180" t="str">
        <f>"FES1162720222"</f>
        <v>FES1162720222</v>
      </c>
      <c r="F4180" s="3">
        <v>43768</v>
      </c>
      <c r="G4180">
        <v>202004</v>
      </c>
      <c r="H4180" t="s">
        <v>75</v>
      </c>
      <c r="I4180" t="s">
        <v>76</v>
      </c>
      <c r="J4180" t="s">
        <v>77</v>
      </c>
      <c r="K4180" t="s">
        <v>78</v>
      </c>
      <c r="L4180" t="s">
        <v>119</v>
      </c>
      <c r="M4180" t="s">
        <v>120</v>
      </c>
      <c r="N4180" t="s">
        <v>220</v>
      </c>
      <c r="O4180" t="s">
        <v>82</v>
      </c>
      <c r="P4180" t="str">
        <f>"2170714700                    "</f>
        <v xml:space="preserve">2170714700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8.7899999999999991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2</v>
      </c>
      <c r="BJ4180">
        <v>0.9</v>
      </c>
      <c r="BK4180">
        <v>2</v>
      </c>
      <c r="BL4180" s="4">
        <v>50.66</v>
      </c>
      <c r="BM4180" s="4">
        <v>7.6</v>
      </c>
      <c r="BN4180" s="4">
        <v>58.26</v>
      </c>
      <c r="BO4180" s="4">
        <v>58.26</v>
      </c>
      <c r="BQ4180" t="s">
        <v>95</v>
      </c>
      <c r="BR4180" t="s">
        <v>84</v>
      </c>
      <c r="BS4180" s="3">
        <v>43769</v>
      </c>
      <c r="BT4180" s="5">
        <v>0.38472222222222219</v>
      </c>
      <c r="BU4180" t="s">
        <v>221</v>
      </c>
      <c r="BV4180" t="s">
        <v>90</v>
      </c>
      <c r="BY4180">
        <v>4500</v>
      </c>
      <c r="CA4180" t="s">
        <v>209</v>
      </c>
      <c r="CC4180" t="s">
        <v>120</v>
      </c>
      <c r="CD4180">
        <v>6001</v>
      </c>
      <c r="CE4180" t="s">
        <v>86</v>
      </c>
      <c r="CI4180">
        <v>1</v>
      </c>
      <c r="CJ4180">
        <v>1</v>
      </c>
      <c r="CK4180">
        <v>21</v>
      </c>
      <c r="CL4180" t="s">
        <v>87</v>
      </c>
    </row>
    <row r="4181" spans="1:90">
      <c r="A4181" t="s">
        <v>72</v>
      </c>
      <c r="B4181" t="s">
        <v>73</v>
      </c>
      <c r="C4181" t="s">
        <v>74</v>
      </c>
      <c r="E4181" t="str">
        <f>"FES1162720234"</f>
        <v>FES1162720234</v>
      </c>
      <c r="F4181" s="3">
        <v>43768</v>
      </c>
      <c r="G4181">
        <v>202004</v>
      </c>
      <c r="H4181" t="s">
        <v>75</v>
      </c>
      <c r="I4181" t="s">
        <v>76</v>
      </c>
      <c r="J4181" t="s">
        <v>77</v>
      </c>
      <c r="K4181" t="s">
        <v>78</v>
      </c>
      <c r="L4181" t="s">
        <v>695</v>
      </c>
      <c r="M4181" t="s">
        <v>696</v>
      </c>
      <c r="N4181" t="s">
        <v>1277</v>
      </c>
      <c r="O4181" t="s">
        <v>82</v>
      </c>
      <c r="P4181" t="str">
        <f>"21707149682                   "</f>
        <v xml:space="preserve">21707149682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6.87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1</v>
      </c>
      <c r="BJ4181">
        <v>0.2</v>
      </c>
      <c r="BK4181">
        <v>1</v>
      </c>
      <c r="BL4181" s="4">
        <v>39.58</v>
      </c>
      <c r="BM4181" s="4">
        <v>5.94</v>
      </c>
      <c r="BN4181" s="4">
        <v>45.52</v>
      </c>
      <c r="BO4181" s="4">
        <v>45.52</v>
      </c>
      <c r="BR4181" t="s">
        <v>84</v>
      </c>
      <c r="BS4181" s="3">
        <v>43769</v>
      </c>
      <c r="BT4181" s="5">
        <v>0.37291666666666662</v>
      </c>
      <c r="BU4181" t="s">
        <v>3621</v>
      </c>
      <c r="BV4181" t="s">
        <v>90</v>
      </c>
      <c r="BY4181">
        <v>1200</v>
      </c>
      <c r="CC4181" t="s">
        <v>696</v>
      </c>
      <c r="CD4181">
        <v>2163</v>
      </c>
      <c r="CE4181" t="s">
        <v>96</v>
      </c>
      <c r="CI4181">
        <v>1</v>
      </c>
      <c r="CJ4181">
        <v>1</v>
      </c>
      <c r="CK4181">
        <v>22</v>
      </c>
      <c r="CL4181" t="s">
        <v>87</v>
      </c>
    </row>
    <row r="4182" spans="1:90">
      <c r="A4182" t="s">
        <v>72</v>
      </c>
      <c r="B4182" t="s">
        <v>73</v>
      </c>
      <c r="C4182" t="s">
        <v>74</v>
      </c>
      <c r="E4182" t="str">
        <f>"FES1162720195"</f>
        <v>FES1162720195</v>
      </c>
      <c r="F4182" s="3">
        <v>43768</v>
      </c>
      <c r="G4182">
        <v>202004</v>
      </c>
      <c r="H4182" t="s">
        <v>75</v>
      </c>
      <c r="I4182" t="s">
        <v>76</v>
      </c>
      <c r="J4182" t="s">
        <v>77</v>
      </c>
      <c r="K4182" t="s">
        <v>78</v>
      </c>
      <c r="L4182" t="s">
        <v>142</v>
      </c>
      <c r="M4182" t="s">
        <v>143</v>
      </c>
      <c r="N4182" t="s">
        <v>237</v>
      </c>
      <c r="O4182" t="s">
        <v>82</v>
      </c>
      <c r="P4182" t="str">
        <f>"21707147674                   "</f>
        <v xml:space="preserve">21707147674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6.87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0.2</v>
      </c>
      <c r="BK4182">
        <v>1</v>
      </c>
      <c r="BL4182" s="4">
        <v>39.58</v>
      </c>
      <c r="BM4182" s="4">
        <v>5.94</v>
      </c>
      <c r="BN4182" s="4">
        <v>45.52</v>
      </c>
      <c r="BO4182" s="4">
        <v>45.52</v>
      </c>
      <c r="BQ4182" t="s">
        <v>238</v>
      </c>
      <c r="BR4182" t="s">
        <v>84</v>
      </c>
      <c r="BS4182" s="3">
        <v>43769</v>
      </c>
      <c r="BT4182" s="5">
        <v>0.38194444444444442</v>
      </c>
      <c r="BU4182" t="s">
        <v>145</v>
      </c>
      <c r="BV4182" t="s">
        <v>90</v>
      </c>
      <c r="BY4182">
        <v>1200</v>
      </c>
      <c r="CC4182" t="s">
        <v>143</v>
      </c>
      <c r="CD4182">
        <v>1459</v>
      </c>
      <c r="CE4182" t="s">
        <v>96</v>
      </c>
      <c r="CI4182">
        <v>1</v>
      </c>
      <c r="CJ4182">
        <v>1</v>
      </c>
      <c r="CK4182">
        <v>22</v>
      </c>
      <c r="CL4182" t="s">
        <v>87</v>
      </c>
    </row>
    <row r="4183" spans="1:90">
      <c r="A4183" t="s">
        <v>72</v>
      </c>
      <c r="B4183" t="s">
        <v>73</v>
      </c>
      <c r="C4183" t="s">
        <v>74</v>
      </c>
      <c r="E4183" t="str">
        <f>"FES1162720034"</f>
        <v>FES1162720034</v>
      </c>
      <c r="F4183" s="3">
        <v>43768</v>
      </c>
      <c r="G4183">
        <v>202004</v>
      </c>
      <c r="H4183" t="s">
        <v>75</v>
      </c>
      <c r="I4183" t="s">
        <v>76</v>
      </c>
      <c r="J4183" t="s">
        <v>77</v>
      </c>
      <c r="K4183" t="s">
        <v>78</v>
      </c>
      <c r="L4183" t="s">
        <v>129</v>
      </c>
      <c r="M4183" t="s">
        <v>130</v>
      </c>
      <c r="N4183" t="s">
        <v>3635</v>
      </c>
      <c r="O4183" t="s">
        <v>82</v>
      </c>
      <c r="P4183" t="str">
        <f>"2170714564                    "</f>
        <v xml:space="preserve">2170714564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6.87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1</v>
      </c>
      <c r="BJ4183">
        <v>0.2</v>
      </c>
      <c r="BK4183">
        <v>1</v>
      </c>
      <c r="BL4183" s="4">
        <v>39.58</v>
      </c>
      <c r="BM4183" s="4">
        <v>5.94</v>
      </c>
      <c r="BN4183" s="4">
        <v>45.52</v>
      </c>
      <c r="BO4183" s="4">
        <v>45.52</v>
      </c>
      <c r="BQ4183" t="s">
        <v>3636</v>
      </c>
      <c r="BR4183" t="s">
        <v>84</v>
      </c>
      <c r="BS4183" s="3">
        <v>43769</v>
      </c>
      <c r="BT4183" s="5">
        <v>0.38194444444444442</v>
      </c>
      <c r="BU4183" t="s">
        <v>3637</v>
      </c>
      <c r="BV4183" t="s">
        <v>90</v>
      </c>
      <c r="BY4183">
        <v>1200</v>
      </c>
      <c r="CC4183" t="s">
        <v>130</v>
      </c>
      <c r="CD4183">
        <v>1451</v>
      </c>
      <c r="CE4183" t="s">
        <v>96</v>
      </c>
      <c r="CI4183">
        <v>1</v>
      </c>
      <c r="CJ4183">
        <v>1</v>
      </c>
      <c r="CK4183">
        <v>22</v>
      </c>
      <c r="CL4183" t="s">
        <v>87</v>
      </c>
    </row>
    <row r="4184" spans="1:90">
      <c r="A4184" t="s">
        <v>72</v>
      </c>
      <c r="B4184" t="s">
        <v>73</v>
      </c>
      <c r="C4184" t="s">
        <v>74</v>
      </c>
      <c r="E4184" t="str">
        <f>"FES1162720187"</f>
        <v>FES1162720187</v>
      </c>
      <c r="F4184" s="3">
        <v>43768</v>
      </c>
      <c r="G4184">
        <v>202004</v>
      </c>
      <c r="H4184" t="s">
        <v>75</v>
      </c>
      <c r="I4184" t="s">
        <v>76</v>
      </c>
      <c r="J4184" t="s">
        <v>77</v>
      </c>
      <c r="K4184" t="s">
        <v>78</v>
      </c>
      <c r="L4184" t="s">
        <v>808</v>
      </c>
      <c r="M4184" t="s">
        <v>809</v>
      </c>
      <c r="N4184" t="s">
        <v>361</v>
      </c>
      <c r="O4184" t="s">
        <v>82</v>
      </c>
      <c r="P4184" t="str">
        <f>"2170714663                    "</f>
        <v xml:space="preserve">2170714663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136.30000000000001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11.8</v>
      </c>
      <c r="BJ4184">
        <v>17.3</v>
      </c>
      <c r="BK4184">
        <v>17.5</v>
      </c>
      <c r="BL4184" s="4">
        <v>785.34</v>
      </c>
      <c r="BM4184" s="4">
        <v>117.8</v>
      </c>
      <c r="BN4184" s="4">
        <v>903.14</v>
      </c>
      <c r="BO4184" s="4">
        <v>903.14</v>
      </c>
      <c r="BQ4184" t="s">
        <v>95</v>
      </c>
      <c r="BR4184" t="s">
        <v>84</v>
      </c>
      <c r="BS4184" s="3">
        <v>43769</v>
      </c>
      <c r="BT4184" s="5">
        <v>0.39583333333333331</v>
      </c>
      <c r="BU4184" t="s">
        <v>810</v>
      </c>
      <c r="BV4184" t="s">
        <v>90</v>
      </c>
      <c r="BY4184">
        <v>86342.720000000001</v>
      </c>
      <c r="CA4184" t="s">
        <v>3638</v>
      </c>
      <c r="CC4184" t="s">
        <v>809</v>
      </c>
      <c r="CD4184">
        <v>9880</v>
      </c>
      <c r="CE4184" t="s">
        <v>86</v>
      </c>
      <c r="CI4184">
        <v>1</v>
      </c>
      <c r="CJ4184">
        <v>1</v>
      </c>
      <c r="CK4184">
        <v>23</v>
      </c>
      <c r="CL4184" t="s">
        <v>87</v>
      </c>
    </row>
    <row r="4185" spans="1:90">
      <c r="A4185" t="s">
        <v>72</v>
      </c>
      <c r="B4185" t="s">
        <v>73</v>
      </c>
      <c r="C4185" t="s">
        <v>74</v>
      </c>
      <c r="E4185" t="str">
        <f>"FES1162720067"</f>
        <v>FES1162720067</v>
      </c>
      <c r="F4185" s="3">
        <v>43768</v>
      </c>
      <c r="G4185">
        <v>202004</v>
      </c>
      <c r="H4185" t="s">
        <v>75</v>
      </c>
      <c r="I4185" t="s">
        <v>76</v>
      </c>
      <c r="J4185" t="s">
        <v>77</v>
      </c>
      <c r="K4185" t="s">
        <v>78</v>
      </c>
      <c r="L4185" t="s">
        <v>695</v>
      </c>
      <c r="M4185" t="s">
        <v>696</v>
      </c>
      <c r="N4185" t="s">
        <v>2787</v>
      </c>
      <c r="O4185" t="s">
        <v>82</v>
      </c>
      <c r="P4185" t="str">
        <f>"2170714576                    "</f>
        <v xml:space="preserve">2170714576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13.45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5.6</v>
      </c>
      <c r="BJ4185">
        <v>2</v>
      </c>
      <c r="BK4185">
        <v>6</v>
      </c>
      <c r="BL4185" s="4">
        <v>77.52</v>
      </c>
      <c r="BM4185" s="4">
        <v>11.63</v>
      </c>
      <c r="BN4185" s="4">
        <v>89.15</v>
      </c>
      <c r="BO4185" s="4">
        <v>89.15</v>
      </c>
      <c r="BQ4185" t="s">
        <v>95</v>
      </c>
      <c r="BR4185" t="s">
        <v>84</v>
      </c>
      <c r="BS4185" s="3">
        <v>43769</v>
      </c>
      <c r="BT4185" s="5">
        <v>0.33333333333333331</v>
      </c>
      <c r="BU4185" t="s">
        <v>3639</v>
      </c>
      <c r="BV4185" t="s">
        <v>90</v>
      </c>
      <c r="BY4185">
        <v>9847.9</v>
      </c>
      <c r="CC4185" t="s">
        <v>696</v>
      </c>
      <c r="CD4185">
        <v>2170</v>
      </c>
      <c r="CE4185" t="s">
        <v>86</v>
      </c>
      <c r="CI4185">
        <v>1</v>
      </c>
      <c r="CJ4185">
        <v>1</v>
      </c>
      <c r="CK4185">
        <v>22</v>
      </c>
      <c r="CL4185" t="s">
        <v>87</v>
      </c>
    </row>
    <row r="4186" spans="1:90">
      <c r="A4186" t="s">
        <v>72</v>
      </c>
      <c r="B4186" t="s">
        <v>73</v>
      </c>
      <c r="C4186" t="s">
        <v>74</v>
      </c>
      <c r="E4186" t="str">
        <f>"FES1162720210"</f>
        <v>FES1162720210</v>
      </c>
      <c r="F4186" s="3">
        <v>43768</v>
      </c>
      <c r="G4186">
        <v>202004</v>
      </c>
      <c r="H4186" t="s">
        <v>75</v>
      </c>
      <c r="I4186" t="s">
        <v>76</v>
      </c>
      <c r="J4186" t="s">
        <v>77</v>
      </c>
      <c r="K4186" t="s">
        <v>78</v>
      </c>
      <c r="L4186" t="s">
        <v>92</v>
      </c>
      <c r="M4186" t="s">
        <v>93</v>
      </c>
      <c r="N4186" t="s">
        <v>94</v>
      </c>
      <c r="O4186" t="s">
        <v>82</v>
      </c>
      <c r="P4186" t="str">
        <f>"2170714689                    "</f>
        <v xml:space="preserve">2170714689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8.7899999999999991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1.7</v>
      </c>
      <c r="BJ4186">
        <v>1</v>
      </c>
      <c r="BK4186">
        <v>2</v>
      </c>
      <c r="BL4186" s="4">
        <v>50.66</v>
      </c>
      <c r="BM4186" s="4">
        <v>7.6</v>
      </c>
      <c r="BN4186" s="4">
        <v>58.26</v>
      </c>
      <c r="BO4186" s="4">
        <v>58.26</v>
      </c>
      <c r="BQ4186" t="s">
        <v>95</v>
      </c>
      <c r="BR4186" t="s">
        <v>84</v>
      </c>
      <c r="BS4186" s="3">
        <v>43769</v>
      </c>
      <c r="BT4186" s="5">
        <v>0.38055555555555554</v>
      </c>
      <c r="BU4186" t="s">
        <v>1006</v>
      </c>
      <c r="BV4186" t="s">
        <v>90</v>
      </c>
      <c r="BY4186">
        <v>4837.3500000000004</v>
      </c>
      <c r="CA4186" t="s">
        <v>147</v>
      </c>
      <c r="CC4186" t="s">
        <v>93</v>
      </c>
      <c r="CD4186">
        <v>7441</v>
      </c>
      <c r="CE4186" t="s">
        <v>86</v>
      </c>
      <c r="CI4186">
        <v>1</v>
      </c>
      <c r="CJ4186">
        <v>1</v>
      </c>
      <c r="CK4186">
        <v>21</v>
      </c>
      <c r="CL4186" t="s">
        <v>87</v>
      </c>
    </row>
    <row r="4187" spans="1:90">
      <c r="A4187" t="s">
        <v>72</v>
      </c>
      <c r="B4187" t="s">
        <v>73</v>
      </c>
      <c r="C4187" t="s">
        <v>74</v>
      </c>
      <c r="E4187" t="str">
        <f>"FES1162720227"</f>
        <v>FES1162720227</v>
      </c>
      <c r="F4187" s="3">
        <v>43768</v>
      </c>
      <c r="G4187">
        <v>202004</v>
      </c>
      <c r="H4187" t="s">
        <v>75</v>
      </c>
      <c r="I4187" t="s">
        <v>76</v>
      </c>
      <c r="J4187" t="s">
        <v>77</v>
      </c>
      <c r="K4187" t="s">
        <v>78</v>
      </c>
      <c r="L4187" t="s">
        <v>79</v>
      </c>
      <c r="M4187" t="s">
        <v>80</v>
      </c>
      <c r="N4187" t="s">
        <v>81</v>
      </c>
      <c r="O4187" t="s">
        <v>82</v>
      </c>
      <c r="P4187" t="str">
        <f>"2170714707                    "</f>
        <v xml:space="preserve">2170714707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6.87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1.9</v>
      </c>
      <c r="BJ4187">
        <v>1.9</v>
      </c>
      <c r="BK4187">
        <v>2</v>
      </c>
      <c r="BL4187" s="4">
        <v>39.58</v>
      </c>
      <c r="BM4187" s="4">
        <v>5.94</v>
      </c>
      <c r="BN4187" s="4">
        <v>45.52</v>
      </c>
      <c r="BO4187" s="4">
        <v>45.52</v>
      </c>
      <c r="BQ4187" t="s">
        <v>83</v>
      </c>
      <c r="BR4187" t="s">
        <v>84</v>
      </c>
      <c r="BS4187" s="3">
        <v>43769</v>
      </c>
      <c r="BT4187" s="5">
        <v>0.29236111111111113</v>
      </c>
      <c r="BU4187" t="s">
        <v>3606</v>
      </c>
      <c r="BV4187" t="s">
        <v>90</v>
      </c>
      <c r="BY4187">
        <v>9326.34</v>
      </c>
      <c r="CA4187" t="s">
        <v>133</v>
      </c>
      <c r="CC4187" t="s">
        <v>80</v>
      </c>
      <c r="CD4187">
        <v>2094</v>
      </c>
      <c r="CE4187" t="s">
        <v>86</v>
      </c>
      <c r="CI4187">
        <v>1</v>
      </c>
      <c r="CJ4187">
        <v>1</v>
      </c>
      <c r="CK4187">
        <v>22</v>
      </c>
      <c r="CL4187" t="s">
        <v>87</v>
      </c>
    </row>
    <row r="4188" spans="1:90">
      <c r="A4188" t="s">
        <v>72</v>
      </c>
      <c r="B4188" t="s">
        <v>73</v>
      </c>
      <c r="C4188" t="s">
        <v>74</v>
      </c>
      <c r="E4188" t="str">
        <f>"FES1162720194"</f>
        <v>FES1162720194</v>
      </c>
      <c r="F4188" s="3">
        <v>43768</v>
      </c>
      <c r="G4188">
        <v>202004</v>
      </c>
      <c r="H4188" t="s">
        <v>75</v>
      </c>
      <c r="I4188" t="s">
        <v>76</v>
      </c>
      <c r="J4188" t="s">
        <v>77</v>
      </c>
      <c r="K4188" t="s">
        <v>78</v>
      </c>
      <c r="L4188" t="s">
        <v>92</v>
      </c>
      <c r="M4188" t="s">
        <v>93</v>
      </c>
      <c r="N4188" t="s">
        <v>212</v>
      </c>
      <c r="O4188" t="s">
        <v>82</v>
      </c>
      <c r="P4188" t="str">
        <f>"2170714672                    "</f>
        <v xml:space="preserve">2170714672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10.99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2.4</v>
      </c>
      <c r="BJ4188">
        <v>1.3</v>
      </c>
      <c r="BK4188">
        <v>2.5</v>
      </c>
      <c r="BL4188" s="4">
        <v>63.32</v>
      </c>
      <c r="BM4188" s="4">
        <v>9.5</v>
      </c>
      <c r="BN4188" s="4">
        <v>72.819999999999993</v>
      </c>
      <c r="BO4188" s="4">
        <v>72.819999999999993</v>
      </c>
      <c r="BQ4188" t="s">
        <v>95</v>
      </c>
      <c r="BR4188" t="s">
        <v>84</v>
      </c>
      <c r="BS4188" s="3">
        <v>43769</v>
      </c>
      <c r="BT4188" s="5">
        <v>0.33819444444444446</v>
      </c>
      <c r="BU4188" t="s">
        <v>1122</v>
      </c>
      <c r="BV4188" t="s">
        <v>90</v>
      </c>
      <c r="BY4188">
        <v>6575.33</v>
      </c>
      <c r="CA4188" t="s">
        <v>214</v>
      </c>
      <c r="CC4188" t="s">
        <v>93</v>
      </c>
      <c r="CD4188">
        <v>7405</v>
      </c>
      <c r="CE4188" t="s">
        <v>86</v>
      </c>
      <c r="CI4188">
        <v>1</v>
      </c>
      <c r="CJ4188">
        <v>1</v>
      </c>
      <c r="CK4188">
        <v>21</v>
      </c>
      <c r="CL4188" t="s">
        <v>87</v>
      </c>
    </row>
    <row r="4189" spans="1:90">
      <c r="A4189" t="s">
        <v>72</v>
      </c>
      <c r="B4189" t="s">
        <v>73</v>
      </c>
      <c r="C4189" t="s">
        <v>74</v>
      </c>
      <c r="E4189" t="str">
        <f>"FES1162720179"</f>
        <v>FES1162720179</v>
      </c>
      <c r="F4189" s="3">
        <v>43768</v>
      </c>
      <c r="G4189">
        <v>202004</v>
      </c>
      <c r="H4189" t="s">
        <v>75</v>
      </c>
      <c r="I4189" t="s">
        <v>76</v>
      </c>
      <c r="J4189" t="s">
        <v>77</v>
      </c>
      <c r="K4189" t="s">
        <v>78</v>
      </c>
      <c r="L4189" t="s">
        <v>142</v>
      </c>
      <c r="M4189" t="s">
        <v>143</v>
      </c>
      <c r="N4189" t="s">
        <v>2506</v>
      </c>
      <c r="O4189" t="s">
        <v>82</v>
      </c>
      <c r="P4189" t="str">
        <f>"2170713046                    "</f>
        <v xml:space="preserve">2170713046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6.87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1.8</v>
      </c>
      <c r="BJ4189">
        <v>0.8</v>
      </c>
      <c r="BK4189">
        <v>2</v>
      </c>
      <c r="BL4189" s="4">
        <v>39.58</v>
      </c>
      <c r="BM4189" s="4">
        <v>5.94</v>
      </c>
      <c r="BN4189" s="4">
        <v>45.52</v>
      </c>
      <c r="BO4189" s="4">
        <v>45.52</v>
      </c>
      <c r="BQ4189" t="s">
        <v>95</v>
      </c>
      <c r="BR4189" t="s">
        <v>84</v>
      </c>
      <c r="BS4189" s="3">
        <v>43769</v>
      </c>
      <c r="BT4189" s="5">
        <v>0.33333333333333331</v>
      </c>
      <c r="BU4189" t="s">
        <v>2614</v>
      </c>
      <c r="BV4189" t="s">
        <v>90</v>
      </c>
      <c r="BY4189">
        <v>3997.4</v>
      </c>
      <c r="CC4189" t="s">
        <v>143</v>
      </c>
      <c r="CD4189">
        <v>1459</v>
      </c>
      <c r="CE4189" t="s">
        <v>86</v>
      </c>
      <c r="CI4189">
        <v>1</v>
      </c>
      <c r="CJ4189">
        <v>1</v>
      </c>
      <c r="CK4189">
        <v>22</v>
      </c>
      <c r="CL4189" t="s">
        <v>87</v>
      </c>
    </row>
    <row r="4190" spans="1:90">
      <c r="A4190" t="s">
        <v>72</v>
      </c>
      <c r="B4190" t="s">
        <v>73</v>
      </c>
      <c r="C4190" t="s">
        <v>74</v>
      </c>
      <c r="E4190" t="str">
        <f>"FES1162720253"</f>
        <v>FES1162720253</v>
      </c>
      <c r="F4190" s="3">
        <v>43768</v>
      </c>
      <c r="G4190">
        <v>202004</v>
      </c>
      <c r="H4190" t="s">
        <v>75</v>
      </c>
      <c r="I4190" t="s">
        <v>76</v>
      </c>
      <c r="J4190" t="s">
        <v>77</v>
      </c>
      <c r="K4190" t="s">
        <v>78</v>
      </c>
      <c r="L4190" t="s">
        <v>199</v>
      </c>
      <c r="M4190" t="s">
        <v>200</v>
      </c>
      <c r="N4190" t="s">
        <v>1231</v>
      </c>
      <c r="O4190" t="s">
        <v>82</v>
      </c>
      <c r="P4190" t="str">
        <f>"2170714740                    "</f>
        <v xml:space="preserve">2170714740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8.7899999999999991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1.2</v>
      </c>
      <c r="BJ4190">
        <v>1.6</v>
      </c>
      <c r="BK4190">
        <v>2</v>
      </c>
      <c r="BL4190" s="4">
        <v>50.66</v>
      </c>
      <c r="BM4190" s="4">
        <v>7.6</v>
      </c>
      <c r="BN4190" s="4">
        <v>58.26</v>
      </c>
      <c r="BO4190" s="4">
        <v>58.26</v>
      </c>
      <c r="BQ4190" t="s">
        <v>83</v>
      </c>
      <c r="BR4190" t="s">
        <v>84</v>
      </c>
      <c r="BS4190" s="3">
        <v>43769</v>
      </c>
      <c r="BT4190" s="5">
        <v>0.43402777777777773</v>
      </c>
      <c r="BU4190" t="s">
        <v>3640</v>
      </c>
      <c r="BV4190" t="s">
        <v>90</v>
      </c>
      <c r="BY4190">
        <v>8244.99</v>
      </c>
      <c r="CA4190" t="s">
        <v>236</v>
      </c>
      <c r="CC4190" t="s">
        <v>200</v>
      </c>
      <c r="CD4190">
        <v>5201</v>
      </c>
      <c r="CE4190" t="s">
        <v>86</v>
      </c>
      <c r="CI4190">
        <v>1</v>
      </c>
      <c r="CJ4190">
        <v>1</v>
      </c>
      <c r="CK4190">
        <v>21</v>
      </c>
      <c r="CL4190" t="s">
        <v>87</v>
      </c>
    </row>
    <row r="4191" spans="1:90">
      <c r="A4191" t="s">
        <v>72</v>
      </c>
      <c r="B4191" t="s">
        <v>73</v>
      </c>
      <c r="C4191" t="s">
        <v>74</v>
      </c>
      <c r="E4191" t="str">
        <f>"FES1162720221"</f>
        <v>FES1162720221</v>
      </c>
      <c r="F4191" s="3">
        <v>43768</v>
      </c>
      <c r="G4191">
        <v>202004</v>
      </c>
      <c r="H4191" t="s">
        <v>75</v>
      </c>
      <c r="I4191" t="s">
        <v>76</v>
      </c>
      <c r="J4191" t="s">
        <v>77</v>
      </c>
      <c r="K4191" t="s">
        <v>78</v>
      </c>
      <c r="L4191" t="s">
        <v>175</v>
      </c>
      <c r="M4191" t="s">
        <v>176</v>
      </c>
      <c r="N4191" t="s">
        <v>1634</v>
      </c>
      <c r="O4191" t="s">
        <v>82</v>
      </c>
      <c r="P4191" t="str">
        <f>"2170714699                    "</f>
        <v xml:space="preserve">2170714699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39.549999999999997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8.6999999999999993</v>
      </c>
      <c r="BJ4191">
        <v>3.6</v>
      </c>
      <c r="BK4191">
        <v>9</v>
      </c>
      <c r="BL4191" s="4">
        <v>227.86</v>
      </c>
      <c r="BM4191" s="4">
        <v>34.18</v>
      </c>
      <c r="BN4191" s="4">
        <v>262.04000000000002</v>
      </c>
      <c r="BO4191" s="4">
        <v>262.04000000000002</v>
      </c>
      <c r="BQ4191" t="s">
        <v>83</v>
      </c>
      <c r="BR4191" t="s">
        <v>84</v>
      </c>
      <c r="BS4191" s="3">
        <v>43769</v>
      </c>
      <c r="BT4191" s="5">
        <v>0.40277777777777773</v>
      </c>
      <c r="BU4191" t="s">
        <v>2299</v>
      </c>
      <c r="BV4191" t="s">
        <v>90</v>
      </c>
      <c r="BY4191">
        <v>17771.04</v>
      </c>
      <c r="CA4191" t="s">
        <v>574</v>
      </c>
      <c r="CC4191" t="s">
        <v>176</v>
      </c>
      <c r="CD4191">
        <v>4052</v>
      </c>
      <c r="CE4191" t="s">
        <v>86</v>
      </c>
      <c r="CI4191">
        <v>1</v>
      </c>
      <c r="CJ4191">
        <v>1</v>
      </c>
      <c r="CK4191">
        <v>21</v>
      </c>
      <c r="CL4191" t="s">
        <v>87</v>
      </c>
    </row>
    <row r="4192" spans="1:90">
      <c r="A4192" t="s">
        <v>72</v>
      </c>
      <c r="B4192" t="s">
        <v>73</v>
      </c>
      <c r="C4192" t="s">
        <v>74</v>
      </c>
      <c r="E4192" t="str">
        <f>"FES1162720202"</f>
        <v>FES1162720202</v>
      </c>
      <c r="F4192" s="3">
        <v>43768</v>
      </c>
      <c r="G4192">
        <v>202004</v>
      </c>
      <c r="H4192" t="s">
        <v>75</v>
      </c>
      <c r="I4192" t="s">
        <v>76</v>
      </c>
      <c r="J4192" t="s">
        <v>77</v>
      </c>
      <c r="K4192" t="s">
        <v>78</v>
      </c>
      <c r="L4192" t="s">
        <v>215</v>
      </c>
      <c r="M4192" t="s">
        <v>216</v>
      </c>
      <c r="N4192" t="s">
        <v>217</v>
      </c>
      <c r="O4192" t="s">
        <v>82</v>
      </c>
      <c r="P4192" t="str">
        <f>"2170714683                    "</f>
        <v xml:space="preserve">2170714683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17.579999999999998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3.7</v>
      </c>
      <c r="BJ4192">
        <v>1.6</v>
      </c>
      <c r="BK4192">
        <v>4</v>
      </c>
      <c r="BL4192" s="4">
        <v>101.29</v>
      </c>
      <c r="BM4192" s="4">
        <v>15.19</v>
      </c>
      <c r="BN4192" s="4">
        <v>116.48</v>
      </c>
      <c r="BO4192" s="4">
        <v>116.48</v>
      </c>
      <c r="BQ4192" t="s">
        <v>95</v>
      </c>
      <c r="BR4192" t="s">
        <v>84</v>
      </c>
      <c r="BS4192" s="3">
        <v>43769</v>
      </c>
      <c r="BT4192" s="5">
        <v>0.38750000000000001</v>
      </c>
      <c r="BU4192" t="s">
        <v>3641</v>
      </c>
      <c r="BV4192" t="s">
        <v>90</v>
      </c>
      <c r="BY4192">
        <v>7970.88</v>
      </c>
      <c r="CA4192" t="s">
        <v>219</v>
      </c>
      <c r="CC4192" t="s">
        <v>216</v>
      </c>
      <c r="CD4192">
        <v>3212</v>
      </c>
      <c r="CE4192" t="s">
        <v>86</v>
      </c>
      <c r="CI4192">
        <v>1</v>
      </c>
      <c r="CJ4192">
        <v>1</v>
      </c>
      <c r="CK4192">
        <v>21</v>
      </c>
      <c r="CL4192" t="s">
        <v>87</v>
      </c>
    </row>
    <row r="4193" spans="1:90">
      <c r="A4193" t="s">
        <v>72</v>
      </c>
      <c r="B4193" t="s">
        <v>73</v>
      </c>
      <c r="C4193" t="s">
        <v>74</v>
      </c>
      <c r="E4193" t="str">
        <f>"FES1162720114"</f>
        <v>FES1162720114</v>
      </c>
      <c r="F4193" s="3">
        <v>43768</v>
      </c>
      <c r="G4193">
        <v>202004</v>
      </c>
      <c r="H4193" t="s">
        <v>75</v>
      </c>
      <c r="I4193" t="s">
        <v>76</v>
      </c>
      <c r="J4193" t="s">
        <v>77</v>
      </c>
      <c r="K4193" t="s">
        <v>78</v>
      </c>
      <c r="L4193" t="s">
        <v>75</v>
      </c>
      <c r="M4193" t="s">
        <v>76</v>
      </c>
      <c r="N4193" t="s">
        <v>88</v>
      </c>
      <c r="O4193" t="s">
        <v>82</v>
      </c>
      <c r="P4193" t="str">
        <f>"2170712773                    "</f>
        <v xml:space="preserve">2170712773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13.45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5.9</v>
      </c>
      <c r="BJ4193">
        <v>1.6</v>
      </c>
      <c r="BK4193">
        <v>6</v>
      </c>
      <c r="BL4193" s="4">
        <v>77.52</v>
      </c>
      <c r="BM4193" s="4">
        <v>11.63</v>
      </c>
      <c r="BN4193" s="4">
        <v>89.15</v>
      </c>
      <c r="BO4193" s="4">
        <v>89.15</v>
      </c>
      <c r="BQ4193" t="s">
        <v>83</v>
      </c>
      <c r="BR4193" t="s">
        <v>84</v>
      </c>
      <c r="BS4193" s="3">
        <v>43769</v>
      </c>
      <c r="BT4193" s="5">
        <v>0.35416666666666669</v>
      </c>
      <c r="BU4193" t="s">
        <v>1088</v>
      </c>
      <c r="BV4193" t="s">
        <v>90</v>
      </c>
      <c r="BY4193">
        <v>7922.69</v>
      </c>
      <c r="CA4193" t="s">
        <v>133</v>
      </c>
      <c r="CC4193" t="s">
        <v>76</v>
      </c>
      <c r="CD4193">
        <v>1600</v>
      </c>
      <c r="CE4193" t="s">
        <v>86</v>
      </c>
      <c r="CI4193">
        <v>1</v>
      </c>
      <c r="CJ4193">
        <v>1</v>
      </c>
      <c r="CK4193">
        <v>22</v>
      </c>
      <c r="CL4193" t="s">
        <v>87</v>
      </c>
    </row>
    <row r="4194" spans="1:90">
      <c r="A4194" t="s">
        <v>72</v>
      </c>
      <c r="B4194" t="s">
        <v>73</v>
      </c>
      <c r="C4194" t="s">
        <v>74</v>
      </c>
      <c r="E4194" t="str">
        <f>"FES1162720080"</f>
        <v>FES1162720080</v>
      </c>
      <c r="F4194" s="3">
        <v>43768</v>
      </c>
      <c r="G4194">
        <v>202004</v>
      </c>
      <c r="H4194" t="s">
        <v>75</v>
      </c>
      <c r="I4194" t="s">
        <v>76</v>
      </c>
      <c r="J4194" t="s">
        <v>77</v>
      </c>
      <c r="K4194" t="s">
        <v>78</v>
      </c>
      <c r="L4194" t="s">
        <v>189</v>
      </c>
      <c r="M4194" t="s">
        <v>190</v>
      </c>
      <c r="N4194" t="s">
        <v>2314</v>
      </c>
      <c r="O4194" t="s">
        <v>82</v>
      </c>
      <c r="P4194" t="str">
        <f>"2170709288                    "</f>
        <v xml:space="preserve">2170709288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35.68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19.399999999999999</v>
      </c>
      <c r="BJ4194">
        <v>8.6999999999999993</v>
      </c>
      <c r="BK4194">
        <v>19.5</v>
      </c>
      <c r="BL4194" s="4">
        <v>205.59</v>
      </c>
      <c r="BM4194" s="4">
        <v>30.84</v>
      </c>
      <c r="BN4194" s="4">
        <v>236.43</v>
      </c>
      <c r="BO4194" s="4">
        <v>236.43</v>
      </c>
      <c r="BQ4194" t="s">
        <v>83</v>
      </c>
      <c r="BR4194" t="s">
        <v>84</v>
      </c>
      <c r="BS4194" s="3">
        <v>43769</v>
      </c>
      <c r="BT4194" s="5">
        <v>0.33333333333333331</v>
      </c>
      <c r="BU4194" t="s">
        <v>592</v>
      </c>
      <c r="BV4194" t="s">
        <v>90</v>
      </c>
      <c r="BY4194">
        <v>43326</v>
      </c>
      <c r="CC4194" t="s">
        <v>190</v>
      </c>
      <c r="CD4194">
        <v>1500</v>
      </c>
      <c r="CE4194" t="s">
        <v>86</v>
      </c>
      <c r="CI4194">
        <v>1</v>
      </c>
      <c r="CJ4194">
        <v>1</v>
      </c>
      <c r="CK4194">
        <v>22</v>
      </c>
      <c r="CL4194" t="s">
        <v>87</v>
      </c>
    </row>
    <row r="4195" spans="1:90">
      <c r="A4195" t="s">
        <v>72</v>
      </c>
      <c r="B4195" t="s">
        <v>73</v>
      </c>
      <c r="C4195" t="s">
        <v>74</v>
      </c>
      <c r="E4195" t="str">
        <f>"FES1162720156"</f>
        <v>FES1162720156</v>
      </c>
      <c r="F4195" s="3">
        <v>43768</v>
      </c>
      <c r="G4195">
        <v>202004</v>
      </c>
      <c r="H4195" t="s">
        <v>75</v>
      </c>
      <c r="I4195" t="s">
        <v>76</v>
      </c>
      <c r="J4195" t="s">
        <v>77</v>
      </c>
      <c r="K4195" t="s">
        <v>78</v>
      </c>
      <c r="L4195" t="s">
        <v>114</v>
      </c>
      <c r="M4195" t="s">
        <v>115</v>
      </c>
      <c r="N4195" t="s">
        <v>139</v>
      </c>
      <c r="O4195" t="s">
        <v>82</v>
      </c>
      <c r="P4195" t="str">
        <f>"2170709945                    "</f>
        <v xml:space="preserve">2170709945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8.7899999999999991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0.2</v>
      </c>
      <c r="BJ4195">
        <v>1.1000000000000001</v>
      </c>
      <c r="BK4195">
        <v>1.5</v>
      </c>
      <c r="BL4195" s="4">
        <v>50.66</v>
      </c>
      <c r="BM4195" s="4">
        <v>7.6</v>
      </c>
      <c r="BN4195" s="4">
        <v>58.26</v>
      </c>
      <c r="BO4195" s="4">
        <v>58.26</v>
      </c>
      <c r="BQ4195" t="s">
        <v>95</v>
      </c>
      <c r="BR4195" t="s">
        <v>84</v>
      </c>
      <c r="BS4195" s="3">
        <v>43769</v>
      </c>
      <c r="BT4195" s="5">
        <v>0.3520833333333333</v>
      </c>
      <c r="BU4195" t="s">
        <v>145</v>
      </c>
      <c r="BV4195" t="s">
        <v>90</v>
      </c>
      <c r="BY4195">
        <v>5696.75</v>
      </c>
      <c r="CC4195" t="s">
        <v>115</v>
      </c>
      <c r="CD4195">
        <v>1</v>
      </c>
      <c r="CE4195" t="s">
        <v>86</v>
      </c>
      <c r="CI4195">
        <v>1</v>
      </c>
      <c r="CJ4195">
        <v>1</v>
      </c>
      <c r="CK4195">
        <v>21</v>
      </c>
      <c r="CL4195" t="s">
        <v>87</v>
      </c>
    </row>
    <row r="4196" spans="1:90">
      <c r="A4196" t="s">
        <v>72</v>
      </c>
      <c r="B4196" t="s">
        <v>73</v>
      </c>
      <c r="C4196" t="s">
        <v>74</v>
      </c>
      <c r="E4196" t="str">
        <f>"FES1162720192"</f>
        <v>FES1162720192</v>
      </c>
      <c r="F4196" s="3">
        <v>43768</v>
      </c>
      <c r="G4196">
        <v>202004</v>
      </c>
      <c r="H4196" t="s">
        <v>75</v>
      </c>
      <c r="I4196" t="s">
        <v>76</v>
      </c>
      <c r="J4196" t="s">
        <v>77</v>
      </c>
      <c r="K4196" t="s">
        <v>78</v>
      </c>
      <c r="L4196" t="s">
        <v>189</v>
      </c>
      <c r="M4196" t="s">
        <v>190</v>
      </c>
      <c r="N4196" t="s">
        <v>1785</v>
      </c>
      <c r="O4196" t="s">
        <v>82</v>
      </c>
      <c r="P4196" t="str">
        <f>"2170713886                    "</f>
        <v xml:space="preserve">2170713886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10.99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4.3</v>
      </c>
      <c r="BJ4196">
        <v>2.9</v>
      </c>
      <c r="BK4196">
        <v>4.5</v>
      </c>
      <c r="BL4196" s="4">
        <v>63.3</v>
      </c>
      <c r="BM4196" s="4">
        <v>9.5</v>
      </c>
      <c r="BN4196" s="4">
        <v>72.8</v>
      </c>
      <c r="BO4196" s="4">
        <v>72.8</v>
      </c>
      <c r="BQ4196" t="s">
        <v>95</v>
      </c>
      <c r="BR4196" t="s">
        <v>84</v>
      </c>
      <c r="BS4196" s="3">
        <v>43769</v>
      </c>
      <c r="BT4196" s="5">
        <v>0.30833333333333335</v>
      </c>
      <c r="BU4196" t="s">
        <v>3642</v>
      </c>
      <c r="BV4196" t="s">
        <v>90</v>
      </c>
      <c r="BY4196">
        <v>14650.46</v>
      </c>
      <c r="CA4196" t="s">
        <v>194</v>
      </c>
      <c r="CC4196" t="s">
        <v>190</v>
      </c>
      <c r="CD4196">
        <v>1501</v>
      </c>
      <c r="CE4196" t="s">
        <v>86</v>
      </c>
      <c r="CI4196">
        <v>1</v>
      </c>
      <c r="CJ4196">
        <v>1</v>
      </c>
      <c r="CK4196">
        <v>22</v>
      </c>
      <c r="CL4196" t="s">
        <v>87</v>
      </c>
    </row>
    <row r="4197" spans="1:90">
      <c r="A4197" t="s">
        <v>72</v>
      </c>
      <c r="B4197" t="s">
        <v>73</v>
      </c>
      <c r="C4197" t="s">
        <v>74</v>
      </c>
      <c r="E4197" t="str">
        <f>"FES1162720231"</f>
        <v>FES1162720231</v>
      </c>
      <c r="F4197" s="3">
        <v>43768</v>
      </c>
      <c r="G4197">
        <v>202004</v>
      </c>
      <c r="H4197" t="s">
        <v>75</v>
      </c>
      <c r="I4197" t="s">
        <v>76</v>
      </c>
      <c r="J4197" t="s">
        <v>77</v>
      </c>
      <c r="K4197" t="s">
        <v>78</v>
      </c>
      <c r="L4197" t="s">
        <v>199</v>
      </c>
      <c r="M4197" t="s">
        <v>200</v>
      </c>
      <c r="N4197" t="s">
        <v>634</v>
      </c>
      <c r="O4197" t="s">
        <v>82</v>
      </c>
      <c r="P4197" t="str">
        <f>"2170714711                    "</f>
        <v xml:space="preserve">2170714711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8.7899999999999991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 s="4">
        <v>50.66</v>
      </c>
      <c r="BM4197" s="4">
        <v>7.6</v>
      </c>
      <c r="BN4197" s="4">
        <v>58.26</v>
      </c>
      <c r="BO4197" s="4">
        <v>58.26</v>
      </c>
      <c r="BQ4197" t="s">
        <v>83</v>
      </c>
      <c r="BR4197" t="s">
        <v>84</v>
      </c>
      <c r="BS4197" s="3">
        <v>43769</v>
      </c>
      <c r="BT4197" s="5">
        <v>0.43611111111111112</v>
      </c>
      <c r="BU4197" t="s">
        <v>3643</v>
      </c>
      <c r="BV4197" t="s">
        <v>90</v>
      </c>
      <c r="BY4197">
        <v>1200</v>
      </c>
      <c r="CA4197" t="s">
        <v>3644</v>
      </c>
      <c r="CC4197" t="s">
        <v>200</v>
      </c>
      <c r="CD4197">
        <v>5201</v>
      </c>
      <c r="CE4197" t="s">
        <v>96</v>
      </c>
      <c r="CI4197">
        <v>1</v>
      </c>
      <c r="CJ4197">
        <v>1</v>
      </c>
      <c r="CK4197">
        <v>21</v>
      </c>
      <c r="CL4197" t="s">
        <v>87</v>
      </c>
    </row>
    <row r="4198" spans="1:90">
      <c r="A4198" t="s">
        <v>72</v>
      </c>
      <c r="B4198" t="s">
        <v>73</v>
      </c>
      <c r="C4198" t="s">
        <v>74</v>
      </c>
      <c r="E4198" t="str">
        <f>"FES1162720276"</f>
        <v>FES1162720276</v>
      </c>
      <c r="F4198" s="3">
        <v>43768</v>
      </c>
      <c r="G4198">
        <v>202004</v>
      </c>
      <c r="H4198" t="s">
        <v>75</v>
      </c>
      <c r="I4198" t="s">
        <v>76</v>
      </c>
      <c r="J4198" t="s">
        <v>77</v>
      </c>
      <c r="K4198" t="s">
        <v>78</v>
      </c>
      <c r="L4198" t="s">
        <v>162</v>
      </c>
      <c r="M4198" t="s">
        <v>163</v>
      </c>
      <c r="N4198" t="s">
        <v>166</v>
      </c>
      <c r="O4198" t="s">
        <v>82</v>
      </c>
      <c r="P4198" t="str">
        <f>"2170711770                    "</f>
        <v xml:space="preserve">2170711770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40.119999999999997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4.9000000000000004</v>
      </c>
      <c r="BJ4198">
        <v>2.1</v>
      </c>
      <c r="BK4198">
        <v>5</v>
      </c>
      <c r="BL4198" s="4">
        <v>231.16</v>
      </c>
      <c r="BM4198" s="4">
        <v>34.67</v>
      </c>
      <c r="BN4198" s="4">
        <v>265.83</v>
      </c>
      <c r="BO4198" s="4">
        <v>265.83</v>
      </c>
      <c r="BQ4198" t="s">
        <v>95</v>
      </c>
      <c r="BR4198" t="s">
        <v>84</v>
      </c>
      <c r="BS4198" s="3">
        <v>43769</v>
      </c>
      <c r="BT4198" s="5">
        <v>0.41666666666666669</v>
      </c>
      <c r="BU4198" t="s">
        <v>2946</v>
      </c>
      <c r="BV4198" t="s">
        <v>90</v>
      </c>
      <c r="BY4198">
        <v>10708.54</v>
      </c>
      <c r="CC4198" t="s">
        <v>163</v>
      </c>
      <c r="CD4198">
        <v>7130</v>
      </c>
      <c r="CE4198" t="s">
        <v>86</v>
      </c>
      <c r="CI4198">
        <v>1</v>
      </c>
      <c r="CJ4198">
        <v>1</v>
      </c>
      <c r="CK4198">
        <v>23</v>
      </c>
      <c r="CL4198" t="s">
        <v>87</v>
      </c>
    </row>
    <row r="4199" spans="1:90">
      <c r="A4199" t="s">
        <v>72</v>
      </c>
      <c r="B4199" t="s">
        <v>73</v>
      </c>
      <c r="C4199" t="s">
        <v>74</v>
      </c>
      <c r="E4199" t="str">
        <f>"FES1162720217"</f>
        <v>FES1162720217</v>
      </c>
      <c r="F4199" s="3">
        <v>43768</v>
      </c>
      <c r="G4199">
        <v>202004</v>
      </c>
      <c r="H4199" t="s">
        <v>75</v>
      </c>
      <c r="I4199" t="s">
        <v>76</v>
      </c>
      <c r="J4199" t="s">
        <v>77</v>
      </c>
      <c r="K4199" t="s">
        <v>78</v>
      </c>
      <c r="L4199" t="s">
        <v>152</v>
      </c>
      <c r="M4199" t="s">
        <v>153</v>
      </c>
      <c r="N4199" t="s">
        <v>726</v>
      </c>
      <c r="O4199" t="s">
        <v>82</v>
      </c>
      <c r="P4199" t="str">
        <f>"217074694                     "</f>
        <v xml:space="preserve">217074694 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17.04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0.2</v>
      </c>
      <c r="BK4199">
        <v>1</v>
      </c>
      <c r="BL4199" s="4">
        <v>98.16</v>
      </c>
      <c r="BM4199" s="4">
        <v>14.72</v>
      </c>
      <c r="BN4199" s="4">
        <v>112.88</v>
      </c>
      <c r="BO4199" s="4">
        <v>112.88</v>
      </c>
      <c r="BQ4199" t="s">
        <v>83</v>
      </c>
      <c r="BR4199" t="s">
        <v>84</v>
      </c>
      <c r="BS4199" t="s">
        <v>85</v>
      </c>
      <c r="BY4199">
        <v>1200</v>
      </c>
      <c r="CC4199" t="s">
        <v>153</v>
      </c>
      <c r="CD4199">
        <v>6849</v>
      </c>
      <c r="CE4199" t="s">
        <v>96</v>
      </c>
      <c r="CI4199">
        <v>3</v>
      </c>
      <c r="CJ4199" t="s">
        <v>85</v>
      </c>
      <c r="CK4199">
        <v>23</v>
      </c>
      <c r="CL4199" t="s">
        <v>87</v>
      </c>
    </row>
    <row r="4200" spans="1:90">
      <c r="A4200" t="s">
        <v>72</v>
      </c>
      <c r="B4200" t="s">
        <v>73</v>
      </c>
      <c r="C4200" t="s">
        <v>74</v>
      </c>
      <c r="E4200" t="str">
        <f>"FES1162720225"</f>
        <v>FES1162720225</v>
      </c>
      <c r="F4200" s="3">
        <v>43768</v>
      </c>
      <c r="G4200">
        <v>202004</v>
      </c>
      <c r="H4200" t="s">
        <v>75</v>
      </c>
      <c r="I4200" t="s">
        <v>76</v>
      </c>
      <c r="J4200" t="s">
        <v>77</v>
      </c>
      <c r="K4200" t="s">
        <v>78</v>
      </c>
      <c r="L4200" t="s">
        <v>92</v>
      </c>
      <c r="M4200" t="s">
        <v>93</v>
      </c>
      <c r="N4200" t="s">
        <v>3419</v>
      </c>
      <c r="O4200" t="s">
        <v>82</v>
      </c>
      <c r="P4200" t="str">
        <f>"2170714705                    "</f>
        <v xml:space="preserve">2170714705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8.7899999999999991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1</v>
      </c>
      <c r="BJ4200">
        <v>0.2</v>
      </c>
      <c r="BK4200">
        <v>1</v>
      </c>
      <c r="BL4200" s="4">
        <v>50.66</v>
      </c>
      <c r="BM4200" s="4">
        <v>7.6</v>
      </c>
      <c r="BN4200" s="4">
        <v>58.26</v>
      </c>
      <c r="BO4200" s="4">
        <v>58.26</v>
      </c>
      <c r="BQ4200" t="s">
        <v>83</v>
      </c>
      <c r="BR4200" t="s">
        <v>84</v>
      </c>
      <c r="BS4200" s="3">
        <v>43769</v>
      </c>
      <c r="BT4200" s="5">
        <v>0.41041666666666665</v>
      </c>
      <c r="BU4200" t="s">
        <v>3645</v>
      </c>
      <c r="BV4200" t="s">
        <v>90</v>
      </c>
      <c r="BY4200">
        <v>1200</v>
      </c>
      <c r="CA4200" t="s">
        <v>662</v>
      </c>
      <c r="CC4200" t="s">
        <v>93</v>
      </c>
      <c r="CD4200">
        <v>7500</v>
      </c>
      <c r="CE4200" t="s">
        <v>96</v>
      </c>
      <c r="CI4200">
        <v>1</v>
      </c>
      <c r="CJ4200">
        <v>1</v>
      </c>
      <c r="CK4200">
        <v>21</v>
      </c>
      <c r="CL4200" t="s">
        <v>87</v>
      </c>
    </row>
    <row r="4201" spans="1:90">
      <c r="A4201" t="s">
        <v>72</v>
      </c>
      <c r="B4201" t="s">
        <v>73</v>
      </c>
      <c r="C4201" t="s">
        <v>74</v>
      </c>
      <c r="E4201" t="str">
        <f>"FES1162720219"</f>
        <v>FES1162720219</v>
      </c>
      <c r="F4201" s="3">
        <v>43768</v>
      </c>
      <c r="G4201">
        <v>202004</v>
      </c>
      <c r="H4201" t="s">
        <v>75</v>
      </c>
      <c r="I4201" t="s">
        <v>76</v>
      </c>
      <c r="J4201" t="s">
        <v>77</v>
      </c>
      <c r="K4201" t="s">
        <v>78</v>
      </c>
      <c r="L4201" t="s">
        <v>142</v>
      </c>
      <c r="M4201" t="s">
        <v>143</v>
      </c>
      <c r="N4201" t="s">
        <v>611</v>
      </c>
      <c r="O4201" t="s">
        <v>82</v>
      </c>
      <c r="P4201" t="str">
        <f>"2170714696                    "</f>
        <v xml:space="preserve">2170714696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6.87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1</v>
      </c>
      <c r="BJ4201">
        <v>0.2</v>
      </c>
      <c r="BK4201">
        <v>1</v>
      </c>
      <c r="BL4201" s="4">
        <v>39.58</v>
      </c>
      <c r="BM4201" s="4">
        <v>5.94</v>
      </c>
      <c r="BN4201" s="4">
        <v>45.52</v>
      </c>
      <c r="BO4201" s="4">
        <v>45.52</v>
      </c>
      <c r="BQ4201" t="s">
        <v>95</v>
      </c>
      <c r="BR4201" t="s">
        <v>84</v>
      </c>
      <c r="BS4201" s="3">
        <v>43769</v>
      </c>
      <c r="BT4201" s="5">
        <v>0.34166666666666662</v>
      </c>
      <c r="BU4201" t="s">
        <v>889</v>
      </c>
      <c r="BV4201" t="s">
        <v>90</v>
      </c>
      <c r="BY4201">
        <v>1200</v>
      </c>
      <c r="CA4201" t="s">
        <v>347</v>
      </c>
      <c r="CC4201" t="s">
        <v>143</v>
      </c>
      <c r="CD4201">
        <v>1459</v>
      </c>
      <c r="CE4201" t="s">
        <v>96</v>
      </c>
      <c r="CI4201">
        <v>1</v>
      </c>
      <c r="CJ4201">
        <v>1</v>
      </c>
      <c r="CK4201">
        <v>22</v>
      </c>
      <c r="CL4201" t="s">
        <v>87</v>
      </c>
    </row>
    <row r="4202" spans="1:90">
      <c r="A4202" t="s">
        <v>72</v>
      </c>
      <c r="B4202" t="s">
        <v>73</v>
      </c>
      <c r="C4202" t="s">
        <v>74</v>
      </c>
      <c r="E4202" t="str">
        <f>"FES1162720214"</f>
        <v>FES1162720214</v>
      </c>
      <c r="F4202" s="3">
        <v>43768</v>
      </c>
      <c r="G4202">
        <v>202004</v>
      </c>
      <c r="H4202" t="s">
        <v>75</v>
      </c>
      <c r="I4202" t="s">
        <v>76</v>
      </c>
      <c r="J4202" t="s">
        <v>77</v>
      </c>
      <c r="K4202" t="s">
        <v>78</v>
      </c>
      <c r="L4202" t="s">
        <v>92</v>
      </c>
      <c r="M4202" t="s">
        <v>93</v>
      </c>
      <c r="N4202" t="s">
        <v>94</v>
      </c>
      <c r="O4202" t="s">
        <v>82</v>
      </c>
      <c r="P4202" t="str">
        <f>"2170714693                    "</f>
        <v xml:space="preserve">2170714693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8.7899999999999991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1</v>
      </c>
      <c r="BJ4202">
        <v>0.2</v>
      </c>
      <c r="BK4202">
        <v>1</v>
      </c>
      <c r="BL4202" s="4">
        <v>50.66</v>
      </c>
      <c r="BM4202" s="4">
        <v>7.6</v>
      </c>
      <c r="BN4202" s="4">
        <v>58.26</v>
      </c>
      <c r="BO4202" s="4">
        <v>58.26</v>
      </c>
      <c r="BQ4202" t="s">
        <v>95</v>
      </c>
      <c r="BR4202" t="s">
        <v>84</v>
      </c>
      <c r="BS4202" s="3">
        <v>43769</v>
      </c>
      <c r="BT4202" s="5">
        <v>0.38055555555555554</v>
      </c>
      <c r="BU4202" t="s">
        <v>1006</v>
      </c>
      <c r="BV4202" t="s">
        <v>90</v>
      </c>
      <c r="BY4202">
        <v>1200</v>
      </c>
      <c r="CA4202" t="s">
        <v>147</v>
      </c>
      <c r="CC4202" t="s">
        <v>93</v>
      </c>
      <c r="CD4202">
        <v>7441</v>
      </c>
      <c r="CE4202" t="s">
        <v>96</v>
      </c>
      <c r="CI4202">
        <v>1</v>
      </c>
      <c r="CJ4202">
        <v>1</v>
      </c>
      <c r="CK4202">
        <v>21</v>
      </c>
      <c r="CL4202" t="s">
        <v>87</v>
      </c>
    </row>
    <row r="4203" spans="1:90">
      <c r="A4203" t="s">
        <v>72</v>
      </c>
      <c r="B4203" t="s">
        <v>73</v>
      </c>
      <c r="C4203" t="s">
        <v>74</v>
      </c>
      <c r="E4203" t="str">
        <f>"FES1162720184"</f>
        <v>FES1162720184</v>
      </c>
      <c r="F4203" s="3">
        <v>43768</v>
      </c>
      <c r="G4203">
        <v>202004</v>
      </c>
      <c r="H4203" t="s">
        <v>75</v>
      </c>
      <c r="I4203" t="s">
        <v>76</v>
      </c>
      <c r="J4203" t="s">
        <v>77</v>
      </c>
      <c r="K4203" t="s">
        <v>78</v>
      </c>
      <c r="L4203" t="s">
        <v>92</v>
      </c>
      <c r="M4203" t="s">
        <v>93</v>
      </c>
      <c r="N4203" t="s">
        <v>3646</v>
      </c>
      <c r="O4203" t="s">
        <v>82</v>
      </c>
      <c r="P4203" t="str">
        <f>"2170714658                    "</f>
        <v xml:space="preserve">2170714658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8.7899999999999991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1</v>
      </c>
      <c r="BJ4203">
        <v>0.2</v>
      </c>
      <c r="BK4203">
        <v>1</v>
      </c>
      <c r="BL4203" s="4">
        <v>50.66</v>
      </c>
      <c r="BM4203" s="4">
        <v>7.6</v>
      </c>
      <c r="BN4203" s="4">
        <v>58.26</v>
      </c>
      <c r="BO4203" s="4">
        <v>58.26</v>
      </c>
      <c r="BQ4203" t="s">
        <v>101</v>
      </c>
      <c r="BR4203" t="s">
        <v>84</v>
      </c>
      <c r="BS4203" s="3">
        <v>43769</v>
      </c>
      <c r="BT4203" s="5">
        <v>0.41666666666666669</v>
      </c>
      <c r="BU4203" t="s">
        <v>3647</v>
      </c>
      <c r="BV4203" t="s">
        <v>90</v>
      </c>
      <c r="BY4203">
        <v>1200</v>
      </c>
      <c r="CA4203" t="s">
        <v>732</v>
      </c>
      <c r="CC4203" t="s">
        <v>93</v>
      </c>
      <c r="CD4203">
        <v>7945</v>
      </c>
      <c r="CE4203" t="s">
        <v>96</v>
      </c>
      <c r="CI4203">
        <v>1</v>
      </c>
      <c r="CJ4203">
        <v>1</v>
      </c>
      <c r="CK4203">
        <v>21</v>
      </c>
      <c r="CL4203" t="s">
        <v>87</v>
      </c>
    </row>
    <row r="4204" spans="1:90">
      <c r="A4204" t="s">
        <v>72</v>
      </c>
      <c r="B4204" t="s">
        <v>73</v>
      </c>
      <c r="C4204" t="s">
        <v>74</v>
      </c>
      <c r="E4204" t="str">
        <f>"FES1162720251"</f>
        <v>FES1162720251</v>
      </c>
      <c r="F4204" s="3">
        <v>43768</v>
      </c>
      <c r="G4204">
        <v>202004</v>
      </c>
      <c r="H4204" t="s">
        <v>75</v>
      </c>
      <c r="I4204" t="s">
        <v>76</v>
      </c>
      <c r="J4204" t="s">
        <v>77</v>
      </c>
      <c r="K4204" t="s">
        <v>78</v>
      </c>
      <c r="L4204" t="s">
        <v>570</v>
      </c>
      <c r="M4204" t="s">
        <v>571</v>
      </c>
      <c r="N4204" t="s">
        <v>613</v>
      </c>
      <c r="O4204" t="s">
        <v>82</v>
      </c>
      <c r="P4204" t="str">
        <f>"2170714373                    "</f>
        <v xml:space="preserve">2170714373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8.7899999999999991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1</v>
      </c>
      <c r="BJ4204">
        <v>0.2</v>
      </c>
      <c r="BK4204">
        <v>1</v>
      </c>
      <c r="BL4204" s="4">
        <v>50.66</v>
      </c>
      <c r="BM4204" s="4">
        <v>7.6</v>
      </c>
      <c r="BN4204" s="4">
        <v>58.26</v>
      </c>
      <c r="BO4204" s="4">
        <v>58.26</v>
      </c>
      <c r="BQ4204" t="s">
        <v>83</v>
      </c>
      <c r="BR4204" t="s">
        <v>84</v>
      </c>
      <c r="BS4204" s="3">
        <v>43769</v>
      </c>
      <c r="BT4204" s="5">
        <v>0.32361111111111113</v>
      </c>
      <c r="BU4204" t="s">
        <v>3648</v>
      </c>
      <c r="BV4204" t="s">
        <v>90</v>
      </c>
      <c r="BY4204">
        <v>1200</v>
      </c>
      <c r="CA4204" t="s">
        <v>574</v>
      </c>
      <c r="CC4204" t="s">
        <v>571</v>
      </c>
      <c r="CD4204">
        <v>4026</v>
      </c>
      <c r="CE4204" t="s">
        <v>96</v>
      </c>
      <c r="CI4204">
        <v>1</v>
      </c>
      <c r="CJ4204">
        <v>1</v>
      </c>
      <c r="CK4204">
        <v>21</v>
      </c>
      <c r="CL4204" t="s">
        <v>87</v>
      </c>
    </row>
    <row r="4205" spans="1:90">
      <c r="A4205" t="s">
        <v>72</v>
      </c>
      <c r="B4205" t="s">
        <v>73</v>
      </c>
      <c r="C4205" t="s">
        <v>74</v>
      </c>
      <c r="E4205" t="str">
        <f>"FES1162720207"</f>
        <v>FES1162720207</v>
      </c>
      <c r="F4205" s="3">
        <v>43768</v>
      </c>
      <c r="G4205">
        <v>202004</v>
      </c>
      <c r="H4205" t="s">
        <v>75</v>
      </c>
      <c r="I4205" t="s">
        <v>76</v>
      </c>
      <c r="J4205" t="s">
        <v>77</v>
      </c>
      <c r="K4205" t="s">
        <v>78</v>
      </c>
      <c r="L4205" t="s">
        <v>98</v>
      </c>
      <c r="M4205" t="s">
        <v>99</v>
      </c>
      <c r="N4205" t="s">
        <v>100</v>
      </c>
      <c r="O4205" t="s">
        <v>82</v>
      </c>
      <c r="P4205" t="str">
        <f>"2170714686                    "</f>
        <v xml:space="preserve">2170714686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8.7899999999999991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0.2</v>
      </c>
      <c r="BK4205">
        <v>1</v>
      </c>
      <c r="BL4205" s="4">
        <v>50.66</v>
      </c>
      <c r="BM4205" s="4">
        <v>7.6</v>
      </c>
      <c r="BN4205" s="4">
        <v>58.26</v>
      </c>
      <c r="BO4205" s="4">
        <v>58.26</v>
      </c>
      <c r="BQ4205" t="s">
        <v>101</v>
      </c>
      <c r="BR4205" t="s">
        <v>84</v>
      </c>
      <c r="BS4205" s="3">
        <v>43769</v>
      </c>
      <c r="BT4205" s="5">
        <v>0.40138888888888885</v>
      </c>
      <c r="BU4205" t="s">
        <v>3649</v>
      </c>
      <c r="BV4205" t="s">
        <v>90</v>
      </c>
      <c r="BY4205">
        <v>1200</v>
      </c>
      <c r="CA4205" t="s">
        <v>3049</v>
      </c>
      <c r="CC4205" t="s">
        <v>99</v>
      </c>
      <c r="CD4205">
        <v>3610</v>
      </c>
      <c r="CE4205" t="s">
        <v>96</v>
      </c>
      <c r="CI4205">
        <v>1</v>
      </c>
      <c r="CJ4205">
        <v>1</v>
      </c>
      <c r="CK4205">
        <v>21</v>
      </c>
      <c r="CL4205" t="s">
        <v>87</v>
      </c>
    </row>
    <row r="4206" spans="1:90">
      <c r="A4206" t="s">
        <v>72</v>
      </c>
      <c r="B4206" t="s">
        <v>73</v>
      </c>
      <c r="C4206" t="s">
        <v>74</v>
      </c>
      <c r="E4206" t="str">
        <f>"FES1162720209"</f>
        <v>FES1162720209</v>
      </c>
      <c r="F4206" s="3">
        <v>43768</v>
      </c>
      <c r="G4206">
        <v>202004</v>
      </c>
      <c r="H4206" t="s">
        <v>75</v>
      </c>
      <c r="I4206" t="s">
        <v>76</v>
      </c>
      <c r="J4206" t="s">
        <v>77</v>
      </c>
      <c r="K4206" t="s">
        <v>78</v>
      </c>
      <c r="L4206" t="s">
        <v>175</v>
      </c>
      <c r="M4206" t="s">
        <v>176</v>
      </c>
      <c r="N4206" t="s">
        <v>586</v>
      </c>
      <c r="O4206" t="s">
        <v>82</v>
      </c>
      <c r="P4206" t="str">
        <f>"217074688                     "</f>
        <v xml:space="preserve">217074688 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8.7899999999999991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 s="4">
        <v>50.66</v>
      </c>
      <c r="BM4206" s="4">
        <v>7.6</v>
      </c>
      <c r="BN4206" s="4">
        <v>58.26</v>
      </c>
      <c r="BO4206" s="4">
        <v>58.26</v>
      </c>
      <c r="BQ4206" t="s">
        <v>95</v>
      </c>
      <c r="BR4206" t="s">
        <v>84</v>
      </c>
      <c r="BS4206" s="3">
        <v>43769</v>
      </c>
      <c r="BT4206" s="5">
        <v>0.37083333333333335</v>
      </c>
      <c r="BU4206" t="s">
        <v>3650</v>
      </c>
      <c r="BV4206" t="s">
        <v>90</v>
      </c>
      <c r="BY4206">
        <v>1200</v>
      </c>
      <c r="CA4206" t="s">
        <v>1264</v>
      </c>
      <c r="CC4206" t="s">
        <v>176</v>
      </c>
      <c r="CD4206">
        <v>4001</v>
      </c>
      <c r="CE4206" t="s">
        <v>96</v>
      </c>
      <c r="CI4206">
        <v>1</v>
      </c>
      <c r="CJ4206">
        <v>1</v>
      </c>
      <c r="CK4206">
        <v>21</v>
      </c>
      <c r="CL4206" t="s">
        <v>87</v>
      </c>
    </row>
    <row r="4207" spans="1:90">
      <c r="A4207" t="s">
        <v>72</v>
      </c>
      <c r="B4207" t="s">
        <v>73</v>
      </c>
      <c r="C4207" t="s">
        <v>74</v>
      </c>
      <c r="E4207" t="str">
        <f>"FES1162720226"</f>
        <v>FES1162720226</v>
      </c>
      <c r="F4207" s="3">
        <v>43768</v>
      </c>
      <c r="G4207">
        <v>202004</v>
      </c>
      <c r="H4207" t="s">
        <v>75</v>
      </c>
      <c r="I4207" t="s">
        <v>76</v>
      </c>
      <c r="J4207" t="s">
        <v>77</v>
      </c>
      <c r="K4207" t="s">
        <v>78</v>
      </c>
      <c r="L4207" t="s">
        <v>175</v>
      </c>
      <c r="M4207" t="s">
        <v>176</v>
      </c>
      <c r="N4207" t="s">
        <v>1543</v>
      </c>
      <c r="O4207" t="s">
        <v>82</v>
      </c>
      <c r="P4207" t="str">
        <f>"2170714706                    "</f>
        <v xml:space="preserve">2170714706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8.7899999999999991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1</v>
      </c>
      <c r="BJ4207">
        <v>0.2</v>
      </c>
      <c r="BK4207">
        <v>1</v>
      </c>
      <c r="BL4207" s="4">
        <v>50.66</v>
      </c>
      <c r="BM4207" s="4">
        <v>7.6</v>
      </c>
      <c r="BN4207" s="4">
        <v>58.26</v>
      </c>
      <c r="BO4207" s="4">
        <v>58.26</v>
      </c>
      <c r="BQ4207" t="s">
        <v>83</v>
      </c>
      <c r="BR4207" t="s">
        <v>84</v>
      </c>
      <c r="BS4207" s="3">
        <v>43769</v>
      </c>
      <c r="BT4207" s="5">
        <v>0.37013888888888885</v>
      </c>
      <c r="BU4207" t="s">
        <v>3475</v>
      </c>
      <c r="BV4207" t="s">
        <v>90</v>
      </c>
      <c r="BY4207">
        <v>1200</v>
      </c>
      <c r="CA4207" t="s">
        <v>3049</v>
      </c>
      <c r="CC4207" t="s">
        <v>176</v>
      </c>
      <c r="CD4207">
        <v>4001</v>
      </c>
      <c r="CE4207" t="s">
        <v>96</v>
      </c>
      <c r="CI4207">
        <v>1</v>
      </c>
      <c r="CJ4207">
        <v>1</v>
      </c>
      <c r="CK4207">
        <v>21</v>
      </c>
      <c r="CL4207" t="s">
        <v>87</v>
      </c>
    </row>
    <row r="4208" spans="1:90">
      <c r="A4208" t="s">
        <v>72</v>
      </c>
      <c r="B4208" t="s">
        <v>73</v>
      </c>
      <c r="C4208" t="s">
        <v>74</v>
      </c>
      <c r="E4208" t="str">
        <f>"FES1162720224"</f>
        <v>FES1162720224</v>
      </c>
      <c r="F4208" s="3">
        <v>43768</v>
      </c>
      <c r="G4208">
        <v>202004</v>
      </c>
      <c r="H4208" t="s">
        <v>75</v>
      </c>
      <c r="I4208" t="s">
        <v>76</v>
      </c>
      <c r="J4208" t="s">
        <v>77</v>
      </c>
      <c r="K4208" t="s">
        <v>78</v>
      </c>
      <c r="L4208" t="s">
        <v>215</v>
      </c>
      <c r="M4208" t="s">
        <v>216</v>
      </c>
      <c r="N4208" t="s">
        <v>298</v>
      </c>
      <c r="O4208" t="s">
        <v>82</v>
      </c>
      <c r="P4208" t="str">
        <f>"2170714703                    "</f>
        <v xml:space="preserve">2170714703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8.7899999999999991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1</v>
      </c>
      <c r="BJ4208">
        <v>0.2</v>
      </c>
      <c r="BK4208">
        <v>1</v>
      </c>
      <c r="BL4208" s="4">
        <v>50.66</v>
      </c>
      <c r="BM4208" s="4">
        <v>7.6</v>
      </c>
      <c r="BN4208" s="4">
        <v>58.26</v>
      </c>
      <c r="BO4208" s="4">
        <v>58.26</v>
      </c>
      <c r="BQ4208" t="s">
        <v>83</v>
      </c>
      <c r="BR4208" t="s">
        <v>84</v>
      </c>
      <c r="BS4208" s="3">
        <v>43769</v>
      </c>
      <c r="BT4208" s="5">
        <v>0.36458333333333331</v>
      </c>
      <c r="BU4208" t="s">
        <v>299</v>
      </c>
      <c r="BV4208" t="s">
        <v>90</v>
      </c>
      <c r="BY4208">
        <v>1200</v>
      </c>
      <c r="CA4208" t="s">
        <v>300</v>
      </c>
      <c r="CC4208" t="s">
        <v>216</v>
      </c>
      <c r="CD4208">
        <v>3201</v>
      </c>
      <c r="CE4208" t="s">
        <v>96</v>
      </c>
      <c r="CI4208">
        <v>1</v>
      </c>
      <c r="CJ4208">
        <v>1</v>
      </c>
      <c r="CK4208">
        <v>21</v>
      </c>
      <c r="CL4208" t="s">
        <v>87</v>
      </c>
    </row>
    <row r="4209" spans="1:90">
      <c r="A4209" t="s">
        <v>72</v>
      </c>
      <c r="B4209" t="s">
        <v>73</v>
      </c>
      <c r="C4209" t="s">
        <v>74</v>
      </c>
      <c r="E4209" t="str">
        <f>"FES1162720039"</f>
        <v>FES1162720039</v>
      </c>
      <c r="F4209" s="3">
        <v>43768</v>
      </c>
      <c r="G4209">
        <v>202004</v>
      </c>
      <c r="H4209" t="s">
        <v>75</v>
      </c>
      <c r="I4209" t="s">
        <v>76</v>
      </c>
      <c r="J4209" t="s">
        <v>77</v>
      </c>
      <c r="K4209" t="s">
        <v>78</v>
      </c>
      <c r="L4209" t="s">
        <v>199</v>
      </c>
      <c r="M4209" t="s">
        <v>200</v>
      </c>
      <c r="N4209" t="s">
        <v>746</v>
      </c>
      <c r="O4209" t="s">
        <v>82</v>
      </c>
      <c r="P4209" t="str">
        <f>"2170710677                    "</f>
        <v xml:space="preserve">2170710677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13.19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0.9</v>
      </c>
      <c r="BJ4209">
        <v>2.6</v>
      </c>
      <c r="BK4209">
        <v>3</v>
      </c>
      <c r="BL4209" s="4">
        <v>75.98</v>
      </c>
      <c r="BM4209" s="4">
        <v>11.4</v>
      </c>
      <c r="BN4209" s="4">
        <v>87.38</v>
      </c>
      <c r="BO4209" s="4">
        <v>87.38</v>
      </c>
      <c r="BQ4209" t="s">
        <v>95</v>
      </c>
      <c r="BR4209" t="s">
        <v>84</v>
      </c>
      <c r="BS4209" s="3">
        <v>43769</v>
      </c>
      <c r="BT4209" s="5">
        <v>0.4375</v>
      </c>
      <c r="BU4209" t="s">
        <v>1911</v>
      </c>
      <c r="BV4209" t="s">
        <v>90</v>
      </c>
      <c r="BY4209">
        <v>13191.17</v>
      </c>
      <c r="CA4209" t="s">
        <v>1912</v>
      </c>
      <c r="CC4209" t="s">
        <v>200</v>
      </c>
      <c r="CD4209">
        <v>5201</v>
      </c>
      <c r="CE4209" t="s">
        <v>86</v>
      </c>
      <c r="CI4209">
        <v>1</v>
      </c>
      <c r="CJ4209">
        <v>1</v>
      </c>
      <c r="CK4209">
        <v>21</v>
      </c>
      <c r="CL4209" t="s">
        <v>87</v>
      </c>
    </row>
    <row r="4210" spans="1:90">
      <c r="A4210" t="s">
        <v>72</v>
      </c>
      <c r="B4210" t="s">
        <v>73</v>
      </c>
      <c r="C4210" t="s">
        <v>74</v>
      </c>
      <c r="E4210" t="str">
        <f>"FES1162720102"</f>
        <v>FES1162720102</v>
      </c>
      <c r="F4210" s="3">
        <v>43768</v>
      </c>
      <c r="G4210">
        <v>202004</v>
      </c>
      <c r="H4210" t="s">
        <v>75</v>
      </c>
      <c r="I4210" t="s">
        <v>76</v>
      </c>
      <c r="J4210" t="s">
        <v>77</v>
      </c>
      <c r="K4210" t="s">
        <v>78</v>
      </c>
      <c r="L4210" t="s">
        <v>326</v>
      </c>
      <c r="M4210" t="s">
        <v>327</v>
      </c>
      <c r="N4210" t="s">
        <v>3651</v>
      </c>
      <c r="O4210" t="s">
        <v>82</v>
      </c>
      <c r="P4210" t="str">
        <f>"2170711465                    "</f>
        <v xml:space="preserve">2170711465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8.7899999999999991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1.7</v>
      </c>
      <c r="BJ4210">
        <v>1.5</v>
      </c>
      <c r="BK4210">
        <v>2</v>
      </c>
      <c r="BL4210" s="4">
        <v>50.66</v>
      </c>
      <c r="BM4210" s="4">
        <v>7.6</v>
      </c>
      <c r="BN4210" s="4">
        <v>58.26</v>
      </c>
      <c r="BO4210" s="4">
        <v>58.26</v>
      </c>
      <c r="BQ4210" t="s">
        <v>101</v>
      </c>
      <c r="BR4210" t="s">
        <v>84</v>
      </c>
      <c r="BS4210" s="3">
        <v>43769</v>
      </c>
      <c r="BT4210" s="5">
        <v>0.32291666666666669</v>
      </c>
      <c r="BU4210" t="s">
        <v>3652</v>
      </c>
      <c r="BV4210" t="s">
        <v>90</v>
      </c>
      <c r="BY4210">
        <v>7587.81</v>
      </c>
      <c r="CA4210" t="s">
        <v>669</v>
      </c>
      <c r="CC4210" t="s">
        <v>327</v>
      </c>
      <c r="CD4210">
        <v>6229</v>
      </c>
      <c r="CE4210" t="s">
        <v>86</v>
      </c>
      <c r="CI4210">
        <v>1</v>
      </c>
      <c r="CJ4210">
        <v>1</v>
      </c>
      <c r="CK4210">
        <v>21</v>
      </c>
      <c r="CL4210" t="s">
        <v>87</v>
      </c>
    </row>
    <row r="4211" spans="1:90">
      <c r="A4211" t="s">
        <v>72</v>
      </c>
      <c r="B4211" t="s">
        <v>73</v>
      </c>
      <c r="C4211" t="s">
        <v>74</v>
      </c>
      <c r="E4211" t="str">
        <f>"FES1162720091"</f>
        <v>FES1162720091</v>
      </c>
      <c r="F4211" s="3">
        <v>43768</v>
      </c>
      <c r="G4211">
        <v>202004</v>
      </c>
      <c r="H4211" t="s">
        <v>75</v>
      </c>
      <c r="I4211" t="s">
        <v>76</v>
      </c>
      <c r="J4211" t="s">
        <v>77</v>
      </c>
      <c r="K4211" t="s">
        <v>78</v>
      </c>
      <c r="L4211" t="s">
        <v>119</v>
      </c>
      <c r="M4211" t="s">
        <v>120</v>
      </c>
      <c r="N4211" t="s">
        <v>1917</v>
      </c>
      <c r="O4211" t="s">
        <v>82</v>
      </c>
      <c r="P4211" t="str">
        <f>"2170713248                    "</f>
        <v xml:space="preserve">2170713248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32.96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7.1</v>
      </c>
      <c r="BJ4211">
        <v>3.4</v>
      </c>
      <c r="BK4211">
        <v>7.5</v>
      </c>
      <c r="BL4211" s="4">
        <v>189.89</v>
      </c>
      <c r="BM4211" s="4">
        <v>28.48</v>
      </c>
      <c r="BN4211" s="4">
        <v>218.37</v>
      </c>
      <c r="BO4211" s="4">
        <v>218.37</v>
      </c>
      <c r="BQ4211" t="s">
        <v>83</v>
      </c>
      <c r="BR4211" t="s">
        <v>84</v>
      </c>
      <c r="BS4211" s="3">
        <v>43769</v>
      </c>
      <c r="BT4211" s="5">
        <v>0.36041666666666666</v>
      </c>
      <c r="BU4211" t="s">
        <v>3617</v>
      </c>
      <c r="BV4211" t="s">
        <v>90</v>
      </c>
      <c r="BY4211">
        <v>16788.009999999998</v>
      </c>
      <c r="CA4211" t="s">
        <v>108</v>
      </c>
      <c r="CC4211" t="s">
        <v>120</v>
      </c>
      <c r="CD4211">
        <v>6001</v>
      </c>
      <c r="CE4211" t="s">
        <v>86</v>
      </c>
      <c r="CI4211">
        <v>1</v>
      </c>
      <c r="CJ4211">
        <v>1</v>
      </c>
      <c r="CK4211">
        <v>21</v>
      </c>
      <c r="CL4211" t="s">
        <v>87</v>
      </c>
    </row>
    <row r="4212" spans="1:90">
      <c r="A4212" t="s">
        <v>72</v>
      </c>
      <c r="B4212" t="s">
        <v>73</v>
      </c>
      <c r="C4212" t="s">
        <v>74</v>
      </c>
      <c r="E4212" t="str">
        <f>"FES1162720041"</f>
        <v>FES1162720041</v>
      </c>
      <c r="F4212" s="3">
        <v>43768</v>
      </c>
      <c r="G4212">
        <v>202004</v>
      </c>
      <c r="H4212" t="s">
        <v>75</v>
      </c>
      <c r="I4212" t="s">
        <v>76</v>
      </c>
      <c r="J4212" t="s">
        <v>77</v>
      </c>
      <c r="K4212" t="s">
        <v>78</v>
      </c>
      <c r="L4212" t="s">
        <v>551</v>
      </c>
      <c r="M4212" t="s">
        <v>552</v>
      </c>
      <c r="N4212" t="s">
        <v>553</v>
      </c>
      <c r="O4212" t="s">
        <v>82</v>
      </c>
      <c r="P4212" t="str">
        <f>"2170711794                    "</f>
        <v xml:space="preserve">2170711794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24.73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1.2</v>
      </c>
      <c r="BJ4212">
        <v>2.7</v>
      </c>
      <c r="BK4212">
        <v>3</v>
      </c>
      <c r="BL4212" s="4">
        <v>142.49</v>
      </c>
      <c r="BM4212" s="4">
        <v>21.37</v>
      </c>
      <c r="BN4212" s="4">
        <v>163.86</v>
      </c>
      <c r="BO4212" s="4">
        <v>163.86</v>
      </c>
      <c r="BQ4212" t="s">
        <v>95</v>
      </c>
      <c r="BR4212" t="s">
        <v>84</v>
      </c>
      <c r="BS4212" s="3">
        <v>43769</v>
      </c>
      <c r="BT4212" s="5">
        <v>0.51041666666666663</v>
      </c>
      <c r="BU4212" t="s">
        <v>1406</v>
      </c>
      <c r="BV4212" t="s">
        <v>87</v>
      </c>
      <c r="BW4212" t="s">
        <v>232</v>
      </c>
      <c r="BX4212" t="s">
        <v>1407</v>
      </c>
      <c r="BY4212">
        <v>13670.58</v>
      </c>
      <c r="CC4212" t="s">
        <v>552</v>
      </c>
      <c r="CD4212">
        <v>1947</v>
      </c>
      <c r="CE4212" t="s">
        <v>86</v>
      </c>
      <c r="CI4212">
        <v>1</v>
      </c>
      <c r="CJ4212">
        <v>1</v>
      </c>
      <c r="CK4212">
        <v>23</v>
      </c>
      <c r="CL4212" t="s">
        <v>87</v>
      </c>
    </row>
    <row r="4213" spans="1:90">
      <c r="A4213" t="s">
        <v>72</v>
      </c>
      <c r="B4213" t="s">
        <v>73</v>
      </c>
      <c r="C4213" t="s">
        <v>74</v>
      </c>
      <c r="E4213" t="str">
        <f>"FES1162720134"</f>
        <v>FES1162720134</v>
      </c>
      <c r="F4213" s="3">
        <v>43768</v>
      </c>
      <c r="G4213">
        <v>202004</v>
      </c>
      <c r="H4213" t="s">
        <v>75</v>
      </c>
      <c r="I4213" t="s">
        <v>76</v>
      </c>
      <c r="J4213" t="s">
        <v>77</v>
      </c>
      <c r="K4213" t="s">
        <v>78</v>
      </c>
      <c r="L4213" t="s">
        <v>808</v>
      </c>
      <c r="M4213" t="s">
        <v>809</v>
      </c>
      <c r="N4213" t="s">
        <v>2396</v>
      </c>
      <c r="O4213" t="s">
        <v>82</v>
      </c>
      <c r="P4213" t="str">
        <f>"2170714600                    "</f>
        <v xml:space="preserve">2170714600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28.58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1.7</v>
      </c>
      <c r="BJ4213">
        <v>3.1</v>
      </c>
      <c r="BK4213">
        <v>3.5</v>
      </c>
      <c r="BL4213" s="4">
        <v>164.66</v>
      </c>
      <c r="BM4213" s="4">
        <v>24.7</v>
      </c>
      <c r="BN4213" s="4">
        <v>189.36</v>
      </c>
      <c r="BO4213" s="4">
        <v>189.36</v>
      </c>
      <c r="BQ4213" t="s">
        <v>83</v>
      </c>
      <c r="BR4213" t="s">
        <v>84</v>
      </c>
      <c r="BS4213" s="3">
        <v>43769</v>
      </c>
      <c r="BT4213" s="5">
        <v>0.39583333333333331</v>
      </c>
      <c r="BU4213" t="s">
        <v>2397</v>
      </c>
      <c r="BV4213" t="s">
        <v>90</v>
      </c>
      <c r="BY4213">
        <v>15631.36</v>
      </c>
      <c r="CA4213" t="s">
        <v>3638</v>
      </c>
      <c r="CC4213" t="s">
        <v>809</v>
      </c>
      <c r="CD4213">
        <v>9880</v>
      </c>
      <c r="CE4213" t="s">
        <v>86</v>
      </c>
      <c r="CI4213">
        <v>1</v>
      </c>
      <c r="CJ4213">
        <v>1</v>
      </c>
      <c r="CK4213">
        <v>23</v>
      </c>
      <c r="CL4213" t="s">
        <v>87</v>
      </c>
    </row>
    <row r="4214" spans="1:90">
      <c r="A4214" t="s">
        <v>72</v>
      </c>
      <c r="B4214" t="s">
        <v>73</v>
      </c>
      <c r="C4214" t="s">
        <v>74</v>
      </c>
      <c r="E4214" t="str">
        <f>"FES1162720161"</f>
        <v>FES1162720161</v>
      </c>
      <c r="F4214" s="3">
        <v>43768</v>
      </c>
      <c r="G4214">
        <v>202004</v>
      </c>
      <c r="H4214" t="s">
        <v>75</v>
      </c>
      <c r="I4214" t="s">
        <v>76</v>
      </c>
      <c r="J4214" t="s">
        <v>77</v>
      </c>
      <c r="K4214" t="s">
        <v>78</v>
      </c>
      <c r="L4214" t="s">
        <v>215</v>
      </c>
      <c r="M4214" t="s">
        <v>216</v>
      </c>
      <c r="N4214" t="s">
        <v>989</v>
      </c>
      <c r="O4214" t="s">
        <v>82</v>
      </c>
      <c r="P4214" t="str">
        <f>"217071412                     "</f>
        <v xml:space="preserve">217071412 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8.7899999999999991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1</v>
      </c>
      <c r="BJ4214">
        <v>0.2</v>
      </c>
      <c r="BK4214">
        <v>1</v>
      </c>
      <c r="BL4214" s="4">
        <v>50.66</v>
      </c>
      <c r="BM4214" s="4">
        <v>7.6</v>
      </c>
      <c r="BN4214" s="4">
        <v>58.26</v>
      </c>
      <c r="BO4214" s="4">
        <v>58.26</v>
      </c>
      <c r="BQ4214" t="s">
        <v>83</v>
      </c>
      <c r="BR4214" t="s">
        <v>84</v>
      </c>
      <c r="BS4214" s="3">
        <v>43769</v>
      </c>
      <c r="BT4214" s="5">
        <v>0.38472222222222219</v>
      </c>
      <c r="BU4214" t="s">
        <v>1808</v>
      </c>
      <c r="BV4214" t="s">
        <v>90</v>
      </c>
      <c r="BY4214">
        <v>1200</v>
      </c>
      <c r="CA4214" t="s">
        <v>219</v>
      </c>
      <c r="CC4214" t="s">
        <v>216</v>
      </c>
      <c r="CD4214">
        <v>3212</v>
      </c>
      <c r="CE4214" t="s">
        <v>96</v>
      </c>
      <c r="CI4214">
        <v>1</v>
      </c>
      <c r="CJ4214">
        <v>1</v>
      </c>
      <c r="CK4214">
        <v>21</v>
      </c>
      <c r="CL4214" t="s">
        <v>87</v>
      </c>
    </row>
    <row r="4215" spans="1:90">
      <c r="A4215" t="s">
        <v>72</v>
      </c>
      <c r="B4215" t="s">
        <v>73</v>
      </c>
      <c r="C4215" t="s">
        <v>74</v>
      </c>
      <c r="E4215" t="str">
        <f>"FES1162720190"</f>
        <v>FES1162720190</v>
      </c>
      <c r="F4215" s="3">
        <v>43768</v>
      </c>
      <c r="G4215">
        <v>202004</v>
      </c>
      <c r="H4215" t="s">
        <v>75</v>
      </c>
      <c r="I4215" t="s">
        <v>76</v>
      </c>
      <c r="J4215" t="s">
        <v>77</v>
      </c>
      <c r="K4215" t="s">
        <v>78</v>
      </c>
      <c r="L4215" t="s">
        <v>119</v>
      </c>
      <c r="M4215" t="s">
        <v>120</v>
      </c>
      <c r="N4215" t="s">
        <v>1721</v>
      </c>
      <c r="O4215" t="s">
        <v>82</v>
      </c>
      <c r="P4215" t="str">
        <f>"217074669                     "</f>
        <v xml:space="preserve">217074669 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8.7899999999999991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1</v>
      </c>
      <c r="BJ4215">
        <v>0.2</v>
      </c>
      <c r="BK4215">
        <v>1</v>
      </c>
      <c r="BL4215" s="4">
        <v>50.66</v>
      </c>
      <c r="BM4215" s="4">
        <v>7.6</v>
      </c>
      <c r="BN4215" s="4">
        <v>58.26</v>
      </c>
      <c r="BO4215" s="4">
        <v>58.26</v>
      </c>
      <c r="BQ4215" t="s">
        <v>1722</v>
      </c>
      <c r="BR4215" t="s">
        <v>84</v>
      </c>
      <c r="BS4215" s="3">
        <v>43769</v>
      </c>
      <c r="BT4215" s="5">
        <v>0.36319444444444443</v>
      </c>
      <c r="BU4215" t="s">
        <v>3055</v>
      </c>
      <c r="BV4215" t="s">
        <v>90</v>
      </c>
      <c r="BY4215">
        <v>1200</v>
      </c>
      <c r="CA4215" t="s">
        <v>209</v>
      </c>
      <c r="CC4215" t="s">
        <v>120</v>
      </c>
      <c r="CD4215">
        <v>6001</v>
      </c>
      <c r="CE4215" t="s">
        <v>96</v>
      </c>
      <c r="CI4215">
        <v>1</v>
      </c>
      <c r="CJ4215">
        <v>1</v>
      </c>
      <c r="CK4215">
        <v>21</v>
      </c>
      <c r="CL4215" t="s">
        <v>87</v>
      </c>
    </row>
    <row r="4216" spans="1:90">
      <c r="A4216" t="s">
        <v>72</v>
      </c>
      <c r="B4216" t="s">
        <v>73</v>
      </c>
      <c r="C4216" t="s">
        <v>74</v>
      </c>
      <c r="E4216" t="str">
        <f>"FES1162720216"</f>
        <v>FES1162720216</v>
      </c>
      <c r="F4216" s="3">
        <v>43768</v>
      </c>
      <c r="G4216">
        <v>202004</v>
      </c>
      <c r="H4216" t="s">
        <v>75</v>
      </c>
      <c r="I4216" t="s">
        <v>76</v>
      </c>
      <c r="J4216" t="s">
        <v>77</v>
      </c>
      <c r="K4216" t="s">
        <v>78</v>
      </c>
      <c r="L4216" t="s">
        <v>308</v>
      </c>
      <c r="M4216" t="s">
        <v>308</v>
      </c>
      <c r="N4216" t="s">
        <v>309</v>
      </c>
      <c r="O4216" t="s">
        <v>82</v>
      </c>
      <c r="P4216" t="str">
        <f>"217071466                     "</f>
        <v xml:space="preserve">217071466 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17.04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0.2</v>
      </c>
      <c r="BK4216">
        <v>1</v>
      </c>
      <c r="BL4216" s="4">
        <v>98.16</v>
      </c>
      <c r="BM4216" s="4">
        <v>14.72</v>
      </c>
      <c r="BN4216" s="4">
        <v>112.88</v>
      </c>
      <c r="BO4216" s="4">
        <v>112.88</v>
      </c>
      <c r="BR4216" t="s">
        <v>84</v>
      </c>
      <c r="BS4216" s="3">
        <v>43769</v>
      </c>
      <c r="BT4216" s="5">
        <v>0.42777777777777781</v>
      </c>
      <c r="BU4216" t="s">
        <v>310</v>
      </c>
      <c r="BV4216" t="s">
        <v>90</v>
      </c>
      <c r="BY4216">
        <v>1200</v>
      </c>
      <c r="CA4216" t="s">
        <v>311</v>
      </c>
      <c r="CC4216" t="s">
        <v>308</v>
      </c>
      <c r="CD4216">
        <v>7646</v>
      </c>
      <c r="CE4216" t="s">
        <v>96</v>
      </c>
      <c r="CI4216">
        <v>1</v>
      </c>
      <c r="CJ4216">
        <v>1</v>
      </c>
      <c r="CK4216">
        <v>23</v>
      </c>
      <c r="CL4216" t="s">
        <v>87</v>
      </c>
    </row>
    <row r="4217" spans="1:90">
      <c r="A4217" t="s">
        <v>72</v>
      </c>
      <c r="B4217" t="s">
        <v>73</v>
      </c>
      <c r="C4217" t="s">
        <v>74</v>
      </c>
      <c r="E4217" t="str">
        <f>"FES1162720050"</f>
        <v>FES1162720050</v>
      </c>
      <c r="F4217" s="3">
        <v>43768</v>
      </c>
      <c r="G4217">
        <v>202004</v>
      </c>
      <c r="H4217" t="s">
        <v>75</v>
      </c>
      <c r="I4217" t="s">
        <v>76</v>
      </c>
      <c r="J4217" t="s">
        <v>77</v>
      </c>
      <c r="K4217" t="s">
        <v>78</v>
      </c>
      <c r="L4217" t="s">
        <v>119</v>
      </c>
      <c r="M4217" t="s">
        <v>120</v>
      </c>
      <c r="N4217" t="s">
        <v>121</v>
      </c>
      <c r="O4217" t="s">
        <v>82</v>
      </c>
      <c r="P4217" t="str">
        <f>"2170711327                    "</f>
        <v xml:space="preserve">2170711327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21.97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4.8</v>
      </c>
      <c r="BJ4217">
        <v>1.8</v>
      </c>
      <c r="BK4217">
        <v>5</v>
      </c>
      <c r="BL4217" s="4">
        <v>126.6</v>
      </c>
      <c r="BM4217" s="4">
        <v>18.989999999999998</v>
      </c>
      <c r="BN4217" s="4">
        <v>145.59</v>
      </c>
      <c r="BO4217" s="4">
        <v>145.59</v>
      </c>
      <c r="BQ4217" t="s">
        <v>95</v>
      </c>
      <c r="BR4217" t="s">
        <v>84</v>
      </c>
      <c r="BS4217" s="3">
        <v>43769</v>
      </c>
      <c r="BT4217" s="5">
        <v>0.3888888888888889</v>
      </c>
      <c r="BU4217" t="s">
        <v>405</v>
      </c>
      <c r="BV4217" t="s">
        <v>90</v>
      </c>
      <c r="BY4217">
        <v>9224.2800000000007</v>
      </c>
      <c r="CA4217" t="s">
        <v>123</v>
      </c>
      <c r="CC4217" t="s">
        <v>120</v>
      </c>
      <c r="CD4217">
        <v>6001</v>
      </c>
      <c r="CE4217" t="s">
        <v>86</v>
      </c>
      <c r="CI4217">
        <v>1</v>
      </c>
      <c r="CJ4217">
        <v>1</v>
      </c>
      <c r="CK4217">
        <v>21</v>
      </c>
      <c r="CL4217" t="s">
        <v>87</v>
      </c>
    </row>
    <row r="4218" spans="1:90">
      <c r="A4218" t="s">
        <v>72</v>
      </c>
      <c r="B4218" t="s">
        <v>73</v>
      </c>
      <c r="C4218" t="s">
        <v>74</v>
      </c>
      <c r="E4218" t="str">
        <f>"FES1162720191"</f>
        <v>FES1162720191</v>
      </c>
      <c r="F4218" s="3">
        <v>43768</v>
      </c>
      <c r="G4218">
        <v>202004</v>
      </c>
      <c r="H4218" t="s">
        <v>75</v>
      </c>
      <c r="I4218" t="s">
        <v>76</v>
      </c>
      <c r="J4218" t="s">
        <v>77</v>
      </c>
      <c r="K4218" t="s">
        <v>78</v>
      </c>
      <c r="L4218" t="s">
        <v>215</v>
      </c>
      <c r="M4218" t="s">
        <v>216</v>
      </c>
      <c r="N4218" t="s">
        <v>787</v>
      </c>
      <c r="O4218" t="s">
        <v>82</v>
      </c>
      <c r="P4218" t="str">
        <f>"2170714671                    "</f>
        <v xml:space="preserve">2170714671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8.7899999999999991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</v>
      </c>
      <c r="BJ4218">
        <v>0.2</v>
      </c>
      <c r="BK4218">
        <v>1</v>
      </c>
      <c r="BL4218" s="4">
        <v>50.66</v>
      </c>
      <c r="BM4218" s="4">
        <v>7.6</v>
      </c>
      <c r="BN4218" s="4">
        <v>58.26</v>
      </c>
      <c r="BO4218" s="4">
        <v>58.26</v>
      </c>
      <c r="BQ4218" t="s">
        <v>788</v>
      </c>
      <c r="BR4218" t="s">
        <v>84</v>
      </c>
      <c r="BS4218" s="3">
        <v>43769</v>
      </c>
      <c r="BT4218" s="5">
        <v>0.42499999999999999</v>
      </c>
      <c r="BU4218" t="s">
        <v>1542</v>
      </c>
      <c r="BV4218" t="s">
        <v>90</v>
      </c>
      <c r="BY4218">
        <v>1200</v>
      </c>
      <c r="CA4218" t="s">
        <v>782</v>
      </c>
      <c r="CC4218" t="s">
        <v>216</v>
      </c>
      <c r="CD4218">
        <v>3201</v>
      </c>
      <c r="CE4218" t="s">
        <v>96</v>
      </c>
      <c r="CI4218">
        <v>1</v>
      </c>
      <c r="CJ4218">
        <v>1</v>
      </c>
      <c r="CK4218">
        <v>21</v>
      </c>
      <c r="CL4218" t="s">
        <v>87</v>
      </c>
    </row>
    <row r="4219" spans="1:90">
      <c r="A4219" t="s">
        <v>72</v>
      </c>
      <c r="B4219" t="s">
        <v>73</v>
      </c>
      <c r="C4219" t="s">
        <v>74</v>
      </c>
      <c r="E4219" t="str">
        <f>"FES1162720097"</f>
        <v>FES1162720097</v>
      </c>
      <c r="F4219" s="3">
        <v>43768</v>
      </c>
      <c r="G4219">
        <v>202004</v>
      </c>
      <c r="H4219" t="s">
        <v>75</v>
      </c>
      <c r="I4219" t="s">
        <v>76</v>
      </c>
      <c r="J4219" t="s">
        <v>77</v>
      </c>
      <c r="K4219" t="s">
        <v>78</v>
      </c>
      <c r="L4219" t="s">
        <v>114</v>
      </c>
      <c r="M4219" t="s">
        <v>115</v>
      </c>
      <c r="N4219" t="s">
        <v>139</v>
      </c>
      <c r="O4219" t="s">
        <v>82</v>
      </c>
      <c r="P4219" t="str">
        <f>"2170709945                    "</f>
        <v xml:space="preserve">2170709945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8.7899999999999991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1</v>
      </c>
      <c r="BJ4219">
        <v>0.2</v>
      </c>
      <c r="BK4219">
        <v>1</v>
      </c>
      <c r="BL4219" s="4">
        <v>50.66</v>
      </c>
      <c r="BM4219" s="4">
        <v>7.6</v>
      </c>
      <c r="BN4219" s="4">
        <v>58.26</v>
      </c>
      <c r="BO4219" s="4">
        <v>58.26</v>
      </c>
      <c r="BQ4219" t="s">
        <v>95</v>
      </c>
      <c r="BR4219" t="s">
        <v>84</v>
      </c>
      <c r="BS4219" s="3">
        <v>43769</v>
      </c>
      <c r="BT4219" s="5">
        <v>0.3520833333333333</v>
      </c>
      <c r="BU4219" t="s">
        <v>145</v>
      </c>
      <c r="BV4219" t="s">
        <v>90</v>
      </c>
      <c r="BY4219">
        <v>1200</v>
      </c>
      <c r="CC4219" t="s">
        <v>115</v>
      </c>
      <c r="CD4219">
        <v>1</v>
      </c>
      <c r="CE4219" t="s">
        <v>96</v>
      </c>
      <c r="CI4219">
        <v>1</v>
      </c>
      <c r="CJ4219">
        <v>1</v>
      </c>
      <c r="CK4219">
        <v>21</v>
      </c>
      <c r="CL4219" t="s">
        <v>87</v>
      </c>
    </row>
    <row r="4220" spans="1:90">
      <c r="A4220" t="s">
        <v>72</v>
      </c>
      <c r="B4220" t="s">
        <v>73</v>
      </c>
      <c r="C4220" t="s">
        <v>74</v>
      </c>
      <c r="E4220" t="str">
        <f>"FES1162720175"</f>
        <v>FES1162720175</v>
      </c>
      <c r="F4220" s="3">
        <v>43768</v>
      </c>
      <c r="G4220">
        <v>202004</v>
      </c>
      <c r="H4220" t="s">
        <v>75</v>
      </c>
      <c r="I4220" t="s">
        <v>76</v>
      </c>
      <c r="J4220" t="s">
        <v>77</v>
      </c>
      <c r="K4220" t="s">
        <v>78</v>
      </c>
      <c r="L4220" t="s">
        <v>114</v>
      </c>
      <c r="M4220" t="s">
        <v>115</v>
      </c>
      <c r="N4220" t="s">
        <v>3653</v>
      </c>
      <c r="O4220" t="s">
        <v>82</v>
      </c>
      <c r="P4220" t="str">
        <f>"2170714644                    "</f>
        <v xml:space="preserve">2170714644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8.7899999999999991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</v>
      </c>
      <c r="BJ4220">
        <v>0.2</v>
      </c>
      <c r="BK4220">
        <v>1</v>
      </c>
      <c r="BL4220" s="4">
        <v>50.66</v>
      </c>
      <c r="BM4220" s="4">
        <v>7.6</v>
      </c>
      <c r="BN4220" s="4">
        <v>58.26</v>
      </c>
      <c r="BO4220" s="4">
        <v>58.26</v>
      </c>
      <c r="BR4220" t="s">
        <v>84</v>
      </c>
      <c r="BS4220" s="3">
        <v>43769</v>
      </c>
      <c r="BT4220" s="5">
        <v>0.39861111111111108</v>
      </c>
      <c r="BU4220" t="s">
        <v>3654</v>
      </c>
      <c r="BV4220" t="s">
        <v>90</v>
      </c>
      <c r="BY4220">
        <v>1200</v>
      </c>
      <c r="CA4220" t="s">
        <v>514</v>
      </c>
      <c r="CC4220" t="s">
        <v>115</v>
      </c>
      <c r="CD4220">
        <v>200</v>
      </c>
      <c r="CE4220" t="s">
        <v>96</v>
      </c>
      <c r="CI4220">
        <v>1</v>
      </c>
      <c r="CJ4220">
        <v>1</v>
      </c>
      <c r="CK4220">
        <v>21</v>
      </c>
      <c r="CL4220" t="s">
        <v>87</v>
      </c>
    </row>
    <row r="4221" spans="1:90">
      <c r="A4221" t="s">
        <v>72</v>
      </c>
      <c r="B4221" t="s">
        <v>73</v>
      </c>
      <c r="C4221" t="s">
        <v>74</v>
      </c>
      <c r="E4221" t="str">
        <f>"FES1162720160"</f>
        <v>FES1162720160</v>
      </c>
      <c r="F4221" s="3">
        <v>43768</v>
      </c>
      <c r="G4221">
        <v>202004</v>
      </c>
      <c r="H4221" t="s">
        <v>75</v>
      </c>
      <c r="I4221" t="s">
        <v>76</v>
      </c>
      <c r="J4221" t="s">
        <v>77</v>
      </c>
      <c r="K4221" t="s">
        <v>78</v>
      </c>
      <c r="L4221" t="s">
        <v>75</v>
      </c>
      <c r="M4221" t="s">
        <v>76</v>
      </c>
      <c r="N4221" t="s">
        <v>909</v>
      </c>
      <c r="O4221" t="s">
        <v>82</v>
      </c>
      <c r="P4221" t="str">
        <f>"2170712360                    "</f>
        <v xml:space="preserve">2170712360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6.87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1</v>
      </c>
      <c r="BJ4221">
        <v>0.2</v>
      </c>
      <c r="BK4221">
        <v>1</v>
      </c>
      <c r="BL4221" s="4">
        <v>39.58</v>
      </c>
      <c r="BM4221" s="4">
        <v>5.94</v>
      </c>
      <c r="BN4221" s="4">
        <v>45.52</v>
      </c>
      <c r="BO4221" s="4">
        <v>45.52</v>
      </c>
      <c r="BQ4221" t="s">
        <v>95</v>
      </c>
      <c r="BR4221" t="s">
        <v>84</v>
      </c>
      <c r="BS4221" s="3">
        <v>43769</v>
      </c>
      <c r="BT4221" s="5">
        <v>0.33333333333333331</v>
      </c>
      <c r="BU4221" t="s">
        <v>3655</v>
      </c>
      <c r="BV4221" t="s">
        <v>90</v>
      </c>
      <c r="BY4221">
        <v>1200</v>
      </c>
      <c r="CC4221" t="s">
        <v>76</v>
      </c>
      <c r="CD4221">
        <v>1665</v>
      </c>
      <c r="CE4221" t="s">
        <v>96</v>
      </c>
      <c r="CI4221">
        <v>1</v>
      </c>
      <c r="CJ4221">
        <v>1</v>
      </c>
      <c r="CK4221">
        <v>22</v>
      </c>
      <c r="CL4221" t="s">
        <v>87</v>
      </c>
    </row>
    <row r="4222" spans="1:90">
      <c r="A4222" t="s">
        <v>72</v>
      </c>
      <c r="B4222" t="s">
        <v>73</v>
      </c>
      <c r="C4222" t="s">
        <v>74</v>
      </c>
      <c r="E4222" t="str">
        <f>"FES1162720096"</f>
        <v>FES1162720096</v>
      </c>
      <c r="F4222" s="3">
        <v>43768</v>
      </c>
      <c r="G4222">
        <v>202004</v>
      </c>
      <c r="H4222" t="s">
        <v>75</v>
      </c>
      <c r="I4222" t="s">
        <v>76</v>
      </c>
      <c r="J4222" t="s">
        <v>77</v>
      </c>
      <c r="K4222" t="s">
        <v>78</v>
      </c>
      <c r="L4222" t="s">
        <v>92</v>
      </c>
      <c r="M4222" t="s">
        <v>93</v>
      </c>
      <c r="N4222" t="s">
        <v>3458</v>
      </c>
      <c r="O4222" t="s">
        <v>82</v>
      </c>
      <c r="P4222" t="str">
        <f>"2170709789                    "</f>
        <v xml:space="preserve">2170709789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8.7899999999999991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1</v>
      </c>
      <c r="BJ4222">
        <v>0.2</v>
      </c>
      <c r="BK4222">
        <v>1</v>
      </c>
      <c r="BL4222" s="4">
        <v>50.66</v>
      </c>
      <c r="BM4222" s="4">
        <v>7.6</v>
      </c>
      <c r="BN4222" s="4">
        <v>58.26</v>
      </c>
      <c r="BO4222" s="4">
        <v>58.26</v>
      </c>
      <c r="BQ4222" t="s">
        <v>83</v>
      </c>
      <c r="BR4222" t="s">
        <v>84</v>
      </c>
      <c r="BS4222" s="3">
        <v>43769</v>
      </c>
      <c r="BT4222" s="5">
        <v>0.36736111111111108</v>
      </c>
      <c r="BU4222" t="s">
        <v>3656</v>
      </c>
      <c r="BV4222" t="s">
        <v>90</v>
      </c>
      <c r="BY4222">
        <v>1200</v>
      </c>
      <c r="CA4222" t="s">
        <v>147</v>
      </c>
      <c r="CC4222" t="s">
        <v>93</v>
      </c>
      <c r="CD4222">
        <v>7435</v>
      </c>
      <c r="CE4222" t="s">
        <v>96</v>
      </c>
      <c r="CI4222">
        <v>1</v>
      </c>
      <c r="CJ4222">
        <v>1</v>
      </c>
      <c r="CK4222">
        <v>21</v>
      </c>
      <c r="CL4222" t="s">
        <v>87</v>
      </c>
    </row>
    <row r="4223" spans="1:90">
      <c r="A4223" t="s">
        <v>72</v>
      </c>
      <c r="B4223" t="s">
        <v>73</v>
      </c>
      <c r="C4223" t="s">
        <v>74</v>
      </c>
      <c r="E4223" t="str">
        <f>"FES1162720049"</f>
        <v>FES1162720049</v>
      </c>
      <c r="F4223" s="3">
        <v>43768</v>
      </c>
      <c r="G4223">
        <v>202004</v>
      </c>
      <c r="H4223" t="s">
        <v>75</v>
      </c>
      <c r="I4223" t="s">
        <v>76</v>
      </c>
      <c r="J4223" t="s">
        <v>77</v>
      </c>
      <c r="K4223" t="s">
        <v>78</v>
      </c>
      <c r="L4223" t="s">
        <v>92</v>
      </c>
      <c r="M4223" t="s">
        <v>93</v>
      </c>
      <c r="N4223" t="s">
        <v>389</v>
      </c>
      <c r="O4223" t="s">
        <v>82</v>
      </c>
      <c r="P4223" t="str">
        <f>"2170711012                    "</f>
        <v xml:space="preserve">2170711012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24.17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5.0999999999999996</v>
      </c>
      <c r="BJ4223">
        <v>4.2</v>
      </c>
      <c r="BK4223">
        <v>5.5</v>
      </c>
      <c r="BL4223" s="4">
        <v>139.26</v>
      </c>
      <c r="BM4223" s="4">
        <v>20.89</v>
      </c>
      <c r="BN4223" s="4">
        <v>160.15</v>
      </c>
      <c r="BO4223" s="4">
        <v>160.15</v>
      </c>
      <c r="BQ4223" t="s">
        <v>83</v>
      </c>
      <c r="BR4223" t="s">
        <v>84</v>
      </c>
      <c r="BS4223" s="3">
        <v>43769</v>
      </c>
      <c r="BT4223" s="5">
        <v>0.34722222222222227</v>
      </c>
      <c r="BU4223" t="s">
        <v>2133</v>
      </c>
      <c r="BV4223" t="s">
        <v>90</v>
      </c>
      <c r="BY4223">
        <v>21012.48</v>
      </c>
      <c r="CA4223" t="s">
        <v>391</v>
      </c>
      <c r="CC4223" t="s">
        <v>93</v>
      </c>
      <c r="CD4223">
        <v>7764</v>
      </c>
      <c r="CE4223" t="s">
        <v>86</v>
      </c>
      <c r="CI4223">
        <v>1</v>
      </c>
      <c r="CJ4223">
        <v>1</v>
      </c>
      <c r="CK4223">
        <v>21</v>
      </c>
      <c r="CL4223" t="s">
        <v>87</v>
      </c>
    </row>
    <row r="4224" spans="1:90">
      <c r="A4224" t="s">
        <v>72</v>
      </c>
      <c r="B4224" t="s">
        <v>73</v>
      </c>
      <c r="C4224" t="s">
        <v>74</v>
      </c>
      <c r="E4224" t="str">
        <f>"FES1162720203"</f>
        <v>FES1162720203</v>
      </c>
      <c r="F4224" s="3">
        <v>43768</v>
      </c>
      <c r="G4224">
        <v>202004</v>
      </c>
      <c r="H4224" t="s">
        <v>75</v>
      </c>
      <c r="I4224" t="s">
        <v>76</v>
      </c>
      <c r="J4224" t="s">
        <v>77</v>
      </c>
      <c r="K4224" t="s">
        <v>78</v>
      </c>
      <c r="L4224" t="s">
        <v>75</v>
      </c>
      <c r="M4224" t="s">
        <v>76</v>
      </c>
      <c r="N4224" t="s">
        <v>846</v>
      </c>
      <c r="O4224" t="s">
        <v>82</v>
      </c>
      <c r="P4224" t="str">
        <f>"2170714684                    "</f>
        <v xml:space="preserve">2170714684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6.87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1</v>
      </c>
      <c r="BJ4224">
        <v>0.2</v>
      </c>
      <c r="BK4224">
        <v>1</v>
      </c>
      <c r="BL4224" s="4">
        <v>39.58</v>
      </c>
      <c r="BM4224" s="4">
        <v>5.94</v>
      </c>
      <c r="BN4224" s="4">
        <v>45.52</v>
      </c>
      <c r="BO4224" s="4">
        <v>45.52</v>
      </c>
      <c r="BQ4224" t="s">
        <v>95</v>
      </c>
      <c r="BR4224" t="s">
        <v>84</v>
      </c>
      <c r="BS4224" s="3">
        <v>43769</v>
      </c>
      <c r="BT4224" s="5">
        <v>0.3125</v>
      </c>
      <c r="BU4224" t="s">
        <v>3632</v>
      </c>
      <c r="BV4224" t="s">
        <v>90</v>
      </c>
      <c r="BY4224">
        <v>1200</v>
      </c>
      <c r="CA4224" t="s">
        <v>2699</v>
      </c>
      <c r="CC4224" t="s">
        <v>76</v>
      </c>
      <c r="CD4224">
        <v>1645</v>
      </c>
      <c r="CE4224" t="s">
        <v>96</v>
      </c>
      <c r="CI4224">
        <v>1</v>
      </c>
      <c r="CJ4224">
        <v>1</v>
      </c>
      <c r="CK4224">
        <v>22</v>
      </c>
      <c r="CL4224" t="s">
        <v>87</v>
      </c>
    </row>
    <row r="4225" spans="1:90">
      <c r="A4225" t="s">
        <v>72</v>
      </c>
      <c r="B4225" t="s">
        <v>73</v>
      </c>
      <c r="C4225" t="s">
        <v>74</v>
      </c>
      <c r="E4225" t="str">
        <f>"FES1162720208"</f>
        <v>FES1162720208</v>
      </c>
      <c r="F4225" s="3">
        <v>43768</v>
      </c>
      <c r="G4225">
        <v>202004</v>
      </c>
      <c r="H4225" t="s">
        <v>75</v>
      </c>
      <c r="I4225" t="s">
        <v>76</v>
      </c>
      <c r="J4225" t="s">
        <v>77</v>
      </c>
      <c r="K4225" t="s">
        <v>78</v>
      </c>
      <c r="L4225" t="s">
        <v>75</v>
      </c>
      <c r="M4225" t="s">
        <v>76</v>
      </c>
      <c r="N4225" t="s">
        <v>88</v>
      </c>
      <c r="O4225" t="s">
        <v>82</v>
      </c>
      <c r="P4225" t="str">
        <f>"2170714687                    "</f>
        <v xml:space="preserve">2170714687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6.87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1</v>
      </c>
      <c r="BJ4225">
        <v>0.2</v>
      </c>
      <c r="BK4225">
        <v>1</v>
      </c>
      <c r="BL4225" s="4">
        <v>39.58</v>
      </c>
      <c r="BM4225" s="4">
        <v>5.94</v>
      </c>
      <c r="BN4225" s="4">
        <v>45.52</v>
      </c>
      <c r="BO4225" s="4">
        <v>45.52</v>
      </c>
      <c r="BQ4225" t="s">
        <v>83</v>
      </c>
      <c r="BR4225" t="s">
        <v>84</v>
      </c>
      <c r="BS4225" s="3">
        <v>43769</v>
      </c>
      <c r="BT4225" s="5">
        <v>0.31944444444444448</v>
      </c>
      <c r="BU4225" t="s">
        <v>2533</v>
      </c>
      <c r="BV4225" t="s">
        <v>90</v>
      </c>
      <c r="BY4225">
        <v>1200</v>
      </c>
      <c r="CA4225" t="s">
        <v>91</v>
      </c>
      <c r="CC4225" t="s">
        <v>76</v>
      </c>
      <c r="CD4225">
        <v>1600</v>
      </c>
      <c r="CE4225" t="s">
        <v>96</v>
      </c>
      <c r="CI4225">
        <v>1</v>
      </c>
      <c r="CJ4225">
        <v>1</v>
      </c>
      <c r="CK4225">
        <v>22</v>
      </c>
      <c r="CL4225" t="s">
        <v>87</v>
      </c>
    </row>
    <row r="4226" spans="1:90">
      <c r="A4226" t="s">
        <v>72</v>
      </c>
      <c r="B4226" t="s">
        <v>73</v>
      </c>
      <c r="C4226" t="s">
        <v>74</v>
      </c>
      <c r="E4226" t="str">
        <f>"FES1162720199"</f>
        <v>FES1162720199</v>
      </c>
      <c r="F4226" s="3">
        <v>43768</v>
      </c>
      <c r="G4226">
        <v>202004</v>
      </c>
      <c r="H4226" t="s">
        <v>75</v>
      </c>
      <c r="I4226" t="s">
        <v>76</v>
      </c>
      <c r="J4226" t="s">
        <v>77</v>
      </c>
      <c r="K4226" t="s">
        <v>78</v>
      </c>
      <c r="L4226" t="s">
        <v>398</v>
      </c>
      <c r="M4226" t="s">
        <v>398</v>
      </c>
      <c r="N4226" t="s">
        <v>3657</v>
      </c>
      <c r="O4226" t="s">
        <v>82</v>
      </c>
      <c r="P4226" t="str">
        <f>"2170714678                    "</f>
        <v xml:space="preserve">2170714678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12.36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1</v>
      </c>
      <c r="BJ4226">
        <v>0.2</v>
      </c>
      <c r="BK4226">
        <v>1</v>
      </c>
      <c r="BL4226" s="4">
        <v>71.239999999999995</v>
      </c>
      <c r="BM4226" s="4">
        <v>10.69</v>
      </c>
      <c r="BN4226" s="4">
        <v>81.93</v>
      </c>
      <c r="BO4226" s="4">
        <v>81.93</v>
      </c>
      <c r="BQ4226" t="s">
        <v>3658</v>
      </c>
      <c r="BR4226" t="s">
        <v>84</v>
      </c>
      <c r="BS4226" s="3">
        <v>43769</v>
      </c>
      <c r="BT4226" s="5">
        <v>0.33333333333333331</v>
      </c>
      <c r="BU4226" t="s">
        <v>3659</v>
      </c>
      <c r="BV4226" t="s">
        <v>90</v>
      </c>
      <c r="BY4226">
        <v>1200</v>
      </c>
      <c r="CA4226" t="s">
        <v>3660</v>
      </c>
      <c r="CC4226" t="s">
        <v>398</v>
      </c>
      <c r="CD4226">
        <v>1491</v>
      </c>
      <c r="CE4226" t="s">
        <v>96</v>
      </c>
      <c r="CI4226">
        <v>1</v>
      </c>
      <c r="CJ4226">
        <v>1</v>
      </c>
      <c r="CK4226">
        <v>24</v>
      </c>
      <c r="CL4226" t="s">
        <v>87</v>
      </c>
    </row>
    <row r="4227" spans="1:90">
      <c r="A4227" t="s">
        <v>72</v>
      </c>
      <c r="B4227" t="s">
        <v>73</v>
      </c>
      <c r="C4227" t="s">
        <v>74</v>
      </c>
      <c r="E4227" t="str">
        <f>"FES1162720212"</f>
        <v>FES1162720212</v>
      </c>
      <c r="F4227" s="3">
        <v>43768</v>
      </c>
      <c r="G4227">
        <v>202004</v>
      </c>
      <c r="H4227" t="s">
        <v>75</v>
      </c>
      <c r="I4227" t="s">
        <v>76</v>
      </c>
      <c r="J4227" t="s">
        <v>77</v>
      </c>
      <c r="K4227" t="s">
        <v>78</v>
      </c>
      <c r="L4227" t="s">
        <v>75</v>
      </c>
      <c r="M4227" t="s">
        <v>76</v>
      </c>
      <c r="N4227" t="s">
        <v>846</v>
      </c>
      <c r="O4227" t="s">
        <v>82</v>
      </c>
      <c r="P4227" t="str">
        <f>"2170714691                    "</f>
        <v xml:space="preserve">2170714691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6.87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1</v>
      </c>
      <c r="BJ4227">
        <v>0.2</v>
      </c>
      <c r="BK4227">
        <v>1</v>
      </c>
      <c r="BL4227" s="4">
        <v>39.58</v>
      </c>
      <c r="BM4227" s="4">
        <v>5.94</v>
      </c>
      <c r="BN4227" s="4">
        <v>45.52</v>
      </c>
      <c r="BO4227" s="4">
        <v>45.52</v>
      </c>
      <c r="BQ4227" t="s">
        <v>95</v>
      </c>
      <c r="BR4227" t="s">
        <v>84</v>
      </c>
      <c r="BS4227" s="3">
        <v>43769</v>
      </c>
      <c r="BT4227" s="5">
        <v>0.31319444444444444</v>
      </c>
      <c r="BU4227" t="s">
        <v>3632</v>
      </c>
      <c r="BV4227" t="s">
        <v>90</v>
      </c>
      <c r="BY4227">
        <v>1200</v>
      </c>
      <c r="CA4227" t="s">
        <v>2699</v>
      </c>
      <c r="CC4227" t="s">
        <v>76</v>
      </c>
      <c r="CD4227">
        <v>1645</v>
      </c>
      <c r="CE4227" t="s">
        <v>96</v>
      </c>
      <c r="CI4227">
        <v>1</v>
      </c>
      <c r="CJ4227">
        <v>1</v>
      </c>
      <c r="CK4227">
        <v>22</v>
      </c>
      <c r="CL4227" t="s">
        <v>87</v>
      </c>
    </row>
    <row r="4228" spans="1:90">
      <c r="A4228" t="s">
        <v>72</v>
      </c>
      <c r="B4228" t="s">
        <v>73</v>
      </c>
      <c r="C4228" t="s">
        <v>74</v>
      </c>
      <c r="E4228" t="str">
        <f>"FES1162720220"</f>
        <v>FES1162720220</v>
      </c>
      <c r="F4228" s="3">
        <v>43768</v>
      </c>
      <c r="G4228">
        <v>202004</v>
      </c>
      <c r="H4228" t="s">
        <v>75</v>
      </c>
      <c r="I4228" t="s">
        <v>76</v>
      </c>
      <c r="J4228" t="s">
        <v>77</v>
      </c>
      <c r="K4228" t="s">
        <v>78</v>
      </c>
      <c r="L4228" t="s">
        <v>1552</v>
      </c>
      <c r="M4228" t="s">
        <v>1553</v>
      </c>
      <c r="N4228" t="s">
        <v>1841</v>
      </c>
      <c r="O4228" t="s">
        <v>82</v>
      </c>
      <c r="P4228" t="str">
        <f>"21707146598                   "</f>
        <v xml:space="preserve">21707146598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17.04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</v>
      </c>
      <c r="BJ4228">
        <v>0.2</v>
      </c>
      <c r="BK4228">
        <v>1</v>
      </c>
      <c r="BL4228" s="4">
        <v>98.16</v>
      </c>
      <c r="BM4228" s="4">
        <v>14.72</v>
      </c>
      <c r="BN4228" s="4">
        <v>112.88</v>
      </c>
      <c r="BO4228" s="4">
        <v>112.88</v>
      </c>
      <c r="BQ4228" t="s">
        <v>95</v>
      </c>
      <c r="BR4228" t="s">
        <v>84</v>
      </c>
      <c r="BS4228" t="s">
        <v>85</v>
      </c>
      <c r="BY4228">
        <v>1200</v>
      </c>
      <c r="CC4228" t="s">
        <v>1553</v>
      </c>
      <c r="CD4228">
        <v>5605</v>
      </c>
      <c r="CE4228" t="s">
        <v>96</v>
      </c>
      <c r="CI4228">
        <v>4</v>
      </c>
      <c r="CJ4228" t="s">
        <v>85</v>
      </c>
      <c r="CK4228">
        <v>23</v>
      </c>
      <c r="CL4228" t="s">
        <v>87</v>
      </c>
    </row>
    <row r="4229" spans="1:90">
      <c r="A4229" t="s">
        <v>72</v>
      </c>
      <c r="B4229" t="s">
        <v>73</v>
      </c>
      <c r="C4229" t="s">
        <v>74</v>
      </c>
      <c r="E4229" t="str">
        <f>"FES1162720185"</f>
        <v>FES1162720185</v>
      </c>
      <c r="F4229" s="3">
        <v>43768</v>
      </c>
      <c r="G4229">
        <v>202004</v>
      </c>
      <c r="H4229" t="s">
        <v>75</v>
      </c>
      <c r="I4229" t="s">
        <v>76</v>
      </c>
      <c r="J4229" t="s">
        <v>77</v>
      </c>
      <c r="K4229" t="s">
        <v>78</v>
      </c>
      <c r="L4229" t="s">
        <v>119</v>
      </c>
      <c r="M4229" t="s">
        <v>120</v>
      </c>
      <c r="N4229" t="s">
        <v>220</v>
      </c>
      <c r="O4229" t="s">
        <v>82</v>
      </c>
      <c r="P4229" t="str">
        <f>"217074659                     "</f>
        <v xml:space="preserve">217074659 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8.7899999999999991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1</v>
      </c>
      <c r="BJ4229">
        <v>0.2</v>
      </c>
      <c r="BK4229">
        <v>1</v>
      </c>
      <c r="BL4229" s="4">
        <v>50.66</v>
      </c>
      <c r="BM4229" s="4">
        <v>7.6</v>
      </c>
      <c r="BN4229" s="4">
        <v>58.26</v>
      </c>
      <c r="BO4229" s="4">
        <v>58.26</v>
      </c>
      <c r="BQ4229" t="s">
        <v>95</v>
      </c>
      <c r="BR4229" t="s">
        <v>84</v>
      </c>
      <c r="BS4229" s="3">
        <v>43769</v>
      </c>
      <c r="BT4229" s="5">
        <v>0.40347222222222223</v>
      </c>
      <c r="BU4229" t="s">
        <v>221</v>
      </c>
      <c r="BV4229" t="s">
        <v>90</v>
      </c>
      <c r="BY4229">
        <v>1200</v>
      </c>
      <c r="CA4229" t="s">
        <v>209</v>
      </c>
      <c r="CC4229" t="s">
        <v>120</v>
      </c>
      <c r="CD4229">
        <v>6001</v>
      </c>
      <c r="CE4229" t="s">
        <v>96</v>
      </c>
      <c r="CI4229">
        <v>1</v>
      </c>
      <c r="CJ4229">
        <v>1</v>
      </c>
      <c r="CK4229">
        <v>21</v>
      </c>
      <c r="CL4229" t="s">
        <v>87</v>
      </c>
    </row>
    <row r="4230" spans="1:90">
      <c r="A4230" t="s">
        <v>72</v>
      </c>
      <c r="B4230" t="s">
        <v>73</v>
      </c>
      <c r="C4230" t="s">
        <v>74</v>
      </c>
      <c r="E4230" t="str">
        <f>"FES1162720055"</f>
        <v>FES1162720055</v>
      </c>
      <c r="F4230" s="3">
        <v>43768</v>
      </c>
      <c r="G4230">
        <v>202004</v>
      </c>
      <c r="H4230" t="s">
        <v>75</v>
      </c>
      <c r="I4230" t="s">
        <v>76</v>
      </c>
      <c r="J4230" t="s">
        <v>77</v>
      </c>
      <c r="K4230" t="s">
        <v>78</v>
      </c>
      <c r="L4230" t="s">
        <v>79</v>
      </c>
      <c r="M4230" t="s">
        <v>80</v>
      </c>
      <c r="N4230" t="s">
        <v>81</v>
      </c>
      <c r="O4230" t="s">
        <v>82</v>
      </c>
      <c r="P4230" t="str">
        <f>"2170712446                    "</f>
        <v xml:space="preserve">2170712446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34.03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18.2</v>
      </c>
      <c r="BJ4230">
        <v>8.5</v>
      </c>
      <c r="BK4230">
        <v>18.5</v>
      </c>
      <c r="BL4230" s="4">
        <v>196.1</v>
      </c>
      <c r="BM4230" s="4">
        <v>29.42</v>
      </c>
      <c r="BN4230" s="4">
        <v>225.52</v>
      </c>
      <c r="BO4230" s="4">
        <v>225.52</v>
      </c>
      <c r="BQ4230" t="s">
        <v>83</v>
      </c>
      <c r="BR4230" t="s">
        <v>84</v>
      </c>
      <c r="BS4230" s="3">
        <v>43769</v>
      </c>
      <c r="BT4230" s="5">
        <v>0.41666666666666669</v>
      </c>
      <c r="BU4230" t="s">
        <v>3606</v>
      </c>
      <c r="BV4230" t="s">
        <v>90</v>
      </c>
      <c r="BY4230">
        <v>42645.68</v>
      </c>
      <c r="CA4230" t="s">
        <v>133</v>
      </c>
      <c r="CC4230" t="s">
        <v>80</v>
      </c>
      <c r="CD4230">
        <v>2094</v>
      </c>
      <c r="CE4230" t="s">
        <v>86</v>
      </c>
      <c r="CI4230">
        <v>1</v>
      </c>
      <c r="CJ4230">
        <v>1</v>
      </c>
      <c r="CK4230">
        <v>22</v>
      </c>
      <c r="CL4230" t="s">
        <v>87</v>
      </c>
    </row>
    <row r="4231" spans="1:90">
      <c r="A4231" t="s">
        <v>72</v>
      </c>
      <c r="B4231" t="s">
        <v>73</v>
      </c>
      <c r="C4231" t="s">
        <v>74</v>
      </c>
      <c r="E4231" t="str">
        <f>"FES1162720157"</f>
        <v>FES1162720157</v>
      </c>
      <c r="F4231" s="3">
        <v>43768</v>
      </c>
      <c r="G4231">
        <v>202004</v>
      </c>
      <c r="H4231" t="s">
        <v>75</v>
      </c>
      <c r="I4231" t="s">
        <v>76</v>
      </c>
      <c r="J4231" t="s">
        <v>77</v>
      </c>
      <c r="K4231" t="s">
        <v>78</v>
      </c>
      <c r="L4231" t="s">
        <v>119</v>
      </c>
      <c r="M4231" t="s">
        <v>120</v>
      </c>
      <c r="N4231" t="s">
        <v>121</v>
      </c>
      <c r="O4231" t="s">
        <v>82</v>
      </c>
      <c r="P4231" t="str">
        <f>"2170711327                    "</f>
        <v xml:space="preserve">2170711327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48.33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10.7</v>
      </c>
      <c r="BJ4231">
        <v>6.2</v>
      </c>
      <c r="BK4231">
        <v>11</v>
      </c>
      <c r="BL4231" s="4">
        <v>278.48</v>
      </c>
      <c r="BM4231" s="4">
        <v>41.77</v>
      </c>
      <c r="BN4231" s="4">
        <v>320.25</v>
      </c>
      <c r="BO4231" s="4">
        <v>320.25</v>
      </c>
      <c r="BQ4231" t="s">
        <v>95</v>
      </c>
      <c r="BR4231" t="s">
        <v>84</v>
      </c>
      <c r="BS4231" s="3">
        <v>43769</v>
      </c>
      <c r="BT4231" s="5">
        <v>0.3888888888888889</v>
      </c>
      <c r="BU4231" t="s">
        <v>1743</v>
      </c>
      <c r="BV4231" t="s">
        <v>90</v>
      </c>
      <c r="BY4231">
        <v>31216</v>
      </c>
      <c r="CA4231" t="s">
        <v>123</v>
      </c>
      <c r="CC4231" t="s">
        <v>120</v>
      </c>
      <c r="CD4231">
        <v>6001</v>
      </c>
      <c r="CE4231" t="s">
        <v>86</v>
      </c>
      <c r="CI4231">
        <v>1</v>
      </c>
      <c r="CJ4231">
        <v>1</v>
      </c>
      <c r="CK4231">
        <v>21</v>
      </c>
      <c r="CL4231" t="s">
        <v>87</v>
      </c>
    </row>
    <row r="4232" spans="1:90">
      <c r="A4232" t="s">
        <v>72</v>
      </c>
      <c r="B4232" t="s">
        <v>73</v>
      </c>
      <c r="C4232" t="s">
        <v>74</v>
      </c>
      <c r="E4232" t="str">
        <f>"FES1162720074"</f>
        <v>FES1162720074</v>
      </c>
      <c r="F4232" s="3">
        <v>43768</v>
      </c>
      <c r="G4232">
        <v>202004</v>
      </c>
      <c r="H4232" t="s">
        <v>75</v>
      </c>
      <c r="I4232" t="s">
        <v>76</v>
      </c>
      <c r="J4232" t="s">
        <v>77</v>
      </c>
      <c r="K4232" t="s">
        <v>78</v>
      </c>
      <c r="L4232" t="s">
        <v>75</v>
      </c>
      <c r="M4232" t="s">
        <v>76</v>
      </c>
      <c r="N4232" t="s">
        <v>3661</v>
      </c>
      <c r="O4232" t="s">
        <v>82</v>
      </c>
      <c r="P4232" t="str">
        <f>"2170714586                    "</f>
        <v xml:space="preserve">2170714586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6.87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1</v>
      </c>
      <c r="BJ4232">
        <v>0.2</v>
      </c>
      <c r="BK4232">
        <v>1</v>
      </c>
      <c r="BL4232" s="4">
        <v>39.58</v>
      </c>
      <c r="BM4232" s="4">
        <v>5.94</v>
      </c>
      <c r="BN4232" s="4">
        <v>45.52</v>
      </c>
      <c r="BO4232" s="4">
        <v>45.52</v>
      </c>
      <c r="BQ4232" t="s">
        <v>101</v>
      </c>
      <c r="BR4232" t="s">
        <v>84</v>
      </c>
      <c r="BS4232" s="3">
        <v>43769</v>
      </c>
      <c r="BT4232" s="5">
        <v>0.3611111111111111</v>
      </c>
      <c r="BU4232" t="s">
        <v>3662</v>
      </c>
      <c r="BV4232" t="s">
        <v>90</v>
      </c>
      <c r="BY4232">
        <v>1200</v>
      </c>
      <c r="CA4232" t="s">
        <v>91</v>
      </c>
      <c r="CC4232" t="s">
        <v>76</v>
      </c>
      <c r="CD4232">
        <v>1624</v>
      </c>
      <c r="CE4232" t="s">
        <v>96</v>
      </c>
      <c r="CI4232">
        <v>1</v>
      </c>
      <c r="CJ4232">
        <v>1</v>
      </c>
      <c r="CK4232">
        <v>22</v>
      </c>
      <c r="CL4232" t="s">
        <v>87</v>
      </c>
    </row>
    <row r="4233" spans="1:90">
      <c r="A4233" t="s">
        <v>72</v>
      </c>
      <c r="B4233" t="s">
        <v>73</v>
      </c>
      <c r="C4233" t="s">
        <v>74</v>
      </c>
      <c r="E4233" t="str">
        <f>"FES1162720116"</f>
        <v>FES1162720116</v>
      </c>
      <c r="F4233" s="3">
        <v>43768</v>
      </c>
      <c r="G4233">
        <v>202004</v>
      </c>
      <c r="H4233" t="s">
        <v>75</v>
      </c>
      <c r="I4233" t="s">
        <v>76</v>
      </c>
      <c r="J4233" t="s">
        <v>77</v>
      </c>
      <c r="K4233" t="s">
        <v>78</v>
      </c>
      <c r="L4233" t="s">
        <v>142</v>
      </c>
      <c r="M4233" t="s">
        <v>143</v>
      </c>
      <c r="N4233" t="s">
        <v>413</v>
      </c>
      <c r="O4233" t="s">
        <v>82</v>
      </c>
      <c r="P4233" t="str">
        <f>"2170712870                    "</f>
        <v xml:space="preserve">2170712870  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6.87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1</v>
      </c>
      <c r="BJ4233">
        <v>0.2</v>
      </c>
      <c r="BK4233">
        <v>1</v>
      </c>
      <c r="BL4233" s="4">
        <v>39.58</v>
      </c>
      <c r="BM4233" s="4">
        <v>5.94</v>
      </c>
      <c r="BN4233" s="4">
        <v>45.52</v>
      </c>
      <c r="BO4233" s="4">
        <v>45.52</v>
      </c>
      <c r="BQ4233" t="s">
        <v>83</v>
      </c>
      <c r="BR4233" t="s">
        <v>84</v>
      </c>
      <c r="BS4233" s="3">
        <v>43769</v>
      </c>
      <c r="BT4233" s="5">
        <v>0.3298611111111111</v>
      </c>
      <c r="BU4233" t="s">
        <v>414</v>
      </c>
      <c r="BV4233" t="s">
        <v>90</v>
      </c>
      <c r="BY4233">
        <v>1200</v>
      </c>
      <c r="CA4233" t="s">
        <v>347</v>
      </c>
      <c r="CC4233" t="s">
        <v>143</v>
      </c>
      <c r="CD4233">
        <v>1459</v>
      </c>
      <c r="CE4233" t="s">
        <v>96</v>
      </c>
      <c r="CI4233">
        <v>1</v>
      </c>
      <c r="CJ4233">
        <v>1</v>
      </c>
      <c r="CK4233">
        <v>22</v>
      </c>
      <c r="CL4233" t="s">
        <v>87</v>
      </c>
    </row>
    <row r="4234" spans="1:90">
      <c r="A4234" t="s">
        <v>72</v>
      </c>
      <c r="B4234" t="s">
        <v>73</v>
      </c>
      <c r="C4234" t="s">
        <v>74</v>
      </c>
      <c r="E4234" t="str">
        <f>"FES1162720089"</f>
        <v>FES1162720089</v>
      </c>
      <c r="F4234" s="3">
        <v>43768</v>
      </c>
      <c r="G4234">
        <v>202004</v>
      </c>
      <c r="H4234" t="s">
        <v>75</v>
      </c>
      <c r="I4234" t="s">
        <v>76</v>
      </c>
      <c r="J4234" t="s">
        <v>77</v>
      </c>
      <c r="K4234" t="s">
        <v>78</v>
      </c>
      <c r="L4234" t="s">
        <v>129</v>
      </c>
      <c r="M4234" t="s">
        <v>130</v>
      </c>
      <c r="N4234" t="s">
        <v>946</v>
      </c>
      <c r="O4234" t="s">
        <v>82</v>
      </c>
      <c r="P4234" t="str">
        <f>"2170712877                    "</f>
        <v xml:space="preserve">2170712877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6.87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1</v>
      </c>
      <c r="BJ4234">
        <v>0.2</v>
      </c>
      <c r="BK4234">
        <v>1</v>
      </c>
      <c r="BL4234" s="4">
        <v>39.58</v>
      </c>
      <c r="BM4234" s="4">
        <v>5.94</v>
      </c>
      <c r="BN4234" s="4">
        <v>45.52</v>
      </c>
      <c r="BO4234" s="4">
        <v>45.52</v>
      </c>
      <c r="BQ4234" t="s">
        <v>947</v>
      </c>
      <c r="BR4234" t="s">
        <v>84</v>
      </c>
      <c r="BS4234" s="3">
        <v>43769</v>
      </c>
      <c r="BT4234" s="5">
        <v>0.3125</v>
      </c>
      <c r="BU4234" t="s">
        <v>3663</v>
      </c>
      <c r="BV4234" t="s">
        <v>90</v>
      </c>
      <c r="BY4234">
        <v>1200</v>
      </c>
      <c r="CA4234" t="s">
        <v>949</v>
      </c>
      <c r="CC4234" t="s">
        <v>130</v>
      </c>
      <c r="CD4234">
        <v>1450</v>
      </c>
      <c r="CE4234" t="s">
        <v>96</v>
      </c>
      <c r="CI4234">
        <v>1</v>
      </c>
      <c r="CJ4234">
        <v>1</v>
      </c>
      <c r="CK4234">
        <v>22</v>
      </c>
      <c r="CL4234" t="s">
        <v>87</v>
      </c>
    </row>
    <row r="4235" spans="1:90">
      <c r="A4235" t="s">
        <v>72</v>
      </c>
      <c r="B4235" t="s">
        <v>73</v>
      </c>
      <c r="C4235" t="s">
        <v>74</v>
      </c>
      <c r="E4235" t="str">
        <f>"FES1162720196"</f>
        <v>FES1162720196</v>
      </c>
      <c r="F4235" s="3">
        <v>43768</v>
      </c>
      <c r="G4235">
        <v>202004</v>
      </c>
      <c r="H4235" t="s">
        <v>75</v>
      </c>
      <c r="I4235" t="s">
        <v>76</v>
      </c>
      <c r="J4235" t="s">
        <v>77</v>
      </c>
      <c r="K4235" t="s">
        <v>78</v>
      </c>
      <c r="L4235" t="s">
        <v>185</v>
      </c>
      <c r="M4235" t="s">
        <v>186</v>
      </c>
      <c r="N4235" t="s">
        <v>1019</v>
      </c>
      <c r="O4235" t="s">
        <v>82</v>
      </c>
      <c r="P4235" t="str">
        <f>"2170714675                    "</f>
        <v xml:space="preserve">2170714675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6.87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1</v>
      </c>
      <c r="BJ4235">
        <v>0.2</v>
      </c>
      <c r="BK4235">
        <v>1</v>
      </c>
      <c r="BL4235" s="4">
        <v>39.58</v>
      </c>
      <c r="BM4235" s="4">
        <v>5.94</v>
      </c>
      <c r="BN4235" s="4">
        <v>45.52</v>
      </c>
      <c r="BO4235" s="4">
        <v>45.52</v>
      </c>
      <c r="BQ4235" t="s">
        <v>1020</v>
      </c>
      <c r="BR4235" t="s">
        <v>84</v>
      </c>
      <c r="BS4235" s="3">
        <v>43769</v>
      </c>
      <c r="BT4235" s="5">
        <v>0.31388888888888888</v>
      </c>
      <c r="BU4235" t="s">
        <v>3664</v>
      </c>
      <c r="BV4235" t="s">
        <v>90</v>
      </c>
      <c r="BY4235">
        <v>1200</v>
      </c>
      <c r="CA4235" t="s">
        <v>754</v>
      </c>
      <c r="CC4235" t="s">
        <v>186</v>
      </c>
      <c r="CD4235">
        <v>1401</v>
      </c>
      <c r="CE4235" t="s">
        <v>96</v>
      </c>
      <c r="CI4235">
        <v>1</v>
      </c>
      <c r="CJ4235">
        <v>1</v>
      </c>
      <c r="CK4235">
        <v>22</v>
      </c>
      <c r="CL4235" t="s">
        <v>87</v>
      </c>
    </row>
    <row r="4236" spans="1:90">
      <c r="A4236" t="s">
        <v>72</v>
      </c>
      <c r="B4236" t="s">
        <v>73</v>
      </c>
      <c r="C4236" t="s">
        <v>74</v>
      </c>
      <c r="E4236" t="str">
        <f>"FES1162720170"</f>
        <v>FES1162720170</v>
      </c>
      <c r="F4236" s="3">
        <v>43768</v>
      </c>
      <c r="G4236">
        <v>202004</v>
      </c>
      <c r="H4236" t="s">
        <v>75</v>
      </c>
      <c r="I4236" t="s">
        <v>76</v>
      </c>
      <c r="J4236" t="s">
        <v>77</v>
      </c>
      <c r="K4236" t="s">
        <v>78</v>
      </c>
      <c r="L4236" t="s">
        <v>175</v>
      </c>
      <c r="M4236" t="s">
        <v>176</v>
      </c>
      <c r="N4236" t="s">
        <v>980</v>
      </c>
      <c r="O4236" t="s">
        <v>82</v>
      </c>
      <c r="P4236" t="str">
        <f>"2170714641                    "</f>
        <v xml:space="preserve">2170714641  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13.19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3</v>
      </c>
      <c r="BJ4236">
        <v>1.1000000000000001</v>
      </c>
      <c r="BK4236">
        <v>3</v>
      </c>
      <c r="BL4236" s="4">
        <v>75.98</v>
      </c>
      <c r="BM4236" s="4">
        <v>11.4</v>
      </c>
      <c r="BN4236" s="4">
        <v>87.38</v>
      </c>
      <c r="BO4236" s="4">
        <v>87.38</v>
      </c>
      <c r="BQ4236" t="s">
        <v>95</v>
      </c>
      <c r="BR4236" t="s">
        <v>84</v>
      </c>
      <c r="BS4236" s="3">
        <v>43769</v>
      </c>
      <c r="BT4236" s="5">
        <v>0.38541666666666669</v>
      </c>
      <c r="BU4236" t="s">
        <v>2253</v>
      </c>
      <c r="BV4236" t="s">
        <v>90</v>
      </c>
      <c r="BY4236">
        <v>5320</v>
      </c>
      <c r="CA4236" t="s">
        <v>254</v>
      </c>
      <c r="CC4236" t="s">
        <v>176</v>
      </c>
      <c r="CD4236">
        <v>4001</v>
      </c>
      <c r="CE4236" t="s">
        <v>86</v>
      </c>
      <c r="CI4236">
        <v>1</v>
      </c>
      <c r="CJ4236">
        <v>1</v>
      </c>
      <c r="CK4236">
        <v>21</v>
      </c>
      <c r="CL4236" t="s">
        <v>87</v>
      </c>
    </row>
    <row r="4237" spans="1:90">
      <c r="A4237" t="s">
        <v>72</v>
      </c>
      <c r="B4237" t="s">
        <v>73</v>
      </c>
      <c r="C4237" t="s">
        <v>74</v>
      </c>
      <c r="E4237" t="str">
        <f>"FES1162720100"</f>
        <v>FES1162720100</v>
      </c>
      <c r="F4237" s="3">
        <v>43768</v>
      </c>
      <c r="G4237">
        <v>202004</v>
      </c>
      <c r="H4237" t="s">
        <v>75</v>
      </c>
      <c r="I4237" t="s">
        <v>76</v>
      </c>
      <c r="J4237" t="s">
        <v>77</v>
      </c>
      <c r="K4237" t="s">
        <v>78</v>
      </c>
      <c r="L4237" t="s">
        <v>75</v>
      </c>
      <c r="M4237" t="s">
        <v>76</v>
      </c>
      <c r="N4237" t="s">
        <v>1034</v>
      </c>
      <c r="O4237" t="s">
        <v>82</v>
      </c>
      <c r="P4237" t="str">
        <f>"2170710489                    "</f>
        <v xml:space="preserve">2170710489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6.87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1</v>
      </c>
      <c r="BJ4237">
        <v>0.2</v>
      </c>
      <c r="BK4237">
        <v>1</v>
      </c>
      <c r="BL4237" s="4">
        <v>39.58</v>
      </c>
      <c r="BM4237" s="4">
        <v>5.94</v>
      </c>
      <c r="BN4237" s="4">
        <v>45.52</v>
      </c>
      <c r="BO4237" s="4">
        <v>45.52</v>
      </c>
      <c r="BQ4237" t="s">
        <v>1393</v>
      </c>
      <c r="BR4237" t="s">
        <v>84</v>
      </c>
      <c r="BS4237" s="3">
        <v>43769</v>
      </c>
      <c r="BT4237" s="5">
        <v>0.39097222222222222</v>
      </c>
      <c r="BU4237" t="s">
        <v>2081</v>
      </c>
      <c r="BV4237" t="s">
        <v>90</v>
      </c>
      <c r="BY4237">
        <v>1200</v>
      </c>
      <c r="CA4237" t="s">
        <v>1036</v>
      </c>
      <c r="CC4237" t="s">
        <v>76</v>
      </c>
      <c r="CD4237">
        <v>1619</v>
      </c>
      <c r="CE4237" t="s">
        <v>96</v>
      </c>
      <c r="CI4237">
        <v>1</v>
      </c>
      <c r="CJ4237">
        <v>1</v>
      </c>
      <c r="CK4237">
        <v>22</v>
      </c>
      <c r="CL4237" t="s">
        <v>87</v>
      </c>
    </row>
    <row r="4238" spans="1:90">
      <c r="A4238" t="s">
        <v>72</v>
      </c>
      <c r="B4238" t="s">
        <v>73</v>
      </c>
      <c r="C4238" t="s">
        <v>74</v>
      </c>
      <c r="E4238" t="str">
        <f>"FES1162720200"</f>
        <v>FES1162720200</v>
      </c>
      <c r="F4238" s="3">
        <v>43768</v>
      </c>
      <c r="G4238">
        <v>202004</v>
      </c>
      <c r="H4238" t="s">
        <v>75</v>
      </c>
      <c r="I4238" t="s">
        <v>76</v>
      </c>
      <c r="J4238" t="s">
        <v>77</v>
      </c>
      <c r="K4238" t="s">
        <v>78</v>
      </c>
      <c r="L4238" t="s">
        <v>185</v>
      </c>
      <c r="M4238" t="s">
        <v>186</v>
      </c>
      <c r="N4238" t="s">
        <v>1930</v>
      </c>
      <c r="O4238" t="s">
        <v>82</v>
      </c>
      <c r="P4238" t="str">
        <f>"2170714681                    "</f>
        <v xml:space="preserve">2170714681                    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6.87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1</v>
      </c>
      <c r="BJ4238">
        <v>0.2</v>
      </c>
      <c r="BK4238">
        <v>1</v>
      </c>
      <c r="BL4238" s="4">
        <v>39.58</v>
      </c>
      <c r="BM4238" s="4">
        <v>5.94</v>
      </c>
      <c r="BN4238" s="4">
        <v>45.52</v>
      </c>
      <c r="BO4238" s="4">
        <v>45.52</v>
      </c>
      <c r="BR4238" t="s">
        <v>84</v>
      </c>
      <c r="BS4238" s="3">
        <v>43769</v>
      </c>
      <c r="BT4238" s="5">
        <v>0.33333333333333331</v>
      </c>
      <c r="BU4238" t="s">
        <v>239</v>
      </c>
      <c r="BV4238" t="s">
        <v>90</v>
      </c>
      <c r="BY4238">
        <v>1200</v>
      </c>
      <c r="CC4238" t="s">
        <v>186</v>
      </c>
      <c r="CD4238">
        <v>1428</v>
      </c>
      <c r="CE4238" t="s">
        <v>96</v>
      </c>
      <c r="CI4238">
        <v>1</v>
      </c>
      <c r="CJ4238">
        <v>1</v>
      </c>
      <c r="CK4238">
        <v>22</v>
      </c>
      <c r="CL4238" t="s">
        <v>87</v>
      </c>
    </row>
    <row r="4239" spans="1:90">
      <c r="A4239" t="s">
        <v>72</v>
      </c>
      <c r="B4239" t="s">
        <v>73</v>
      </c>
      <c r="C4239" t="s">
        <v>74</v>
      </c>
      <c r="E4239" t="str">
        <f>"FES1162720172"</f>
        <v>FES1162720172</v>
      </c>
      <c r="F4239" s="3">
        <v>43768</v>
      </c>
      <c r="G4239">
        <v>202004</v>
      </c>
      <c r="H4239" t="s">
        <v>75</v>
      </c>
      <c r="I4239" t="s">
        <v>76</v>
      </c>
      <c r="J4239" t="s">
        <v>77</v>
      </c>
      <c r="K4239" t="s">
        <v>78</v>
      </c>
      <c r="L4239" t="s">
        <v>119</v>
      </c>
      <c r="M4239" t="s">
        <v>120</v>
      </c>
      <c r="N4239" t="s">
        <v>667</v>
      </c>
      <c r="O4239" t="s">
        <v>82</v>
      </c>
      <c r="P4239" t="str">
        <f>"2170712670                    "</f>
        <v xml:space="preserve">2170712670                    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8.7899999999999991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1</v>
      </c>
      <c r="BJ4239">
        <v>0.2</v>
      </c>
      <c r="BK4239">
        <v>1</v>
      </c>
      <c r="BL4239" s="4">
        <v>50.66</v>
      </c>
      <c r="BM4239" s="4">
        <v>7.6</v>
      </c>
      <c r="BN4239" s="4">
        <v>58.26</v>
      </c>
      <c r="BO4239" s="4">
        <v>58.26</v>
      </c>
      <c r="BQ4239" t="s">
        <v>83</v>
      </c>
      <c r="BR4239" t="s">
        <v>84</v>
      </c>
      <c r="BS4239" s="3">
        <v>43769</v>
      </c>
      <c r="BT4239" s="5">
        <v>0.33402777777777781</v>
      </c>
      <c r="BU4239" t="s">
        <v>668</v>
      </c>
      <c r="BV4239" t="s">
        <v>90</v>
      </c>
      <c r="BY4239">
        <v>1200</v>
      </c>
      <c r="CA4239" t="s">
        <v>669</v>
      </c>
      <c r="CC4239" t="s">
        <v>120</v>
      </c>
      <c r="CD4239">
        <v>6001</v>
      </c>
      <c r="CE4239" t="s">
        <v>96</v>
      </c>
      <c r="CI4239">
        <v>1</v>
      </c>
      <c r="CJ4239">
        <v>1</v>
      </c>
      <c r="CK4239">
        <v>21</v>
      </c>
      <c r="CL4239" t="s">
        <v>87</v>
      </c>
    </row>
    <row r="4240" spans="1:90">
      <c r="A4240" t="s">
        <v>72</v>
      </c>
      <c r="B4240" t="s">
        <v>73</v>
      </c>
      <c r="C4240" t="s">
        <v>74</v>
      </c>
      <c r="E4240" t="str">
        <f>"FES1162720121"</f>
        <v>FES1162720121</v>
      </c>
      <c r="F4240" s="3">
        <v>43768</v>
      </c>
      <c r="G4240">
        <v>202004</v>
      </c>
      <c r="H4240" t="s">
        <v>75</v>
      </c>
      <c r="I4240" t="s">
        <v>76</v>
      </c>
      <c r="J4240" t="s">
        <v>77</v>
      </c>
      <c r="K4240" t="s">
        <v>78</v>
      </c>
      <c r="L4240" t="s">
        <v>1552</v>
      </c>
      <c r="M4240" t="s">
        <v>1553</v>
      </c>
      <c r="N4240" t="s">
        <v>1554</v>
      </c>
      <c r="O4240" t="s">
        <v>82</v>
      </c>
      <c r="P4240" t="str">
        <f>"2170712962                    "</f>
        <v xml:space="preserve">2170712962                    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17.04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1</v>
      </c>
      <c r="BJ4240">
        <v>0.2</v>
      </c>
      <c r="BK4240">
        <v>1</v>
      </c>
      <c r="BL4240" s="4">
        <v>98.16</v>
      </c>
      <c r="BM4240" s="4">
        <v>14.72</v>
      </c>
      <c r="BN4240" s="4">
        <v>112.88</v>
      </c>
      <c r="BO4240" s="4">
        <v>112.88</v>
      </c>
      <c r="BQ4240" t="s">
        <v>95</v>
      </c>
      <c r="BR4240" t="s">
        <v>84</v>
      </c>
      <c r="BS4240" t="s">
        <v>85</v>
      </c>
      <c r="BY4240">
        <v>1200</v>
      </c>
      <c r="CC4240" t="s">
        <v>1553</v>
      </c>
      <c r="CD4240">
        <v>5660</v>
      </c>
      <c r="CE4240" t="s">
        <v>96</v>
      </c>
      <c r="CI4240">
        <v>3</v>
      </c>
      <c r="CJ4240" t="s">
        <v>85</v>
      </c>
      <c r="CK4240">
        <v>23</v>
      </c>
      <c r="CL4240" t="s">
        <v>87</v>
      </c>
    </row>
    <row r="4241" spans="1:90">
      <c r="A4241" t="s">
        <v>72</v>
      </c>
      <c r="B4241" t="s">
        <v>73</v>
      </c>
      <c r="C4241" t="s">
        <v>74</v>
      </c>
      <c r="E4241" t="str">
        <f>"FES1162720204"</f>
        <v>FES1162720204</v>
      </c>
      <c r="F4241" s="3">
        <v>43768</v>
      </c>
      <c r="G4241">
        <v>202004</v>
      </c>
      <c r="H4241" t="s">
        <v>75</v>
      </c>
      <c r="I4241" t="s">
        <v>76</v>
      </c>
      <c r="J4241" t="s">
        <v>77</v>
      </c>
      <c r="K4241" t="s">
        <v>78</v>
      </c>
      <c r="L4241" t="s">
        <v>92</v>
      </c>
      <c r="M4241" t="s">
        <v>93</v>
      </c>
      <c r="N4241" t="s">
        <v>1740</v>
      </c>
      <c r="O4241" t="s">
        <v>82</v>
      </c>
      <c r="P4241" t="str">
        <f>"2170714685                    "</f>
        <v xml:space="preserve">2170714685                    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8.7899999999999991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1</v>
      </c>
      <c r="BJ4241">
        <v>0.2</v>
      </c>
      <c r="BK4241">
        <v>1</v>
      </c>
      <c r="BL4241" s="4">
        <v>50.66</v>
      </c>
      <c r="BM4241" s="4">
        <v>7.6</v>
      </c>
      <c r="BN4241" s="4">
        <v>58.26</v>
      </c>
      <c r="BO4241" s="4">
        <v>58.26</v>
      </c>
      <c r="BQ4241" t="s">
        <v>1790</v>
      </c>
      <c r="BR4241" t="s">
        <v>84</v>
      </c>
      <c r="BS4241" s="3">
        <v>43769</v>
      </c>
      <c r="BT4241" s="5">
        <v>0.32916666666666666</v>
      </c>
      <c r="BU4241" t="s">
        <v>3665</v>
      </c>
      <c r="BV4241" t="s">
        <v>90</v>
      </c>
      <c r="BY4241">
        <v>1200</v>
      </c>
      <c r="CA4241" t="s">
        <v>662</v>
      </c>
      <c r="CC4241" t="s">
        <v>93</v>
      </c>
      <c r="CD4241">
        <v>7500</v>
      </c>
      <c r="CE4241" t="s">
        <v>96</v>
      </c>
      <c r="CI4241">
        <v>1</v>
      </c>
      <c r="CJ4241">
        <v>1</v>
      </c>
      <c r="CK4241">
        <v>21</v>
      </c>
      <c r="CL4241" t="s">
        <v>87</v>
      </c>
    </row>
    <row r="4242" spans="1:90">
      <c r="A4242" t="s">
        <v>72</v>
      </c>
      <c r="B4242" t="s">
        <v>73</v>
      </c>
      <c r="C4242" t="s">
        <v>74</v>
      </c>
      <c r="E4242" t="str">
        <f>"FES1162720115"</f>
        <v>FES1162720115</v>
      </c>
      <c r="F4242" s="3">
        <v>43768</v>
      </c>
      <c r="G4242">
        <v>202004</v>
      </c>
      <c r="H4242" t="s">
        <v>75</v>
      </c>
      <c r="I4242" t="s">
        <v>76</v>
      </c>
      <c r="J4242" t="s">
        <v>77</v>
      </c>
      <c r="K4242" t="s">
        <v>78</v>
      </c>
      <c r="L4242" t="s">
        <v>248</v>
      </c>
      <c r="M4242" t="s">
        <v>249</v>
      </c>
      <c r="N4242" t="s">
        <v>751</v>
      </c>
      <c r="O4242" t="s">
        <v>82</v>
      </c>
      <c r="P4242" t="str">
        <f>"2170712819                    "</f>
        <v xml:space="preserve">2170712819                    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6.87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1</v>
      </c>
      <c r="BI4242">
        <v>1</v>
      </c>
      <c r="BJ4242">
        <v>0.2</v>
      </c>
      <c r="BK4242">
        <v>1</v>
      </c>
      <c r="BL4242" s="4">
        <v>39.58</v>
      </c>
      <c r="BM4242" s="4">
        <v>5.94</v>
      </c>
      <c r="BN4242" s="4">
        <v>45.52</v>
      </c>
      <c r="BO4242" s="4">
        <v>45.52</v>
      </c>
      <c r="BQ4242" t="s">
        <v>95</v>
      </c>
      <c r="BR4242" t="s">
        <v>84</v>
      </c>
      <c r="BS4242" s="3">
        <v>43769</v>
      </c>
      <c r="BT4242" s="5">
        <v>0.33333333333333331</v>
      </c>
      <c r="BU4242" t="s">
        <v>3666</v>
      </c>
      <c r="BV4242" t="s">
        <v>90</v>
      </c>
      <c r="BY4242">
        <v>1200</v>
      </c>
      <c r="CC4242" t="s">
        <v>249</v>
      </c>
      <c r="CD4242">
        <v>1559</v>
      </c>
      <c r="CE4242" t="s">
        <v>96</v>
      </c>
      <c r="CI4242">
        <v>1</v>
      </c>
      <c r="CJ4242">
        <v>1</v>
      </c>
      <c r="CK4242">
        <v>22</v>
      </c>
      <c r="CL4242" t="s">
        <v>87</v>
      </c>
    </row>
    <row r="4243" spans="1:90">
      <c r="A4243" t="s">
        <v>72</v>
      </c>
      <c r="B4243" t="s">
        <v>73</v>
      </c>
      <c r="C4243" t="s">
        <v>74</v>
      </c>
      <c r="E4243" t="str">
        <f>"FES1162720119"</f>
        <v>FES1162720119</v>
      </c>
      <c r="F4243" s="3">
        <v>43768</v>
      </c>
      <c r="G4243">
        <v>202004</v>
      </c>
      <c r="H4243" t="s">
        <v>75</v>
      </c>
      <c r="I4243" t="s">
        <v>76</v>
      </c>
      <c r="J4243" t="s">
        <v>77</v>
      </c>
      <c r="K4243" t="s">
        <v>78</v>
      </c>
      <c r="L4243" t="s">
        <v>255</v>
      </c>
      <c r="M4243" t="s">
        <v>256</v>
      </c>
      <c r="N4243" t="s">
        <v>872</v>
      </c>
      <c r="O4243" t="s">
        <v>82</v>
      </c>
      <c r="P4243" t="str">
        <f>"2170712885                    "</f>
        <v xml:space="preserve">2170712885                    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8.7899999999999991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1</v>
      </c>
      <c r="BI4243">
        <v>1</v>
      </c>
      <c r="BJ4243">
        <v>0.2</v>
      </c>
      <c r="BK4243">
        <v>1</v>
      </c>
      <c r="BL4243" s="4">
        <v>50.66</v>
      </c>
      <c r="BM4243" s="4">
        <v>7.6</v>
      </c>
      <c r="BN4243" s="4">
        <v>58.26</v>
      </c>
      <c r="BO4243" s="4">
        <v>58.26</v>
      </c>
      <c r="BQ4243" t="s">
        <v>2197</v>
      </c>
      <c r="BR4243" t="s">
        <v>84</v>
      </c>
      <c r="BS4243" s="3">
        <v>43769</v>
      </c>
      <c r="BT4243" s="5">
        <v>0.47916666666666669</v>
      </c>
      <c r="BU4243" t="s">
        <v>1889</v>
      </c>
      <c r="BV4243" t="s">
        <v>90</v>
      </c>
      <c r="BY4243">
        <v>1200</v>
      </c>
      <c r="CA4243" t="s">
        <v>260</v>
      </c>
      <c r="CC4243" t="s">
        <v>256</v>
      </c>
      <c r="CD4243">
        <v>3290</v>
      </c>
      <c r="CE4243" t="s">
        <v>96</v>
      </c>
      <c r="CI4243">
        <v>1</v>
      </c>
      <c r="CJ4243">
        <v>1</v>
      </c>
      <c r="CK4243">
        <v>21</v>
      </c>
      <c r="CL4243" t="s">
        <v>87</v>
      </c>
    </row>
    <row r="4244" spans="1:90">
      <c r="A4244" t="s">
        <v>72</v>
      </c>
      <c r="B4244" t="s">
        <v>73</v>
      </c>
      <c r="C4244" t="s">
        <v>74</v>
      </c>
      <c r="E4244" t="str">
        <f>"FES1162720066"</f>
        <v>FES1162720066</v>
      </c>
      <c r="F4244" s="3">
        <v>43768</v>
      </c>
      <c r="G4244">
        <v>202004</v>
      </c>
      <c r="H4244" t="s">
        <v>75</v>
      </c>
      <c r="I4244" t="s">
        <v>76</v>
      </c>
      <c r="J4244" t="s">
        <v>77</v>
      </c>
      <c r="K4244" t="s">
        <v>78</v>
      </c>
      <c r="L4244" t="s">
        <v>98</v>
      </c>
      <c r="M4244" t="s">
        <v>99</v>
      </c>
      <c r="N4244" t="s">
        <v>681</v>
      </c>
      <c r="O4244" t="s">
        <v>82</v>
      </c>
      <c r="P4244" t="str">
        <f>"2170714574                    "</f>
        <v xml:space="preserve">2170714574                    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8.7899999999999991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1</v>
      </c>
      <c r="BI4244">
        <v>1</v>
      </c>
      <c r="BJ4244">
        <v>0.2</v>
      </c>
      <c r="BK4244">
        <v>1</v>
      </c>
      <c r="BL4244" s="4">
        <v>50.66</v>
      </c>
      <c r="BM4244" s="4">
        <v>7.6</v>
      </c>
      <c r="BN4244" s="4">
        <v>58.26</v>
      </c>
      <c r="BO4244" s="4">
        <v>58.26</v>
      </c>
      <c r="BQ4244" t="s">
        <v>95</v>
      </c>
      <c r="BR4244" t="s">
        <v>84</v>
      </c>
      <c r="BS4244" s="3">
        <v>43769</v>
      </c>
      <c r="BT4244" s="5">
        <v>0.39305555555555555</v>
      </c>
      <c r="BU4244" t="s">
        <v>682</v>
      </c>
      <c r="BV4244" t="s">
        <v>90</v>
      </c>
      <c r="BY4244">
        <v>1200</v>
      </c>
      <c r="CA4244" t="s">
        <v>453</v>
      </c>
      <c r="CC4244" t="s">
        <v>99</v>
      </c>
      <c r="CD4244">
        <v>3610</v>
      </c>
      <c r="CE4244" t="s">
        <v>96</v>
      </c>
      <c r="CI4244">
        <v>1</v>
      </c>
      <c r="CJ4244">
        <v>1</v>
      </c>
      <c r="CK4244">
        <v>21</v>
      </c>
      <c r="CL4244" t="s">
        <v>87</v>
      </c>
    </row>
    <row r="4245" spans="1:90">
      <c r="A4245" t="s">
        <v>72</v>
      </c>
      <c r="B4245" t="s">
        <v>73</v>
      </c>
      <c r="C4245" t="s">
        <v>74</v>
      </c>
      <c r="E4245" t="str">
        <f>"FES1162720101"</f>
        <v>FES1162720101</v>
      </c>
      <c r="F4245" s="3">
        <v>43768</v>
      </c>
      <c r="G4245">
        <v>202004</v>
      </c>
      <c r="H4245" t="s">
        <v>75</v>
      </c>
      <c r="I4245" t="s">
        <v>76</v>
      </c>
      <c r="J4245" t="s">
        <v>77</v>
      </c>
      <c r="K4245" t="s">
        <v>78</v>
      </c>
      <c r="L4245" t="s">
        <v>75</v>
      </c>
      <c r="M4245" t="s">
        <v>76</v>
      </c>
      <c r="N4245" t="s">
        <v>1034</v>
      </c>
      <c r="O4245" t="s">
        <v>82</v>
      </c>
      <c r="P4245" t="str">
        <f>"2170710506                    "</f>
        <v xml:space="preserve">2170710506                    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6.87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1</v>
      </c>
      <c r="BI4245">
        <v>1</v>
      </c>
      <c r="BJ4245">
        <v>0.2</v>
      </c>
      <c r="BK4245">
        <v>1</v>
      </c>
      <c r="BL4245" s="4">
        <v>39.58</v>
      </c>
      <c r="BM4245" s="4">
        <v>5.94</v>
      </c>
      <c r="BN4245" s="4">
        <v>45.52</v>
      </c>
      <c r="BO4245" s="4">
        <v>45.52</v>
      </c>
      <c r="BQ4245" t="s">
        <v>1393</v>
      </c>
      <c r="BR4245" t="s">
        <v>84</v>
      </c>
      <c r="BS4245" s="3">
        <v>43769</v>
      </c>
      <c r="BT4245" s="5">
        <v>0.39027777777777778</v>
      </c>
      <c r="BU4245" t="s">
        <v>2081</v>
      </c>
      <c r="BV4245" t="s">
        <v>90</v>
      </c>
      <c r="BY4245">
        <v>1200</v>
      </c>
      <c r="CA4245" t="s">
        <v>1036</v>
      </c>
      <c r="CC4245" t="s">
        <v>76</v>
      </c>
      <c r="CD4245">
        <v>1619</v>
      </c>
      <c r="CE4245" t="s">
        <v>96</v>
      </c>
      <c r="CI4245">
        <v>1</v>
      </c>
      <c r="CJ4245">
        <v>1</v>
      </c>
      <c r="CK4245">
        <v>22</v>
      </c>
      <c r="CL4245" t="s">
        <v>87</v>
      </c>
    </row>
    <row r="4246" spans="1:90">
      <c r="A4246" t="s">
        <v>72</v>
      </c>
      <c r="B4246" t="s">
        <v>73</v>
      </c>
      <c r="C4246" t="s">
        <v>74</v>
      </c>
      <c r="E4246" t="str">
        <f>"FES1162720144"</f>
        <v>FES1162720144</v>
      </c>
      <c r="F4246" s="3">
        <v>43768</v>
      </c>
      <c r="G4246">
        <v>202004</v>
      </c>
      <c r="H4246" t="s">
        <v>75</v>
      </c>
      <c r="I4246" t="s">
        <v>76</v>
      </c>
      <c r="J4246" t="s">
        <v>77</v>
      </c>
      <c r="K4246" t="s">
        <v>78</v>
      </c>
      <c r="L4246" t="s">
        <v>92</v>
      </c>
      <c r="M4246" t="s">
        <v>93</v>
      </c>
      <c r="N4246" t="s">
        <v>212</v>
      </c>
      <c r="O4246" t="s">
        <v>82</v>
      </c>
      <c r="P4246" t="str">
        <f>"2170714611                    "</f>
        <v xml:space="preserve">2170714611                    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8.7899999999999991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</v>
      </c>
      <c r="BI4246">
        <v>1</v>
      </c>
      <c r="BJ4246">
        <v>0.2</v>
      </c>
      <c r="BK4246">
        <v>1</v>
      </c>
      <c r="BL4246" s="4">
        <v>50.66</v>
      </c>
      <c r="BM4246" s="4">
        <v>7.6</v>
      </c>
      <c r="BN4246" s="4">
        <v>58.26</v>
      </c>
      <c r="BO4246" s="4">
        <v>58.26</v>
      </c>
      <c r="BQ4246" t="s">
        <v>95</v>
      </c>
      <c r="BR4246" t="s">
        <v>84</v>
      </c>
      <c r="BS4246" s="3">
        <v>43769</v>
      </c>
      <c r="BT4246" s="5">
        <v>0.33819444444444446</v>
      </c>
      <c r="BU4246" t="s">
        <v>1122</v>
      </c>
      <c r="BV4246" t="s">
        <v>90</v>
      </c>
      <c r="BY4246">
        <v>1200</v>
      </c>
      <c r="CA4246" t="s">
        <v>214</v>
      </c>
      <c r="CC4246" t="s">
        <v>93</v>
      </c>
      <c r="CD4246">
        <v>7405</v>
      </c>
      <c r="CE4246" t="s">
        <v>96</v>
      </c>
      <c r="CI4246">
        <v>1</v>
      </c>
      <c r="CJ4246">
        <v>1</v>
      </c>
      <c r="CK4246">
        <v>21</v>
      </c>
      <c r="CL4246" t="s">
        <v>87</v>
      </c>
    </row>
    <row r="4247" spans="1:90">
      <c r="A4247" t="s">
        <v>72</v>
      </c>
      <c r="B4247" t="s">
        <v>73</v>
      </c>
      <c r="C4247" t="s">
        <v>74</v>
      </c>
      <c r="E4247" t="str">
        <f>"FES1162720205"</f>
        <v>FES1162720205</v>
      </c>
      <c r="F4247" s="3">
        <v>43768</v>
      </c>
      <c r="G4247">
        <v>202004</v>
      </c>
      <c r="H4247" t="s">
        <v>75</v>
      </c>
      <c r="I4247" t="s">
        <v>76</v>
      </c>
      <c r="J4247" t="s">
        <v>77</v>
      </c>
      <c r="K4247" t="s">
        <v>78</v>
      </c>
      <c r="L4247" t="s">
        <v>98</v>
      </c>
      <c r="M4247" t="s">
        <v>99</v>
      </c>
      <c r="N4247" t="s">
        <v>100</v>
      </c>
      <c r="O4247" t="s">
        <v>82</v>
      </c>
      <c r="P4247" t="str">
        <f>"2170712710                    "</f>
        <v xml:space="preserve">2170712710                    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8.7899999999999991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</v>
      </c>
      <c r="BI4247">
        <v>1</v>
      </c>
      <c r="BJ4247">
        <v>0.2</v>
      </c>
      <c r="BK4247">
        <v>1</v>
      </c>
      <c r="BL4247" s="4">
        <v>50.66</v>
      </c>
      <c r="BM4247" s="4">
        <v>7.6</v>
      </c>
      <c r="BN4247" s="4">
        <v>58.26</v>
      </c>
      <c r="BO4247" s="4">
        <v>58.26</v>
      </c>
      <c r="BQ4247" t="s">
        <v>101</v>
      </c>
      <c r="BR4247" t="s">
        <v>84</v>
      </c>
      <c r="BS4247" s="3">
        <v>43769</v>
      </c>
      <c r="BT4247" s="5">
        <v>0.40069444444444446</v>
      </c>
      <c r="BU4247" t="s">
        <v>3649</v>
      </c>
      <c r="BV4247" t="s">
        <v>90</v>
      </c>
      <c r="BY4247">
        <v>1200</v>
      </c>
      <c r="CA4247" t="s">
        <v>3049</v>
      </c>
      <c r="CC4247" t="s">
        <v>99</v>
      </c>
      <c r="CD4247">
        <v>3610</v>
      </c>
      <c r="CE4247" t="s">
        <v>96</v>
      </c>
      <c r="CI4247">
        <v>1</v>
      </c>
      <c r="CJ4247">
        <v>1</v>
      </c>
      <c r="CK4247">
        <v>21</v>
      </c>
      <c r="CL4247" t="s">
        <v>87</v>
      </c>
    </row>
    <row r="4248" spans="1:90">
      <c r="A4248" t="s">
        <v>72</v>
      </c>
      <c r="B4248" t="s">
        <v>73</v>
      </c>
      <c r="C4248" t="s">
        <v>74</v>
      </c>
      <c r="E4248" t="str">
        <f>"FES1162720218"</f>
        <v>FES1162720218</v>
      </c>
      <c r="F4248" s="3">
        <v>43768</v>
      </c>
      <c r="G4248">
        <v>202004</v>
      </c>
      <c r="H4248" t="s">
        <v>75</v>
      </c>
      <c r="I4248" t="s">
        <v>76</v>
      </c>
      <c r="J4248" t="s">
        <v>77</v>
      </c>
      <c r="K4248" t="s">
        <v>78</v>
      </c>
      <c r="L4248" t="s">
        <v>175</v>
      </c>
      <c r="M4248" t="s">
        <v>176</v>
      </c>
      <c r="N4248" t="s">
        <v>1634</v>
      </c>
      <c r="O4248" t="s">
        <v>82</v>
      </c>
      <c r="P4248" t="str">
        <f>"21704695                      "</f>
        <v xml:space="preserve">21704695                      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8.7899999999999991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1</v>
      </c>
      <c r="BI4248">
        <v>1</v>
      </c>
      <c r="BJ4248">
        <v>0.2</v>
      </c>
      <c r="BK4248">
        <v>1</v>
      </c>
      <c r="BL4248" s="4">
        <v>50.66</v>
      </c>
      <c r="BM4248" s="4">
        <v>7.6</v>
      </c>
      <c r="BN4248" s="4">
        <v>58.26</v>
      </c>
      <c r="BO4248" s="4">
        <v>58.26</v>
      </c>
      <c r="BQ4248" t="s">
        <v>83</v>
      </c>
      <c r="BR4248" t="s">
        <v>84</v>
      </c>
      <c r="BS4248" s="3">
        <v>43769</v>
      </c>
      <c r="BT4248" s="5">
        <v>0.40277777777777773</v>
      </c>
      <c r="BU4248" t="s">
        <v>2299</v>
      </c>
      <c r="BV4248" t="s">
        <v>90</v>
      </c>
      <c r="BY4248">
        <v>1200</v>
      </c>
      <c r="CA4248" t="s">
        <v>574</v>
      </c>
      <c r="CC4248" t="s">
        <v>176</v>
      </c>
      <c r="CD4248">
        <v>4052</v>
      </c>
      <c r="CE4248" t="s">
        <v>96</v>
      </c>
      <c r="CI4248">
        <v>1</v>
      </c>
      <c r="CJ4248">
        <v>1</v>
      </c>
      <c r="CK4248">
        <v>21</v>
      </c>
      <c r="CL4248" t="s">
        <v>87</v>
      </c>
    </row>
    <row r="4249" spans="1:90">
      <c r="A4249" t="s">
        <v>72</v>
      </c>
      <c r="B4249" t="s">
        <v>73</v>
      </c>
      <c r="C4249" t="s">
        <v>74</v>
      </c>
      <c r="E4249" t="str">
        <f>"FES1162720081"</f>
        <v>FES1162720081</v>
      </c>
      <c r="F4249" s="3">
        <v>43768</v>
      </c>
      <c r="G4249">
        <v>202004</v>
      </c>
      <c r="H4249" t="s">
        <v>75</v>
      </c>
      <c r="I4249" t="s">
        <v>76</v>
      </c>
      <c r="J4249" t="s">
        <v>77</v>
      </c>
      <c r="K4249" t="s">
        <v>78</v>
      </c>
      <c r="L4249" t="s">
        <v>119</v>
      </c>
      <c r="M4249" t="s">
        <v>120</v>
      </c>
      <c r="N4249" t="s">
        <v>2636</v>
      </c>
      <c r="O4249" t="s">
        <v>82</v>
      </c>
      <c r="P4249" t="str">
        <f>"2170709738                    "</f>
        <v xml:space="preserve">2170709738                    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8.7899999999999991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1</v>
      </c>
      <c r="BI4249">
        <v>1</v>
      </c>
      <c r="BJ4249">
        <v>0.2</v>
      </c>
      <c r="BK4249">
        <v>1</v>
      </c>
      <c r="BL4249" s="4">
        <v>50.66</v>
      </c>
      <c r="BM4249" s="4">
        <v>7.6</v>
      </c>
      <c r="BN4249" s="4">
        <v>58.26</v>
      </c>
      <c r="BO4249" s="4">
        <v>58.26</v>
      </c>
      <c r="BQ4249" t="s">
        <v>95</v>
      </c>
      <c r="BR4249" t="s">
        <v>84</v>
      </c>
      <c r="BS4249" s="3">
        <v>43769</v>
      </c>
      <c r="BT4249" s="5">
        <v>0.41180555555555554</v>
      </c>
      <c r="BU4249" t="s">
        <v>1282</v>
      </c>
      <c r="BV4249" t="s">
        <v>90</v>
      </c>
      <c r="BY4249">
        <v>1200</v>
      </c>
      <c r="CA4249" t="s">
        <v>209</v>
      </c>
      <c r="CC4249" t="s">
        <v>120</v>
      </c>
      <c r="CD4249">
        <v>6001</v>
      </c>
      <c r="CE4249" t="s">
        <v>96</v>
      </c>
      <c r="CI4249">
        <v>1</v>
      </c>
      <c r="CJ4249">
        <v>1</v>
      </c>
      <c r="CK4249">
        <v>21</v>
      </c>
      <c r="CL4249" t="s">
        <v>87</v>
      </c>
    </row>
    <row r="4250" spans="1:90">
      <c r="A4250" t="s">
        <v>72</v>
      </c>
      <c r="B4250" t="s">
        <v>73</v>
      </c>
      <c r="C4250" t="s">
        <v>74</v>
      </c>
      <c r="E4250" t="str">
        <f>"FES1162720152"</f>
        <v>FES1162720152</v>
      </c>
      <c r="F4250" s="3">
        <v>43768</v>
      </c>
      <c r="G4250">
        <v>202004</v>
      </c>
      <c r="H4250" t="s">
        <v>75</v>
      </c>
      <c r="I4250" t="s">
        <v>76</v>
      </c>
      <c r="J4250" t="s">
        <v>77</v>
      </c>
      <c r="K4250" t="s">
        <v>78</v>
      </c>
      <c r="L4250" t="s">
        <v>570</v>
      </c>
      <c r="M4250" t="s">
        <v>571</v>
      </c>
      <c r="N4250" t="s">
        <v>613</v>
      </c>
      <c r="O4250" t="s">
        <v>82</v>
      </c>
      <c r="P4250" t="str">
        <f>"2170714626                    "</f>
        <v xml:space="preserve">2170714626                    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8.7899999999999991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</v>
      </c>
      <c r="BI4250">
        <v>1.3</v>
      </c>
      <c r="BJ4250">
        <v>0.9</v>
      </c>
      <c r="BK4250">
        <v>1.5</v>
      </c>
      <c r="BL4250" s="4">
        <v>50.66</v>
      </c>
      <c r="BM4250" s="4">
        <v>7.6</v>
      </c>
      <c r="BN4250" s="4">
        <v>58.26</v>
      </c>
      <c r="BO4250" s="4">
        <v>58.26</v>
      </c>
      <c r="BQ4250" t="s">
        <v>83</v>
      </c>
      <c r="BR4250" t="s">
        <v>84</v>
      </c>
      <c r="BS4250" s="3">
        <v>43769</v>
      </c>
      <c r="BT4250" s="5">
        <v>0.32361111111111113</v>
      </c>
      <c r="BU4250" t="s">
        <v>3648</v>
      </c>
      <c r="BV4250" t="s">
        <v>90</v>
      </c>
      <c r="BY4250">
        <v>4438.33</v>
      </c>
      <c r="CA4250" t="s">
        <v>574</v>
      </c>
      <c r="CC4250" t="s">
        <v>571</v>
      </c>
      <c r="CD4250">
        <v>4026</v>
      </c>
      <c r="CE4250" t="s">
        <v>86</v>
      </c>
      <c r="CI4250">
        <v>1</v>
      </c>
      <c r="CJ4250">
        <v>1</v>
      </c>
      <c r="CK4250">
        <v>21</v>
      </c>
      <c r="CL4250" t="s">
        <v>87</v>
      </c>
    </row>
    <row r="4251" spans="1:90">
      <c r="A4251" t="s">
        <v>72</v>
      </c>
      <c r="B4251" t="s">
        <v>73</v>
      </c>
      <c r="C4251" t="s">
        <v>74</v>
      </c>
      <c r="E4251" t="str">
        <f>"FES1162720235"</f>
        <v>FES1162720235</v>
      </c>
      <c r="F4251" s="3">
        <v>43768</v>
      </c>
      <c r="G4251">
        <v>202004</v>
      </c>
      <c r="H4251" t="s">
        <v>75</v>
      </c>
      <c r="I4251" t="s">
        <v>76</v>
      </c>
      <c r="J4251" t="s">
        <v>77</v>
      </c>
      <c r="K4251" t="s">
        <v>78</v>
      </c>
      <c r="L4251" t="s">
        <v>199</v>
      </c>
      <c r="M4251" t="s">
        <v>200</v>
      </c>
      <c r="N4251" t="s">
        <v>746</v>
      </c>
      <c r="O4251" t="s">
        <v>82</v>
      </c>
      <c r="P4251" t="str">
        <f>"2170714718                    "</f>
        <v xml:space="preserve">2170714718                    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8.7899999999999991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1</v>
      </c>
      <c r="BI4251">
        <v>1</v>
      </c>
      <c r="BJ4251">
        <v>0.2</v>
      </c>
      <c r="BK4251">
        <v>1</v>
      </c>
      <c r="BL4251" s="4">
        <v>50.66</v>
      </c>
      <c r="BM4251" s="4">
        <v>7.6</v>
      </c>
      <c r="BN4251" s="4">
        <v>58.26</v>
      </c>
      <c r="BO4251" s="4">
        <v>58.26</v>
      </c>
      <c r="BQ4251" t="s">
        <v>95</v>
      </c>
      <c r="BR4251" t="s">
        <v>84</v>
      </c>
      <c r="BS4251" s="3">
        <v>43769</v>
      </c>
      <c r="BT4251" s="5">
        <v>0.43402777777777773</v>
      </c>
      <c r="BU4251" t="s">
        <v>747</v>
      </c>
      <c r="BV4251" t="s">
        <v>90</v>
      </c>
      <c r="BY4251">
        <v>1200</v>
      </c>
      <c r="CA4251" t="s">
        <v>2679</v>
      </c>
      <c r="CC4251" t="s">
        <v>200</v>
      </c>
      <c r="CD4251">
        <v>5201</v>
      </c>
      <c r="CE4251" t="s">
        <v>96</v>
      </c>
      <c r="CI4251">
        <v>1</v>
      </c>
      <c r="CJ4251">
        <v>1</v>
      </c>
      <c r="CK4251">
        <v>21</v>
      </c>
      <c r="CL4251" t="s">
        <v>87</v>
      </c>
    </row>
    <row r="4252" spans="1:90">
      <c r="A4252" t="s">
        <v>72</v>
      </c>
      <c r="B4252" t="s">
        <v>73</v>
      </c>
      <c r="C4252" t="s">
        <v>74</v>
      </c>
      <c r="E4252" t="str">
        <f>"FES1162720139"</f>
        <v>FES1162720139</v>
      </c>
      <c r="F4252" s="3">
        <v>43768</v>
      </c>
      <c r="G4252">
        <v>202004</v>
      </c>
      <c r="H4252" t="s">
        <v>75</v>
      </c>
      <c r="I4252" t="s">
        <v>76</v>
      </c>
      <c r="J4252" t="s">
        <v>77</v>
      </c>
      <c r="K4252" t="s">
        <v>78</v>
      </c>
      <c r="L4252" t="s">
        <v>175</v>
      </c>
      <c r="M4252" t="s">
        <v>176</v>
      </c>
      <c r="N4252" t="s">
        <v>941</v>
      </c>
      <c r="O4252" t="s">
        <v>82</v>
      </c>
      <c r="P4252" t="str">
        <f>"2170714606                    "</f>
        <v xml:space="preserve">2170714606                    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15.38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1</v>
      </c>
      <c r="BI4252">
        <v>1.3</v>
      </c>
      <c r="BJ4252">
        <v>3.3</v>
      </c>
      <c r="BK4252">
        <v>3.5</v>
      </c>
      <c r="BL4252" s="4">
        <v>88.63</v>
      </c>
      <c r="BM4252" s="4">
        <v>13.29</v>
      </c>
      <c r="BN4252" s="4">
        <v>101.92</v>
      </c>
      <c r="BO4252" s="4">
        <v>101.92</v>
      </c>
      <c r="BQ4252" t="s">
        <v>95</v>
      </c>
      <c r="BR4252" t="s">
        <v>84</v>
      </c>
      <c r="BS4252" s="3">
        <v>43769</v>
      </c>
      <c r="BT4252" s="5">
        <v>0.37152777777777773</v>
      </c>
      <c r="BU4252" t="s">
        <v>3650</v>
      </c>
      <c r="BV4252" t="s">
        <v>90</v>
      </c>
      <c r="BY4252">
        <v>16682.740000000002</v>
      </c>
      <c r="CA4252" t="s">
        <v>1264</v>
      </c>
      <c r="CC4252" t="s">
        <v>176</v>
      </c>
      <c r="CD4252">
        <v>4001</v>
      </c>
      <c r="CE4252" t="s">
        <v>86</v>
      </c>
      <c r="CI4252">
        <v>1</v>
      </c>
      <c r="CJ4252">
        <v>1</v>
      </c>
      <c r="CK4252">
        <v>21</v>
      </c>
      <c r="CL4252" t="s">
        <v>87</v>
      </c>
    </row>
    <row r="4253" spans="1:90">
      <c r="A4253" t="s">
        <v>72</v>
      </c>
      <c r="B4253" t="s">
        <v>73</v>
      </c>
      <c r="C4253" t="s">
        <v>74</v>
      </c>
      <c r="E4253" t="str">
        <f>"FES1162720132"</f>
        <v>FES1162720132</v>
      </c>
      <c r="F4253" s="3">
        <v>43768</v>
      </c>
      <c r="G4253">
        <v>202004</v>
      </c>
      <c r="H4253" t="s">
        <v>75</v>
      </c>
      <c r="I4253" t="s">
        <v>76</v>
      </c>
      <c r="J4253" t="s">
        <v>77</v>
      </c>
      <c r="K4253" t="s">
        <v>78</v>
      </c>
      <c r="L4253" t="s">
        <v>359</v>
      </c>
      <c r="M4253" t="s">
        <v>360</v>
      </c>
      <c r="N4253" t="s">
        <v>361</v>
      </c>
      <c r="O4253" t="s">
        <v>82</v>
      </c>
      <c r="P4253" t="str">
        <f>"2170714597                    "</f>
        <v xml:space="preserve">2170714597                    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12.36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</v>
      </c>
      <c r="BI4253">
        <v>1.4</v>
      </c>
      <c r="BJ4253">
        <v>1.4</v>
      </c>
      <c r="BK4253">
        <v>1.5</v>
      </c>
      <c r="BL4253" s="4">
        <v>71.239999999999995</v>
      </c>
      <c r="BM4253" s="4">
        <v>10.69</v>
      </c>
      <c r="BN4253" s="4">
        <v>81.93</v>
      </c>
      <c r="BO4253" s="4">
        <v>81.93</v>
      </c>
      <c r="BQ4253" t="s">
        <v>95</v>
      </c>
      <c r="BR4253" t="s">
        <v>84</v>
      </c>
      <c r="BS4253" s="3">
        <v>43769</v>
      </c>
      <c r="BT4253" s="5">
        <v>0.625</v>
      </c>
      <c r="BU4253" t="s">
        <v>2556</v>
      </c>
      <c r="BV4253" t="s">
        <v>90</v>
      </c>
      <c r="BY4253">
        <v>6894.55</v>
      </c>
      <c r="CA4253" t="s">
        <v>363</v>
      </c>
      <c r="CC4253" t="s">
        <v>360</v>
      </c>
      <c r="CD4253">
        <v>407</v>
      </c>
      <c r="CE4253" t="s">
        <v>86</v>
      </c>
      <c r="CI4253">
        <v>1</v>
      </c>
      <c r="CJ4253">
        <v>1</v>
      </c>
      <c r="CK4253">
        <v>24</v>
      </c>
      <c r="CL4253" t="s">
        <v>87</v>
      </c>
    </row>
    <row r="4254" spans="1:90">
      <c r="A4254" t="s">
        <v>72</v>
      </c>
      <c r="B4254" t="s">
        <v>73</v>
      </c>
      <c r="C4254" t="s">
        <v>74</v>
      </c>
      <c r="E4254" t="str">
        <f>"FES1162720099"</f>
        <v>FES1162720099</v>
      </c>
      <c r="F4254" s="3">
        <v>43768</v>
      </c>
      <c r="G4254">
        <v>202004</v>
      </c>
      <c r="H4254" t="s">
        <v>75</v>
      </c>
      <c r="I4254" t="s">
        <v>76</v>
      </c>
      <c r="J4254" t="s">
        <v>77</v>
      </c>
      <c r="K4254" t="s">
        <v>78</v>
      </c>
      <c r="L4254" t="s">
        <v>199</v>
      </c>
      <c r="M4254" t="s">
        <v>200</v>
      </c>
      <c r="N4254" t="s">
        <v>580</v>
      </c>
      <c r="O4254" t="s">
        <v>82</v>
      </c>
      <c r="P4254" t="str">
        <f>"2170710401                    "</f>
        <v xml:space="preserve">2170710401                    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8.7899999999999991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1</v>
      </c>
      <c r="BI4254">
        <v>1</v>
      </c>
      <c r="BJ4254">
        <v>0.2</v>
      </c>
      <c r="BK4254">
        <v>1</v>
      </c>
      <c r="BL4254" s="4">
        <v>50.66</v>
      </c>
      <c r="BM4254" s="4">
        <v>7.6</v>
      </c>
      <c r="BN4254" s="4">
        <v>58.26</v>
      </c>
      <c r="BO4254" s="4">
        <v>58.26</v>
      </c>
      <c r="BR4254" t="s">
        <v>84</v>
      </c>
      <c r="BS4254" s="3">
        <v>43769</v>
      </c>
      <c r="BT4254" s="5">
        <v>0.42708333333333331</v>
      </c>
      <c r="BU4254" t="s">
        <v>3667</v>
      </c>
      <c r="BV4254" t="s">
        <v>90</v>
      </c>
      <c r="BY4254">
        <v>1200</v>
      </c>
      <c r="CA4254" t="s">
        <v>3644</v>
      </c>
      <c r="CC4254" t="s">
        <v>200</v>
      </c>
      <c r="CD4254">
        <v>5200</v>
      </c>
      <c r="CE4254" t="s">
        <v>96</v>
      </c>
      <c r="CI4254">
        <v>1</v>
      </c>
      <c r="CJ4254">
        <v>1</v>
      </c>
      <c r="CK4254">
        <v>21</v>
      </c>
      <c r="CL4254" t="s">
        <v>87</v>
      </c>
    </row>
    <row r="4255" spans="1:90">
      <c r="A4255" t="s">
        <v>72</v>
      </c>
      <c r="B4255" t="s">
        <v>73</v>
      </c>
      <c r="C4255" t="s">
        <v>74</v>
      </c>
      <c r="E4255" t="str">
        <f>"FES1162720084"</f>
        <v>FES1162720084</v>
      </c>
      <c r="F4255" s="3">
        <v>43768</v>
      </c>
      <c r="G4255">
        <v>202004</v>
      </c>
      <c r="H4255" t="s">
        <v>75</v>
      </c>
      <c r="I4255" t="s">
        <v>76</v>
      </c>
      <c r="J4255" t="s">
        <v>77</v>
      </c>
      <c r="K4255" t="s">
        <v>78</v>
      </c>
      <c r="L4255" t="s">
        <v>92</v>
      </c>
      <c r="M4255" t="s">
        <v>93</v>
      </c>
      <c r="N4255" t="s">
        <v>1740</v>
      </c>
      <c r="O4255" t="s">
        <v>82</v>
      </c>
      <c r="P4255" t="str">
        <f>"2170712852                    "</f>
        <v xml:space="preserve">2170712852                    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8.7899999999999991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1</v>
      </c>
      <c r="BI4255">
        <v>1</v>
      </c>
      <c r="BJ4255">
        <v>0.2</v>
      </c>
      <c r="BK4255">
        <v>1</v>
      </c>
      <c r="BL4255" s="4">
        <v>50.66</v>
      </c>
      <c r="BM4255" s="4">
        <v>7.6</v>
      </c>
      <c r="BN4255" s="4">
        <v>58.26</v>
      </c>
      <c r="BO4255" s="4">
        <v>58.26</v>
      </c>
      <c r="BQ4255" t="s">
        <v>1790</v>
      </c>
      <c r="BR4255" t="s">
        <v>84</v>
      </c>
      <c r="BS4255" s="3">
        <v>43769</v>
      </c>
      <c r="BT4255" s="5">
        <v>0.32916666666666666</v>
      </c>
      <c r="BU4255" t="s">
        <v>3665</v>
      </c>
      <c r="BV4255" t="s">
        <v>90</v>
      </c>
      <c r="BY4255">
        <v>1200</v>
      </c>
      <c r="CA4255" t="s">
        <v>662</v>
      </c>
      <c r="CC4255" t="s">
        <v>93</v>
      </c>
      <c r="CD4255">
        <v>7500</v>
      </c>
      <c r="CE4255" t="s">
        <v>96</v>
      </c>
      <c r="CI4255">
        <v>1</v>
      </c>
      <c r="CJ4255">
        <v>1</v>
      </c>
      <c r="CK4255">
        <v>21</v>
      </c>
      <c r="CL4255" t="s">
        <v>87</v>
      </c>
    </row>
    <row r="4256" spans="1:90">
      <c r="A4256" t="s">
        <v>72</v>
      </c>
      <c r="B4256" t="s">
        <v>73</v>
      </c>
      <c r="C4256" t="s">
        <v>74</v>
      </c>
      <c r="E4256" t="str">
        <f>"FES1162720167"</f>
        <v>FES1162720167</v>
      </c>
      <c r="F4256" s="3">
        <v>43768</v>
      </c>
      <c r="G4256">
        <v>202004</v>
      </c>
      <c r="H4256" t="s">
        <v>75</v>
      </c>
      <c r="I4256" t="s">
        <v>76</v>
      </c>
      <c r="J4256" t="s">
        <v>77</v>
      </c>
      <c r="K4256" t="s">
        <v>78</v>
      </c>
      <c r="L4256" t="s">
        <v>92</v>
      </c>
      <c r="M4256" t="s">
        <v>93</v>
      </c>
      <c r="N4256" t="s">
        <v>212</v>
      </c>
      <c r="O4256" t="s">
        <v>82</v>
      </c>
      <c r="P4256" t="str">
        <f>"2170714632                    "</f>
        <v xml:space="preserve">2170714632                    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26.37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</v>
      </c>
      <c r="BI4256">
        <v>3.6</v>
      </c>
      <c r="BJ4256">
        <v>5.8</v>
      </c>
      <c r="BK4256">
        <v>6</v>
      </c>
      <c r="BL4256" s="4">
        <v>151.91999999999999</v>
      </c>
      <c r="BM4256" s="4">
        <v>22.79</v>
      </c>
      <c r="BN4256" s="4">
        <v>174.71</v>
      </c>
      <c r="BO4256" s="4">
        <v>174.71</v>
      </c>
      <c r="BQ4256" t="s">
        <v>95</v>
      </c>
      <c r="BR4256" t="s">
        <v>84</v>
      </c>
      <c r="BS4256" s="3">
        <v>43769</v>
      </c>
      <c r="BT4256" s="5">
        <v>0.33819444444444446</v>
      </c>
      <c r="BU4256" t="s">
        <v>1122</v>
      </c>
      <c r="BV4256" t="s">
        <v>90</v>
      </c>
      <c r="BY4256">
        <v>28839.89</v>
      </c>
      <c r="CA4256" t="s">
        <v>214</v>
      </c>
      <c r="CC4256" t="s">
        <v>93</v>
      </c>
      <c r="CD4256">
        <v>7405</v>
      </c>
      <c r="CE4256" t="s">
        <v>86</v>
      </c>
      <c r="CI4256">
        <v>1</v>
      </c>
      <c r="CJ4256">
        <v>1</v>
      </c>
      <c r="CK4256">
        <v>21</v>
      </c>
      <c r="CL4256" t="s">
        <v>87</v>
      </c>
    </row>
    <row r="4257" spans="1:90">
      <c r="A4257" t="s">
        <v>72</v>
      </c>
      <c r="B4257" t="s">
        <v>73</v>
      </c>
      <c r="C4257" t="s">
        <v>74</v>
      </c>
      <c r="E4257" t="str">
        <f>"FES1162720061"</f>
        <v>FES1162720061</v>
      </c>
      <c r="F4257" s="3">
        <v>43768</v>
      </c>
      <c r="G4257">
        <v>202004</v>
      </c>
      <c r="H4257" t="s">
        <v>75</v>
      </c>
      <c r="I4257" t="s">
        <v>76</v>
      </c>
      <c r="J4257" t="s">
        <v>77</v>
      </c>
      <c r="K4257" t="s">
        <v>78</v>
      </c>
      <c r="L4257" t="s">
        <v>114</v>
      </c>
      <c r="M4257" t="s">
        <v>115</v>
      </c>
      <c r="N4257" t="s">
        <v>3443</v>
      </c>
      <c r="O4257" t="s">
        <v>82</v>
      </c>
      <c r="P4257" t="str">
        <f>"2170714414                    "</f>
        <v xml:space="preserve">2170714414                    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10.99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1</v>
      </c>
      <c r="BI4257">
        <v>2.5</v>
      </c>
      <c r="BJ4257">
        <v>1.9</v>
      </c>
      <c r="BK4257">
        <v>2.5</v>
      </c>
      <c r="BL4257" s="4">
        <v>63.32</v>
      </c>
      <c r="BM4257" s="4">
        <v>9.5</v>
      </c>
      <c r="BN4257" s="4">
        <v>72.819999999999993</v>
      </c>
      <c r="BO4257" s="4">
        <v>72.819999999999993</v>
      </c>
      <c r="BQ4257" t="s">
        <v>95</v>
      </c>
      <c r="BR4257" t="s">
        <v>84</v>
      </c>
      <c r="BS4257" s="3">
        <v>43769</v>
      </c>
      <c r="BT4257" s="5">
        <v>0.40208333333333335</v>
      </c>
      <c r="BU4257" t="s">
        <v>3444</v>
      </c>
      <c r="BV4257" t="s">
        <v>90</v>
      </c>
      <c r="BY4257">
        <v>9735.6</v>
      </c>
      <c r="CC4257" t="s">
        <v>115</v>
      </c>
      <c r="CD4257">
        <v>2</v>
      </c>
      <c r="CE4257" t="s">
        <v>86</v>
      </c>
      <c r="CI4257">
        <v>1</v>
      </c>
      <c r="CJ4257">
        <v>1</v>
      </c>
      <c r="CK4257">
        <v>21</v>
      </c>
      <c r="CL4257" t="s">
        <v>87</v>
      </c>
    </row>
    <row r="4258" spans="1:90">
      <c r="A4258" t="s">
        <v>72</v>
      </c>
      <c r="B4258" t="s">
        <v>73</v>
      </c>
      <c r="C4258" t="s">
        <v>74</v>
      </c>
      <c r="E4258" t="str">
        <f>"FES1162720168"</f>
        <v>FES1162720168</v>
      </c>
      <c r="F4258" s="3">
        <v>43768</v>
      </c>
      <c r="G4258">
        <v>202004</v>
      </c>
      <c r="H4258" t="s">
        <v>75</v>
      </c>
      <c r="I4258" t="s">
        <v>76</v>
      </c>
      <c r="J4258" t="s">
        <v>77</v>
      </c>
      <c r="K4258" t="s">
        <v>78</v>
      </c>
      <c r="L4258" t="s">
        <v>92</v>
      </c>
      <c r="M4258" t="s">
        <v>93</v>
      </c>
      <c r="N4258" t="s">
        <v>1668</v>
      </c>
      <c r="O4258" t="s">
        <v>82</v>
      </c>
      <c r="P4258" t="str">
        <f>"2170714634                    "</f>
        <v xml:space="preserve">2170714634                    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8.7899999999999991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1</v>
      </c>
      <c r="BI4258">
        <v>1</v>
      </c>
      <c r="BJ4258">
        <v>0.2</v>
      </c>
      <c r="BK4258">
        <v>1</v>
      </c>
      <c r="BL4258" s="4">
        <v>50.66</v>
      </c>
      <c r="BM4258" s="4">
        <v>7.6</v>
      </c>
      <c r="BN4258" s="4">
        <v>58.26</v>
      </c>
      <c r="BO4258" s="4">
        <v>58.26</v>
      </c>
      <c r="BQ4258" t="s">
        <v>192</v>
      </c>
      <c r="BR4258" t="s">
        <v>84</v>
      </c>
      <c r="BS4258" s="3">
        <v>43769</v>
      </c>
      <c r="BT4258" s="5">
        <v>0.37291666666666662</v>
      </c>
      <c r="BU4258" t="s">
        <v>1669</v>
      </c>
      <c r="BV4258" t="s">
        <v>90</v>
      </c>
      <c r="BY4258">
        <v>1200</v>
      </c>
      <c r="CA4258" t="s">
        <v>1067</v>
      </c>
      <c r="CC4258" t="s">
        <v>93</v>
      </c>
      <c r="CD4258">
        <v>7441</v>
      </c>
      <c r="CE4258" t="s">
        <v>96</v>
      </c>
      <c r="CI4258">
        <v>1</v>
      </c>
      <c r="CJ4258">
        <v>1</v>
      </c>
      <c r="CK4258">
        <v>21</v>
      </c>
      <c r="CL4258" t="s">
        <v>87</v>
      </c>
    </row>
    <row r="4259" spans="1:90">
      <c r="A4259" t="s">
        <v>72</v>
      </c>
      <c r="B4259" t="s">
        <v>73</v>
      </c>
      <c r="C4259" t="s">
        <v>74</v>
      </c>
      <c r="E4259" t="str">
        <f>"FES1162720163"</f>
        <v>FES1162720163</v>
      </c>
      <c r="F4259" s="3">
        <v>43768</v>
      </c>
      <c r="G4259">
        <v>202004</v>
      </c>
      <c r="H4259" t="s">
        <v>75</v>
      </c>
      <c r="I4259" t="s">
        <v>76</v>
      </c>
      <c r="J4259" t="s">
        <v>77</v>
      </c>
      <c r="K4259" t="s">
        <v>78</v>
      </c>
      <c r="L4259" t="s">
        <v>119</v>
      </c>
      <c r="M4259" t="s">
        <v>120</v>
      </c>
      <c r="N4259" t="s">
        <v>2437</v>
      </c>
      <c r="O4259" t="s">
        <v>82</v>
      </c>
      <c r="P4259" t="str">
        <f>"2170712554                    "</f>
        <v xml:space="preserve">2170712554                    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8.7899999999999991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1</v>
      </c>
      <c r="BI4259">
        <v>1</v>
      </c>
      <c r="BJ4259">
        <v>0.2</v>
      </c>
      <c r="BK4259">
        <v>1</v>
      </c>
      <c r="BL4259" s="4">
        <v>50.66</v>
      </c>
      <c r="BM4259" s="4">
        <v>7.6</v>
      </c>
      <c r="BN4259" s="4">
        <v>58.26</v>
      </c>
      <c r="BO4259" s="4">
        <v>58.26</v>
      </c>
      <c r="BR4259" t="s">
        <v>84</v>
      </c>
      <c r="BS4259" s="3">
        <v>43769</v>
      </c>
      <c r="BT4259" s="5">
        <v>0.40416666666666662</v>
      </c>
      <c r="BU4259" t="s">
        <v>3668</v>
      </c>
      <c r="BV4259" t="s">
        <v>90</v>
      </c>
      <c r="BY4259">
        <v>1200</v>
      </c>
      <c r="CA4259" t="s">
        <v>108</v>
      </c>
      <c r="CC4259" t="s">
        <v>120</v>
      </c>
      <c r="CD4259">
        <v>6210</v>
      </c>
      <c r="CE4259" t="s">
        <v>96</v>
      </c>
      <c r="CI4259">
        <v>1</v>
      </c>
      <c r="CJ4259">
        <v>1</v>
      </c>
      <c r="CK4259">
        <v>21</v>
      </c>
      <c r="CL4259" t="s">
        <v>87</v>
      </c>
    </row>
    <row r="4260" spans="1:90">
      <c r="A4260" t="s">
        <v>72</v>
      </c>
      <c r="B4260" t="s">
        <v>73</v>
      </c>
      <c r="C4260" t="s">
        <v>74</v>
      </c>
      <c r="E4260" t="str">
        <f>"FES1162720033"</f>
        <v>FES1162720033</v>
      </c>
      <c r="F4260" s="3">
        <v>43768</v>
      </c>
      <c r="G4260">
        <v>202004</v>
      </c>
      <c r="H4260" t="s">
        <v>75</v>
      </c>
      <c r="I4260" t="s">
        <v>76</v>
      </c>
      <c r="J4260" t="s">
        <v>77</v>
      </c>
      <c r="K4260" t="s">
        <v>78</v>
      </c>
      <c r="L4260" t="s">
        <v>416</v>
      </c>
      <c r="M4260" t="s">
        <v>417</v>
      </c>
      <c r="N4260" t="s">
        <v>418</v>
      </c>
      <c r="O4260" t="s">
        <v>82</v>
      </c>
      <c r="P4260" t="str">
        <f>"2170714563                    "</f>
        <v xml:space="preserve">2170714563                    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17.04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1</v>
      </c>
      <c r="BI4260">
        <v>1</v>
      </c>
      <c r="BJ4260">
        <v>0.2</v>
      </c>
      <c r="BK4260">
        <v>1</v>
      </c>
      <c r="BL4260" s="4">
        <v>98.16</v>
      </c>
      <c r="BM4260" s="4">
        <v>14.72</v>
      </c>
      <c r="BN4260" s="4">
        <v>112.88</v>
      </c>
      <c r="BO4260" s="4">
        <v>112.88</v>
      </c>
      <c r="BR4260" t="s">
        <v>84</v>
      </c>
      <c r="BS4260" t="s">
        <v>85</v>
      </c>
      <c r="BY4260">
        <v>1200</v>
      </c>
      <c r="CC4260" t="s">
        <v>417</v>
      </c>
      <c r="CD4260">
        <v>4930</v>
      </c>
      <c r="CE4260" t="s">
        <v>96</v>
      </c>
      <c r="CI4260">
        <v>3</v>
      </c>
      <c r="CJ4260" t="s">
        <v>85</v>
      </c>
      <c r="CK4260">
        <v>23</v>
      </c>
      <c r="CL4260" t="s">
        <v>87</v>
      </c>
    </row>
    <row r="4261" spans="1:90">
      <c r="A4261" t="s">
        <v>72</v>
      </c>
      <c r="B4261" t="s">
        <v>73</v>
      </c>
      <c r="C4261" t="s">
        <v>74</v>
      </c>
      <c r="E4261" t="str">
        <f>"FES1162720023"</f>
        <v>FES1162720023</v>
      </c>
      <c r="F4261" s="3">
        <v>43768</v>
      </c>
      <c r="G4261">
        <v>202004</v>
      </c>
      <c r="H4261" t="s">
        <v>75</v>
      </c>
      <c r="I4261" t="s">
        <v>76</v>
      </c>
      <c r="J4261" t="s">
        <v>77</v>
      </c>
      <c r="K4261" t="s">
        <v>78</v>
      </c>
      <c r="L4261" t="s">
        <v>75</v>
      </c>
      <c r="M4261" t="s">
        <v>76</v>
      </c>
      <c r="N4261" t="s">
        <v>846</v>
      </c>
      <c r="O4261" t="s">
        <v>82</v>
      </c>
      <c r="P4261" t="str">
        <f>"2170714550                    "</f>
        <v xml:space="preserve">2170714550                    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6.87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1</v>
      </c>
      <c r="BI4261">
        <v>0.2</v>
      </c>
      <c r="BJ4261">
        <v>1.9</v>
      </c>
      <c r="BK4261">
        <v>2</v>
      </c>
      <c r="BL4261" s="4">
        <v>39.58</v>
      </c>
      <c r="BM4261" s="4">
        <v>5.94</v>
      </c>
      <c r="BN4261" s="4">
        <v>45.52</v>
      </c>
      <c r="BO4261" s="4">
        <v>45.52</v>
      </c>
      <c r="BQ4261" t="s">
        <v>95</v>
      </c>
      <c r="BR4261" t="s">
        <v>84</v>
      </c>
      <c r="BS4261" s="3">
        <v>43769</v>
      </c>
      <c r="BT4261" s="5">
        <v>0.31319444444444444</v>
      </c>
      <c r="BU4261" t="s">
        <v>3632</v>
      </c>
      <c r="BV4261" t="s">
        <v>90</v>
      </c>
      <c r="BY4261">
        <v>9266.2900000000009</v>
      </c>
      <c r="CA4261" t="s">
        <v>2699</v>
      </c>
      <c r="CC4261" t="s">
        <v>76</v>
      </c>
      <c r="CD4261">
        <v>1645</v>
      </c>
      <c r="CE4261" t="s">
        <v>86</v>
      </c>
      <c r="CI4261">
        <v>1</v>
      </c>
      <c r="CJ4261">
        <v>1</v>
      </c>
      <c r="CK4261">
        <v>22</v>
      </c>
      <c r="CL4261" t="s">
        <v>87</v>
      </c>
    </row>
    <row r="4262" spans="1:90">
      <c r="A4262" t="s">
        <v>72</v>
      </c>
      <c r="B4262" t="s">
        <v>73</v>
      </c>
      <c r="C4262" t="s">
        <v>74</v>
      </c>
      <c r="E4262" t="str">
        <f>"FES1162720063"</f>
        <v>FES1162720063</v>
      </c>
      <c r="F4262" s="3">
        <v>43768</v>
      </c>
      <c r="G4262">
        <v>202004</v>
      </c>
      <c r="H4262" t="s">
        <v>75</v>
      </c>
      <c r="I4262" t="s">
        <v>76</v>
      </c>
      <c r="J4262" t="s">
        <v>77</v>
      </c>
      <c r="K4262" t="s">
        <v>78</v>
      </c>
      <c r="L4262" t="s">
        <v>695</v>
      </c>
      <c r="M4262" t="s">
        <v>696</v>
      </c>
      <c r="N4262" t="s">
        <v>2787</v>
      </c>
      <c r="O4262" t="s">
        <v>82</v>
      </c>
      <c r="P4262" t="str">
        <f>"2170714569                    "</f>
        <v xml:space="preserve">2170714569                    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13.45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1</v>
      </c>
      <c r="BI4262">
        <v>6</v>
      </c>
      <c r="BJ4262">
        <v>3.2</v>
      </c>
      <c r="BK4262">
        <v>6</v>
      </c>
      <c r="BL4262" s="4">
        <v>77.52</v>
      </c>
      <c r="BM4262" s="4">
        <v>11.63</v>
      </c>
      <c r="BN4262" s="4">
        <v>89.15</v>
      </c>
      <c r="BO4262" s="4">
        <v>89.15</v>
      </c>
      <c r="BQ4262" t="s">
        <v>95</v>
      </c>
      <c r="BR4262" t="s">
        <v>84</v>
      </c>
      <c r="BS4262" s="3">
        <v>43769</v>
      </c>
      <c r="BT4262" s="5">
        <v>0.33333333333333331</v>
      </c>
      <c r="BU4262" t="s">
        <v>2110</v>
      </c>
      <c r="BV4262" t="s">
        <v>90</v>
      </c>
      <c r="BY4262">
        <v>15834.75</v>
      </c>
      <c r="CC4262" t="s">
        <v>696</v>
      </c>
      <c r="CD4262">
        <v>2170</v>
      </c>
      <c r="CE4262" t="s">
        <v>86</v>
      </c>
      <c r="CI4262">
        <v>1</v>
      </c>
      <c r="CJ4262">
        <v>1</v>
      </c>
      <c r="CK4262">
        <v>22</v>
      </c>
      <c r="CL4262" t="s">
        <v>87</v>
      </c>
    </row>
    <row r="4263" spans="1:90">
      <c r="A4263" t="s">
        <v>72</v>
      </c>
      <c r="B4263" t="s">
        <v>73</v>
      </c>
      <c r="C4263" t="s">
        <v>74</v>
      </c>
      <c r="E4263" t="str">
        <f>"FES1162720028"</f>
        <v>FES1162720028</v>
      </c>
      <c r="F4263" s="3">
        <v>43768</v>
      </c>
      <c r="G4263">
        <v>202004</v>
      </c>
      <c r="H4263" t="s">
        <v>75</v>
      </c>
      <c r="I4263" t="s">
        <v>76</v>
      </c>
      <c r="J4263" t="s">
        <v>77</v>
      </c>
      <c r="K4263" t="s">
        <v>78</v>
      </c>
      <c r="L4263" t="s">
        <v>75</v>
      </c>
      <c r="M4263" t="s">
        <v>76</v>
      </c>
      <c r="N4263" t="s">
        <v>846</v>
      </c>
      <c r="O4263" t="s">
        <v>82</v>
      </c>
      <c r="P4263" t="str">
        <f>"2170714557                    "</f>
        <v xml:space="preserve">2170714557                    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6.87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1</v>
      </c>
      <c r="BI4263">
        <v>1</v>
      </c>
      <c r="BJ4263">
        <v>0.2</v>
      </c>
      <c r="BK4263">
        <v>1</v>
      </c>
      <c r="BL4263" s="4">
        <v>39.58</v>
      </c>
      <c r="BM4263" s="4">
        <v>5.94</v>
      </c>
      <c r="BN4263" s="4">
        <v>45.52</v>
      </c>
      <c r="BO4263" s="4">
        <v>45.52</v>
      </c>
      <c r="BQ4263" t="s">
        <v>95</v>
      </c>
      <c r="BR4263" t="s">
        <v>84</v>
      </c>
      <c r="BS4263" s="3">
        <v>43769</v>
      </c>
      <c r="BT4263" s="5">
        <v>0.3125</v>
      </c>
      <c r="BU4263" t="s">
        <v>3632</v>
      </c>
      <c r="BV4263" t="s">
        <v>90</v>
      </c>
      <c r="BY4263">
        <v>1200</v>
      </c>
      <c r="CA4263" t="s">
        <v>2699</v>
      </c>
      <c r="CC4263" t="s">
        <v>76</v>
      </c>
      <c r="CD4263">
        <v>1645</v>
      </c>
      <c r="CE4263" t="s">
        <v>96</v>
      </c>
      <c r="CI4263">
        <v>1</v>
      </c>
      <c r="CJ4263">
        <v>1</v>
      </c>
      <c r="CK4263">
        <v>22</v>
      </c>
      <c r="CL4263" t="s">
        <v>87</v>
      </c>
    </row>
    <row r="4264" spans="1:90">
      <c r="A4264" t="s">
        <v>72</v>
      </c>
      <c r="B4264" t="s">
        <v>73</v>
      </c>
      <c r="C4264" t="s">
        <v>74</v>
      </c>
      <c r="E4264" t="str">
        <f>"FES1162720022"</f>
        <v>FES1162720022</v>
      </c>
      <c r="F4264" s="3">
        <v>43768</v>
      </c>
      <c r="G4264">
        <v>202004</v>
      </c>
      <c r="H4264" t="s">
        <v>75</v>
      </c>
      <c r="I4264" t="s">
        <v>76</v>
      </c>
      <c r="J4264" t="s">
        <v>77</v>
      </c>
      <c r="K4264" t="s">
        <v>78</v>
      </c>
      <c r="L4264" t="s">
        <v>185</v>
      </c>
      <c r="M4264" t="s">
        <v>186</v>
      </c>
      <c r="N4264" t="s">
        <v>1490</v>
      </c>
      <c r="O4264" t="s">
        <v>82</v>
      </c>
      <c r="P4264" t="str">
        <f>"2170714549                    "</f>
        <v xml:space="preserve">2170714549                    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10.16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1</v>
      </c>
      <c r="BI4264">
        <v>3.7</v>
      </c>
      <c r="BJ4264">
        <v>1.6</v>
      </c>
      <c r="BK4264">
        <v>4</v>
      </c>
      <c r="BL4264" s="4">
        <v>58.55</v>
      </c>
      <c r="BM4264" s="4">
        <v>8.7799999999999994</v>
      </c>
      <c r="BN4264" s="4">
        <v>67.33</v>
      </c>
      <c r="BO4264" s="4">
        <v>67.33</v>
      </c>
      <c r="BQ4264" t="s">
        <v>83</v>
      </c>
      <c r="BR4264" t="s">
        <v>84</v>
      </c>
      <c r="BS4264" s="3">
        <v>43769</v>
      </c>
      <c r="BT4264" s="5">
        <v>0.33819444444444446</v>
      </c>
      <c r="BU4264" t="s">
        <v>3669</v>
      </c>
      <c r="BV4264" t="s">
        <v>90</v>
      </c>
      <c r="BY4264">
        <v>7929.29</v>
      </c>
      <c r="CC4264" t="s">
        <v>186</v>
      </c>
      <c r="CD4264">
        <v>1422</v>
      </c>
      <c r="CE4264" t="s">
        <v>86</v>
      </c>
      <c r="CI4264">
        <v>1</v>
      </c>
      <c r="CJ4264">
        <v>1</v>
      </c>
      <c r="CK4264">
        <v>22</v>
      </c>
      <c r="CL4264" t="s">
        <v>87</v>
      </c>
    </row>
    <row r="4265" spans="1:90">
      <c r="A4265" t="s">
        <v>72</v>
      </c>
      <c r="B4265" t="s">
        <v>73</v>
      </c>
      <c r="C4265" t="s">
        <v>74</v>
      </c>
      <c r="E4265" t="str">
        <f>"FES1162720026"</f>
        <v>FES1162720026</v>
      </c>
      <c r="F4265" s="3">
        <v>43768</v>
      </c>
      <c r="G4265">
        <v>202004</v>
      </c>
      <c r="H4265" t="s">
        <v>75</v>
      </c>
      <c r="I4265" t="s">
        <v>76</v>
      </c>
      <c r="J4265" t="s">
        <v>77</v>
      </c>
      <c r="K4265" t="s">
        <v>78</v>
      </c>
      <c r="L4265" t="s">
        <v>248</v>
      </c>
      <c r="M4265" t="s">
        <v>249</v>
      </c>
      <c r="N4265" t="s">
        <v>959</v>
      </c>
      <c r="O4265" t="s">
        <v>82</v>
      </c>
      <c r="P4265" t="str">
        <f>"2170714553                    "</f>
        <v xml:space="preserve">2170714553                    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6.87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1</v>
      </c>
      <c r="BI4265">
        <v>1</v>
      </c>
      <c r="BJ4265">
        <v>0.2</v>
      </c>
      <c r="BK4265">
        <v>1</v>
      </c>
      <c r="BL4265" s="4">
        <v>39.58</v>
      </c>
      <c r="BM4265" s="4">
        <v>5.94</v>
      </c>
      <c r="BN4265" s="4">
        <v>45.52</v>
      </c>
      <c r="BO4265" s="4">
        <v>45.52</v>
      </c>
      <c r="BQ4265" t="s">
        <v>95</v>
      </c>
      <c r="BR4265" t="s">
        <v>84</v>
      </c>
      <c r="BS4265" s="3">
        <v>43769</v>
      </c>
      <c r="BT4265" s="5">
        <v>0.375</v>
      </c>
      <c r="BU4265" t="s">
        <v>3670</v>
      </c>
      <c r="BV4265" t="s">
        <v>90</v>
      </c>
      <c r="BY4265">
        <v>1200</v>
      </c>
      <c r="CA4265" t="s">
        <v>287</v>
      </c>
      <c r="CC4265" t="s">
        <v>249</v>
      </c>
      <c r="CD4265">
        <v>1559</v>
      </c>
      <c r="CE4265" t="s">
        <v>96</v>
      </c>
      <c r="CI4265">
        <v>1</v>
      </c>
      <c r="CJ4265">
        <v>1</v>
      </c>
      <c r="CK4265">
        <v>22</v>
      </c>
      <c r="CL4265" t="s">
        <v>87</v>
      </c>
    </row>
    <row r="4266" spans="1:90">
      <c r="A4266" t="s">
        <v>72</v>
      </c>
      <c r="B4266" t="s">
        <v>73</v>
      </c>
      <c r="C4266" t="s">
        <v>74</v>
      </c>
      <c r="E4266" t="str">
        <f>"FES1162720129"</f>
        <v>FES1162720129</v>
      </c>
      <c r="F4266" s="3">
        <v>43768</v>
      </c>
      <c r="G4266">
        <v>202004</v>
      </c>
      <c r="H4266" t="s">
        <v>75</v>
      </c>
      <c r="I4266" t="s">
        <v>76</v>
      </c>
      <c r="J4266" t="s">
        <v>77</v>
      </c>
      <c r="K4266" t="s">
        <v>78</v>
      </c>
      <c r="L4266" t="s">
        <v>114</v>
      </c>
      <c r="M4266" t="s">
        <v>115</v>
      </c>
      <c r="N4266" t="s">
        <v>3671</v>
      </c>
      <c r="O4266" t="s">
        <v>82</v>
      </c>
      <c r="P4266" t="str">
        <f>"2170714520                    "</f>
        <v xml:space="preserve">2170714520                    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8.7899999999999991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1</v>
      </c>
      <c r="BI4266">
        <v>1</v>
      </c>
      <c r="BJ4266">
        <v>0.2</v>
      </c>
      <c r="BK4266">
        <v>1</v>
      </c>
      <c r="BL4266" s="4">
        <v>50.66</v>
      </c>
      <c r="BM4266" s="4">
        <v>7.6</v>
      </c>
      <c r="BN4266" s="4">
        <v>58.26</v>
      </c>
      <c r="BO4266" s="4">
        <v>58.26</v>
      </c>
      <c r="BR4266" t="s">
        <v>84</v>
      </c>
      <c r="BS4266" s="3">
        <v>43769</v>
      </c>
      <c r="BT4266" s="5">
        <v>0.34861111111111115</v>
      </c>
      <c r="BU4266" t="s">
        <v>303</v>
      </c>
      <c r="BV4266" t="s">
        <v>90</v>
      </c>
      <c r="BY4266">
        <v>1200</v>
      </c>
      <c r="CC4266" t="s">
        <v>115</v>
      </c>
      <c r="CD4266">
        <v>117</v>
      </c>
      <c r="CE4266" t="s">
        <v>96</v>
      </c>
      <c r="CI4266">
        <v>1</v>
      </c>
      <c r="CJ4266">
        <v>1</v>
      </c>
      <c r="CK4266">
        <v>21</v>
      </c>
      <c r="CL4266" t="s">
        <v>87</v>
      </c>
    </row>
    <row r="4267" spans="1:90">
      <c r="A4267" t="s">
        <v>72</v>
      </c>
      <c r="B4267" t="s">
        <v>73</v>
      </c>
      <c r="C4267" t="s">
        <v>74</v>
      </c>
      <c r="E4267" t="str">
        <f>"FES1162720029"</f>
        <v>FES1162720029</v>
      </c>
      <c r="F4267" s="3">
        <v>43768</v>
      </c>
      <c r="G4267">
        <v>202004</v>
      </c>
      <c r="H4267" t="s">
        <v>75</v>
      </c>
      <c r="I4267" t="s">
        <v>76</v>
      </c>
      <c r="J4267" t="s">
        <v>77</v>
      </c>
      <c r="K4267" t="s">
        <v>78</v>
      </c>
      <c r="L4267" t="s">
        <v>75</v>
      </c>
      <c r="M4267" t="s">
        <v>76</v>
      </c>
      <c r="N4267" t="s">
        <v>846</v>
      </c>
      <c r="O4267" t="s">
        <v>82</v>
      </c>
      <c r="P4267" t="str">
        <f>"2170714558                    "</f>
        <v xml:space="preserve">2170714558                    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6.87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1</v>
      </c>
      <c r="BI4267">
        <v>1</v>
      </c>
      <c r="BJ4267">
        <v>0.2</v>
      </c>
      <c r="BK4267">
        <v>1</v>
      </c>
      <c r="BL4267" s="4">
        <v>39.58</v>
      </c>
      <c r="BM4267" s="4">
        <v>5.94</v>
      </c>
      <c r="BN4267" s="4">
        <v>45.52</v>
      </c>
      <c r="BO4267" s="4">
        <v>45.52</v>
      </c>
      <c r="BQ4267" t="s">
        <v>95</v>
      </c>
      <c r="BR4267" t="s">
        <v>84</v>
      </c>
      <c r="BS4267" s="3">
        <v>43769</v>
      </c>
      <c r="BT4267" s="5">
        <v>0.31319444444444444</v>
      </c>
      <c r="BU4267" t="s">
        <v>3632</v>
      </c>
      <c r="BV4267" t="s">
        <v>90</v>
      </c>
      <c r="BY4267">
        <v>1200</v>
      </c>
      <c r="CA4267" t="s">
        <v>2699</v>
      </c>
      <c r="CC4267" t="s">
        <v>76</v>
      </c>
      <c r="CD4267">
        <v>1645</v>
      </c>
      <c r="CE4267" t="s">
        <v>96</v>
      </c>
      <c r="CI4267">
        <v>1</v>
      </c>
      <c r="CJ4267">
        <v>1</v>
      </c>
      <c r="CK4267">
        <v>22</v>
      </c>
      <c r="CL4267" t="s">
        <v>87</v>
      </c>
    </row>
    <row r="4268" spans="1:90">
      <c r="A4268" t="s">
        <v>72</v>
      </c>
      <c r="B4268" t="s">
        <v>73</v>
      </c>
      <c r="C4268" t="s">
        <v>74</v>
      </c>
      <c r="E4268" t="str">
        <f>"FES1162720060"</f>
        <v>FES1162720060</v>
      </c>
      <c r="F4268" s="3">
        <v>43768</v>
      </c>
      <c r="G4268">
        <v>202004</v>
      </c>
      <c r="H4268" t="s">
        <v>75</v>
      </c>
      <c r="I4268" t="s">
        <v>76</v>
      </c>
      <c r="J4268" t="s">
        <v>77</v>
      </c>
      <c r="K4268" t="s">
        <v>78</v>
      </c>
      <c r="L4268" t="s">
        <v>142</v>
      </c>
      <c r="M4268" t="s">
        <v>143</v>
      </c>
      <c r="N4268" t="s">
        <v>881</v>
      </c>
      <c r="O4268" t="s">
        <v>82</v>
      </c>
      <c r="P4268" t="str">
        <f>"2170714331                    "</f>
        <v xml:space="preserve">2170714331                    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6.87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1</v>
      </c>
      <c r="BI4268">
        <v>1</v>
      </c>
      <c r="BJ4268">
        <v>0.2</v>
      </c>
      <c r="BK4268">
        <v>1</v>
      </c>
      <c r="BL4268" s="4">
        <v>39.58</v>
      </c>
      <c r="BM4268" s="4">
        <v>5.94</v>
      </c>
      <c r="BN4268" s="4">
        <v>45.52</v>
      </c>
      <c r="BO4268" s="4">
        <v>45.52</v>
      </c>
      <c r="BQ4268" t="s">
        <v>95</v>
      </c>
      <c r="BR4268" t="s">
        <v>84</v>
      </c>
      <c r="BS4268" s="3">
        <v>43769</v>
      </c>
      <c r="BT4268" s="5">
        <v>0.27430555555555552</v>
      </c>
      <c r="BU4268" t="s">
        <v>3672</v>
      </c>
      <c r="BV4268" t="s">
        <v>90</v>
      </c>
      <c r="BY4268">
        <v>1200</v>
      </c>
      <c r="CC4268" t="s">
        <v>143</v>
      </c>
      <c r="CD4268">
        <v>1459</v>
      </c>
      <c r="CE4268" t="s">
        <v>96</v>
      </c>
      <c r="CI4268">
        <v>1</v>
      </c>
      <c r="CJ4268">
        <v>1</v>
      </c>
      <c r="CK4268">
        <v>22</v>
      </c>
      <c r="CL4268" t="s">
        <v>87</v>
      </c>
    </row>
    <row r="4269" spans="1:90">
      <c r="A4269" t="s">
        <v>72</v>
      </c>
      <c r="B4269" t="s">
        <v>73</v>
      </c>
      <c r="C4269" t="s">
        <v>74</v>
      </c>
      <c r="E4269" t="str">
        <f>"FES1162720048"</f>
        <v>FES1162720048</v>
      </c>
      <c r="F4269" s="3">
        <v>43768</v>
      </c>
      <c r="G4269">
        <v>202004</v>
      </c>
      <c r="H4269" t="s">
        <v>75</v>
      </c>
      <c r="I4269" t="s">
        <v>76</v>
      </c>
      <c r="J4269" t="s">
        <v>77</v>
      </c>
      <c r="K4269" t="s">
        <v>78</v>
      </c>
      <c r="L4269" t="s">
        <v>75</v>
      </c>
      <c r="M4269" t="s">
        <v>76</v>
      </c>
      <c r="N4269" t="s">
        <v>1034</v>
      </c>
      <c r="O4269" t="s">
        <v>82</v>
      </c>
      <c r="P4269" t="str">
        <f>"2170714089                    "</f>
        <v xml:space="preserve">2170714089                    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6.87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1</v>
      </c>
      <c r="BI4269">
        <v>1</v>
      </c>
      <c r="BJ4269">
        <v>0.2</v>
      </c>
      <c r="BK4269">
        <v>1</v>
      </c>
      <c r="BL4269" s="4">
        <v>39.58</v>
      </c>
      <c r="BM4269" s="4">
        <v>5.94</v>
      </c>
      <c r="BN4269" s="4">
        <v>45.52</v>
      </c>
      <c r="BO4269" s="4">
        <v>45.52</v>
      </c>
      <c r="BQ4269" t="s">
        <v>1393</v>
      </c>
      <c r="BR4269" t="s">
        <v>84</v>
      </c>
      <c r="BS4269" s="3">
        <v>43769</v>
      </c>
      <c r="BT4269" s="5">
        <v>0.39027777777777778</v>
      </c>
      <c r="BU4269" t="s">
        <v>2081</v>
      </c>
      <c r="BV4269" t="s">
        <v>90</v>
      </c>
      <c r="BY4269">
        <v>1200</v>
      </c>
      <c r="CA4269" t="s">
        <v>1036</v>
      </c>
      <c r="CC4269" t="s">
        <v>76</v>
      </c>
      <c r="CD4269">
        <v>1619</v>
      </c>
      <c r="CE4269" t="s">
        <v>96</v>
      </c>
      <c r="CI4269">
        <v>1</v>
      </c>
      <c r="CJ4269">
        <v>1</v>
      </c>
      <c r="CK4269">
        <v>22</v>
      </c>
      <c r="CL4269" t="s">
        <v>87</v>
      </c>
    </row>
    <row r="4270" spans="1:90">
      <c r="A4270" t="s">
        <v>72</v>
      </c>
      <c r="B4270" t="s">
        <v>73</v>
      </c>
      <c r="C4270" t="s">
        <v>74</v>
      </c>
      <c r="E4270" t="str">
        <f>"FES1162720073"</f>
        <v>FES1162720073</v>
      </c>
      <c r="F4270" s="3">
        <v>43768</v>
      </c>
      <c r="G4270">
        <v>202004</v>
      </c>
      <c r="H4270" t="s">
        <v>75</v>
      </c>
      <c r="I4270" t="s">
        <v>76</v>
      </c>
      <c r="J4270" t="s">
        <v>77</v>
      </c>
      <c r="K4270" t="s">
        <v>78</v>
      </c>
      <c r="L4270" t="s">
        <v>79</v>
      </c>
      <c r="M4270" t="s">
        <v>80</v>
      </c>
      <c r="N4270" t="s">
        <v>81</v>
      </c>
      <c r="O4270" t="s">
        <v>82</v>
      </c>
      <c r="P4270" t="str">
        <f>"2170714581                    "</f>
        <v xml:space="preserve">2170714581                    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6.87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1</v>
      </c>
      <c r="BI4270">
        <v>1</v>
      </c>
      <c r="BJ4270">
        <v>0.2</v>
      </c>
      <c r="BK4270">
        <v>1</v>
      </c>
      <c r="BL4270" s="4">
        <v>39.58</v>
      </c>
      <c r="BM4270" s="4">
        <v>5.94</v>
      </c>
      <c r="BN4270" s="4">
        <v>45.52</v>
      </c>
      <c r="BO4270" s="4">
        <v>45.52</v>
      </c>
      <c r="BQ4270" t="s">
        <v>83</v>
      </c>
      <c r="BR4270" t="s">
        <v>84</v>
      </c>
      <c r="BS4270" s="3">
        <v>43769</v>
      </c>
      <c r="BT4270" s="5">
        <v>0.41805555555555557</v>
      </c>
      <c r="BU4270" t="s">
        <v>3606</v>
      </c>
      <c r="BV4270" t="s">
        <v>90</v>
      </c>
      <c r="BY4270">
        <v>1200</v>
      </c>
      <c r="CA4270" t="s">
        <v>133</v>
      </c>
      <c r="CC4270" t="s">
        <v>80</v>
      </c>
      <c r="CD4270">
        <v>2094</v>
      </c>
      <c r="CE4270" t="s">
        <v>96</v>
      </c>
      <c r="CI4270">
        <v>1</v>
      </c>
      <c r="CJ4270">
        <v>1</v>
      </c>
      <c r="CK4270">
        <v>22</v>
      </c>
      <c r="CL4270" t="s">
        <v>87</v>
      </c>
    </row>
    <row r="4271" spans="1:90">
      <c r="A4271" t="s">
        <v>72</v>
      </c>
      <c r="B4271" t="s">
        <v>73</v>
      </c>
      <c r="C4271" t="s">
        <v>74</v>
      </c>
      <c r="E4271" t="str">
        <f>"FES1162720052"</f>
        <v>FES1162720052</v>
      </c>
      <c r="F4271" s="3">
        <v>43768</v>
      </c>
      <c r="G4271">
        <v>202004</v>
      </c>
      <c r="H4271" t="s">
        <v>75</v>
      </c>
      <c r="I4271" t="s">
        <v>76</v>
      </c>
      <c r="J4271" t="s">
        <v>77</v>
      </c>
      <c r="K4271" t="s">
        <v>78</v>
      </c>
      <c r="L4271" t="s">
        <v>114</v>
      </c>
      <c r="M4271" t="s">
        <v>115</v>
      </c>
      <c r="N4271" t="s">
        <v>364</v>
      </c>
      <c r="O4271" t="s">
        <v>82</v>
      </c>
      <c r="P4271" t="str">
        <f>"2170711385                    "</f>
        <v xml:space="preserve">2170711385                    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8.7899999999999991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1</v>
      </c>
      <c r="BI4271">
        <v>1</v>
      </c>
      <c r="BJ4271">
        <v>0.2</v>
      </c>
      <c r="BK4271">
        <v>1</v>
      </c>
      <c r="BL4271" s="4">
        <v>50.66</v>
      </c>
      <c r="BM4271" s="4">
        <v>7.6</v>
      </c>
      <c r="BN4271" s="4">
        <v>58.26</v>
      </c>
      <c r="BO4271" s="4">
        <v>58.26</v>
      </c>
      <c r="BQ4271" t="s">
        <v>95</v>
      </c>
      <c r="BR4271" t="s">
        <v>84</v>
      </c>
      <c r="BS4271" s="3">
        <v>43769</v>
      </c>
      <c r="BT4271" s="5">
        <v>0.35833333333333334</v>
      </c>
      <c r="BU4271" t="s">
        <v>2774</v>
      </c>
      <c r="BV4271" t="s">
        <v>90</v>
      </c>
      <c r="BY4271">
        <v>1200</v>
      </c>
      <c r="CA4271" t="s">
        <v>366</v>
      </c>
      <c r="CC4271" t="s">
        <v>115</v>
      </c>
      <c r="CD4271">
        <v>184</v>
      </c>
      <c r="CE4271" t="s">
        <v>96</v>
      </c>
      <c r="CI4271">
        <v>1</v>
      </c>
      <c r="CJ4271">
        <v>1</v>
      </c>
      <c r="CK4271">
        <v>21</v>
      </c>
      <c r="CL4271" t="s">
        <v>87</v>
      </c>
    </row>
    <row r="4272" spans="1:90">
      <c r="A4272" t="s">
        <v>72</v>
      </c>
      <c r="B4272" t="s">
        <v>73</v>
      </c>
      <c r="C4272" t="s">
        <v>74</v>
      </c>
      <c r="E4272" t="str">
        <f>"FES1162720095"</f>
        <v>FES1162720095</v>
      </c>
      <c r="F4272" s="3">
        <v>43768</v>
      </c>
      <c r="G4272">
        <v>202004</v>
      </c>
      <c r="H4272" t="s">
        <v>75</v>
      </c>
      <c r="I4272" t="s">
        <v>76</v>
      </c>
      <c r="J4272" t="s">
        <v>77</v>
      </c>
      <c r="K4272" t="s">
        <v>78</v>
      </c>
      <c r="L4272" t="s">
        <v>98</v>
      </c>
      <c r="M4272" t="s">
        <v>99</v>
      </c>
      <c r="N4272" t="s">
        <v>451</v>
      </c>
      <c r="O4272" t="s">
        <v>82</v>
      </c>
      <c r="P4272" t="str">
        <f>"2170709240                    "</f>
        <v xml:space="preserve">2170709240                    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8.7899999999999991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1</v>
      </c>
      <c r="BI4272">
        <v>1</v>
      </c>
      <c r="BJ4272">
        <v>0.2</v>
      </c>
      <c r="BK4272">
        <v>1</v>
      </c>
      <c r="BL4272" s="4">
        <v>50.66</v>
      </c>
      <c r="BM4272" s="4">
        <v>7.6</v>
      </c>
      <c r="BN4272" s="4">
        <v>58.26</v>
      </c>
      <c r="BO4272" s="4">
        <v>58.26</v>
      </c>
      <c r="BQ4272" t="s">
        <v>785</v>
      </c>
      <c r="BR4272" t="s">
        <v>84</v>
      </c>
      <c r="BS4272" s="3">
        <v>43769</v>
      </c>
      <c r="BT4272" s="5">
        <v>0.43124999999999997</v>
      </c>
      <c r="BU4272" t="s">
        <v>2024</v>
      </c>
      <c r="BV4272" t="s">
        <v>90</v>
      </c>
      <c r="BY4272">
        <v>1200</v>
      </c>
      <c r="CA4272" t="s">
        <v>453</v>
      </c>
      <c r="CC4272" t="s">
        <v>99</v>
      </c>
      <c r="CD4272">
        <v>3610</v>
      </c>
      <c r="CE4272" t="s">
        <v>96</v>
      </c>
      <c r="CI4272">
        <v>1</v>
      </c>
      <c r="CJ4272">
        <v>1</v>
      </c>
      <c r="CK4272">
        <v>21</v>
      </c>
      <c r="CL4272" t="s">
        <v>87</v>
      </c>
    </row>
    <row r="4273" spans="1:90">
      <c r="A4273" t="s">
        <v>72</v>
      </c>
      <c r="B4273" t="s">
        <v>73</v>
      </c>
      <c r="C4273" t="s">
        <v>74</v>
      </c>
      <c r="E4273" t="str">
        <f>"FES1162720247"</f>
        <v>FES1162720247</v>
      </c>
      <c r="F4273" s="3">
        <v>43768</v>
      </c>
      <c r="G4273">
        <v>202004</v>
      </c>
      <c r="H4273" t="s">
        <v>75</v>
      </c>
      <c r="I4273" t="s">
        <v>76</v>
      </c>
      <c r="J4273" t="s">
        <v>77</v>
      </c>
      <c r="K4273" t="s">
        <v>78</v>
      </c>
      <c r="L4273" t="s">
        <v>114</v>
      </c>
      <c r="M4273" t="s">
        <v>115</v>
      </c>
      <c r="N4273" t="s">
        <v>148</v>
      </c>
      <c r="O4273" t="s">
        <v>82</v>
      </c>
      <c r="P4273" t="str">
        <f>"2170714731                    "</f>
        <v xml:space="preserve">2170714731                    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10.99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1</v>
      </c>
      <c r="BI4273">
        <v>2.2000000000000002</v>
      </c>
      <c r="BJ4273">
        <v>1.9</v>
      </c>
      <c r="BK4273">
        <v>2.5</v>
      </c>
      <c r="BL4273" s="4">
        <v>63.32</v>
      </c>
      <c r="BM4273" s="4">
        <v>9.5</v>
      </c>
      <c r="BN4273" s="4">
        <v>72.819999999999993</v>
      </c>
      <c r="BO4273" s="4">
        <v>72.819999999999993</v>
      </c>
      <c r="BQ4273" t="s">
        <v>95</v>
      </c>
      <c r="BR4273" t="s">
        <v>84</v>
      </c>
      <c r="BS4273" s="3">
        <v>43769</v>
      </c>
      <c r="BT4273" s="5">
        <v>0.38194444444444442</v>
      </c>
      <c r="BU4273" t="s">
        <v>3673</v>
      </c>
      <c r="BV4273" t="s">
        <v>90</v>
      </c>
      <c r="BY4273">
        <v>9428.4500000000007</v>
      </c>
      <c r="CA4273" t="s">
        <v>514</v>
      </c>
      <c r="CC4273" t="s">
        <v>115</v>
      </c>
      <c r="CD4273">
        <v>200</v>
      </c>
      <c r="CE4273" t="s">
        <v>86</v>
      </c>
      <c r="CI4273">
        <v>1</v>
      </c>
      <c r="CJ4273">
        <v>1</v>
      </c>
      <c r="CK4273">
        <v>21</v>
      </c>
      <c r="CL4273" t="s">
        <v>87</v>
      </c>
    </row>
    <row r="4274" spans="1:90">
      <c r="A4274" t="s">
        <v>72</v>
      </c>
      <c r="B4274" t="s">
        <v>73</v>
      </c>
      <c r="C4274" t="s">
        <v>74</v>
      </c>
      <c r="E4274" t="str">
        <f>"FES1162720057"</f>
        <v>FES1162720057</v>
      </c>
      <c r="F4274" s="3">
        <v>43768</v>
      </c>
      <c r="G4274">
        <v>202004</v>
      </c>
      <c r="H4274" t="s">
        <v>75</v>
      </c>
      <c r="I4274" t="s">
        <v>76</v>
      </c>
      <c r="J4274" t="s">
        <v>77</v>
      </c>
      <c r="K4274" t="s">
        <v>78</v>
      </c>
      <c r="L4274" t="s">
        <v>142</v>
      </c>
      <c r="M4274" t="s">
        <v>143</v>
      </c>
      <c r="N4274" t="s">
        <v>413</v>
      </c>
      <c r="O4274" t="s">
        <v>82</v>
      </c>
      <c r="P4274" t="str">
        <f>"2170712870                    "</f>
        <v xml:space="preserve">2170712870                    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15.1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1</v>
      </c>
      <c r="BI4274">
        <v>3.7</v>
      </c>
      <c r="BJ4274">
        <v>6.6</v>
      </c>
      <c r="BK4274">
        <v>7</v>
      </c>
      <c r="BL4274" s="4">
        <v>87.01</v>
      </c>
      <c r="BM4274" s="4">
        <v>13.05</v>
      </c>
      <c r="BN4274" s="4">
        <v>100.06</v>
      </c>
      <c r="BO4274" s="4">
        <v>100.06</v>
      </c>
      <c r="BQ4274" t="s">
        <v>83</v>
      </c>
      <c r="BR4274" t="s">
        <v>84</v>
      </c>
      <c r="BS4274" s="3">
        <v>43769</v>
      </c>
      <c r="BT4274" s="5">
        <v>0.3298611111111111</v>
      </c>
      <c r="BU4274" t="s">
        <v>414</v>
      </c>
      <c r="BV4274" t="s">
        <v>90</v>
      </c>
      <c r="BY4274">
        <v>33193.919999999998</v>
      </c>
      <c r="CA4274" t="s">
        <v>347</v>
      </c>
      <c r="CC4274" t="s">
        <v>143</v>
      </c>
      <c r="CD4274">
        <v>1459</v>
      </c>
      <c r="CE4274" t="s">
        <v>86</v>
      </c>
      <c r="CI4274">
        <v>1</v>
      </c>
      <c r="CJ4274">
        <v>1</v>
      </c>
      <c r="CK4274">
        <v>22</v>
      </c>
      <c r="CL4274" t="s">
        <v>87</v>
      </c>
    </row>
    <row r="4275" spans="1:90">
      <c r="A4275" t="s">
        <v>72</v>
      </c>
      <c r="B4275" t="s">
        <v>73</v>
      </c>
      <c r="C4275" t="s">
        <v>74</v>
      </c>
      <c r="E4275" t="str">
        <f>"FES1162720165"</f>
        <v>FES1162720165</v>
      </c>
      <c r="F4275" s="3">
        <v>43768</v>
      </c>
      <c r="G4275">
        <v>202004</v>
      </c>
      <c r="H4275" t="s">
        <v>75</v>
      </c>
      <c r="I4275" t="s">
        <v>76</v>
      </c>
      <c r="J4275" t="s">
        <v>77</v>
      </c>
      <c r="K4275" t="s">
        <v>78</v>
      </c>
      <c r="L4275" t="s">
        <v>506</v>
      </c>
      <c r="M4275" t="s">
        <v>507</v>
      </c>
      <c r="N4275" t="s">
        <v>2788</v>
      </c>
      <c r="O4275" t="s">
        <v>82</v>
      </c>
      <c r="P4275" t="str">
        <f>"2170714615                    "</f>
        <v xml:space="preserve">2170714615                    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12.36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1</v>
      </c>
      <c r="BI4275">
        <v>1</v>
      </c>
      <c r="BJ4275">
        <v>0.2</v>
      </c>
      <c r="BK4275">
        <v>1</v>
      </c>
      <c r="BL4275" s="4">
        <v>71.239999999999995</v>
      </c>
      <c r="BM4275" s="4">
        <v>10.69</v>
      </c>
      <c r="BN4275" s="4">
        <v>81.93</v>
      </c>
      <c r="BO4275" s="4">
        <v>81.93</v>
      </c>
      <c r="BR4275" t="s">
        <v>84</v>
      </c>
      <c r="BS4275" s="3">
        <v>43769</v>
      </c>
      <c r="BT4275" s="5">
        <v>0.38750000000000001</v>
      </c>
      <c r="BU4275" t="s">
        <v>3674</v>
      </c>
      <c r="BV4275" t="s">
        <v>90</v>
      </c>
      <c r="BY4275">
        <v>1200</v>
      </c>
      <c r="CC4275" t="s">
        <v>507</v>
      </c>
      <c r="CD4275">
        <v>1754</v>
      </c>
      <c r="CE4275" t="s">
        <v>96</v>
      </c>
      <c r="CI4275">
        <v>1</v>
      </c>
      <c r="CJ4275">
        <v>1</v>
      </c>
      <c r="CK4275">
        <v>24</v>
      </c>
      <c r="CL4275" t="s">
        <v>87</v>
      </c>
    </row>
    <row r="4276" spans="1:90">
      <c r="A4276" t="s">
        <v>72</v>
      </c>
      <c r="B4276" t="s">
        <v>73</v>
      </c>
      <c r="C4276" t="s">
        <v>74</v>
      </c>
      <c r="E4276" t="str">
        <f>"FES1162720136"</f>
        <v>FES1162720136</v>
      </c>
      <c r="F4276" s="3">
        <v>43768</v>
      </c>
      <c r="G4276">
        <v>202004</v>
      </c>
      <c r="H4276" t="s">
        <v>75</v>
      </c>
      <c r="I4276" t="s">
        <v>76</v>
      </c>
      <c r="J4276" t="s">
        <v>77</v>
      </c>
      <c r="K4276" t="s">
        <v>78</v>
      </c>
      <c r="L4276" t="s">
        <v>175</v>
      </c>
      <c r="M4276" t="s">
        <v>176</v>
      </c>
      <c r="N4276" t="s">
        <v>3675</v>
      </c>
      <c r="O4276" t="s">
        <v>82</v>
      </c>
      <c r="P4276" t="str">
        <f>"2170714598                    "</f>
        <v xml:space="preserve">2170714598                    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17.579999999999998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1</v>
      </c>
      <c r="BI4276">
        <v>1.8</v>
      </c>
      <c r="BJ4276">
        <v>3.8</v>
      </c>
      <c r="BK4276">
        <v>4</v>
      </c>
      <c r="BL4276" s="4">
        <v>101.29</v>
      </c>
      <c r="BM4276" s="4">
        <v>15.19</v>
      </c>
      <c r="BN4276" s="4">
        <v>116.48</v>
      </c>
      <c r="BO4276" s="4">
        <v>116.48</v>
      </c>
      <c r="BQ4276" t="s">
        <v>83</v>
      </c>
      <c r="BR4276" t="s">
        <v>84</v>
      </c>
      <c r="BS4276" s="3">
        <v>43769</v>
      </c>
      <c r="BT4276" s="5">
        <v>0.43402777777777773</v>
      </c>
      <c r="BU4276" t="s">
        <v>1144</v>
      </c>
      <c r="BV4276" t="s">
        <v>90</v>
      </c>
      <c r="BY4276">
        <v>18775.28</v>
      </c>
      <c r="CA4276" t="s">
        <v>453</v>
      </c>
      <c r="CC4276" t="s">
        <v>176</v>
      </c>
      <c r="CD4276">
        <v>4001</v>
      </c>
      <c r="CE4276" t="s">
        <v>86</v>
      </c>
      <c r="CI4276">
        <v>1</v>
      </c>
      <c r="CJ4276">
        <v>1</v>
      </c>
      <c r="CK4276">
        <v>21</v>
      </c>
      <c r="CL4276" t="s">
        <v>87</v>
      </c>
    </row>
    <row r="4277" spans="1:90">
      <c r="A4277" t="s">
        <v>72</v>
      </c>
      <c r="B4277" t="s">
        <v>73</v>
      </c>
      <c r="C4277" t="s">
        <v>74</v>
      </c>
      <c r="E4277" t="str">
        <f>"FES1162720024"</f>
        <v>FES1162720024</v>
      </c>
      <c r="F4277" s="3">
        <v>43768</v>
      </c>
      <c r="G4277">
        <v>202004</v>
      </c>
      <c r="H4277" t="s">
        <v>75</v>
      </c>
      <c r="I4277" t="s">
        <v>76</v>
      </c>
      <c r="J4277" t="s">
        <v>77</v>
      </c>
      <c r="K4277" t="s">
        <v>78</v>
      </c>
      <c r="L4277" t="s">
        <v>75</v>
      </c>
      <c r="M4277" t="s">
        <v>76</v>
      </c>
      <c r="N4277" t="s">
        <v>846</v>
      </c>
      <c r="O4277" t="s">
        <v>82</v>
      </c>
      <c r="P4277" t="str">
        <f>"2170714551                    "</f>
        <v xml:space="preserve">2170714551                    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6.87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1</v>
      </c>
      <c r="BI4277">
        <v>1</v>
      </c>
      <c r="BJ4277">
        <v>0.2</v>
      </c>
      <c r="BK4277">
        <v>1</v>
      </c>
      <c r="BL4277" s="4">
        <v>39.58</v>
      </c>
      <c r="BM4277" s="4">
        <v>5.94</v>
      </c>
      <c r="BN4277" s="4">
        <v>45.52</v>
      </c>
      <c r="BO4277" s="4">
        <v>45.52</v>
      </c>
      <c r="BQ4277" t="s">
        <v>95</v>
      </c>
      <c r="BR4277" t="s">
        <v>84</v>
      </c>
      <c r="BS4277" s="3">
        <v>43769</v>
      </c>
      <c r="BT4277" s="5">
        <v>0.31319444444444444</v>
      </c>
      <c r="BU4277" t="s">
        <v>3632</v>
      </c>
      <c r="BV4277" t="s">
        <v>90</v>
      </c>
      <c r="BY4277">
        <v>1200</v>
      </c>
      <c r="CA4277" t="s">
        <v>2699</v>
      </c>
      <c r="CC4277" t="s">
        <v>76</v>
      </c>
      <c r="CD4277">
        <v>1645</v>
      </c>
      <c r="CE4277" t="s">
        <v>96</v>
      </c>
      <c r="CI4277">
        <v>1</v>
      </c>
      <c r="CJ4277">
        <v>1</v>
      </c>
      <c r="CK4277">
        <v>22</v>
      </c>
      <c r="CL4277" t="s">
        <v>87</v>
      </c>
    </row>
    <row r="4278" spans="1:90">
      <c r="A4278" t="s">
        <v>72</v>
      </c>
      <c r="B4278" t="s">
        <v>73</v>
      </c>
      <c r="C4278" t="s">
        <v>74</v>
      </c>
      <c r="E4278" t="str">
        <f>"FES1162720145"</f>
        <v>FES1162720145</v>
      </c>
      <c r="F4278" s="3">
        <v>43768</v>
      </c>
      <c r="G4278">
        <v>202004</v>
      </c>
      <c r="H4278" t="s">
        <v>75</v>
      </c>
      <c r="I4278" t="s">
        <v>76</v>
      </c>
      <c r="J4278" t="s">
        <v>77</v>
      </c>
      <c r="K4278" t="s">
        <v>78</v>
      </c>
      <c r="L4278" t="s">
        <v>227</v>
      </c>
      <c r="M4278" t="s">
        <v>228</v>
      </c>
      <c r="N4278" t="s">
        <v>2355</v>
      </c>
      <c r="O4278" t="s">
        <v>82</v>
      </c>
      <c r="P4278" t="str">
        <f>"2170714612                    "</f>
        <v xml:space="preserve">2170714612                    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17.04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1</v>
      </c>
      <c r="BI4278">
        <v>1</v>
      </c>
      <c r="BJ4278">
        <v>0.2</v>
      </c>
      <c r="BK4278">
        <v>1</v>
      </c>
      <c r="BL4278" s="4">
        <v>98.16</v>
      </c>
      <c r="BM4278" s="4">
        <v>14.72</v>
      </c>
      <c r="BN4278" s="4">
        <v>112.88</v>
      </c>
      <c r="BO4278" s="4">
        <v>112.88</v>
      </c>
      <c r="BQ4278" t="s">
        <v>95</v>
      </c>
      <c r="BR4278" t="s">
        <v>84</v>
      </c>
      <c r="BS4278" s="3">
        <v>43769</v>
      </c>
      <c r="BT4278" s="5">
        <v>0.31944444444444448</v>
      </c>
      <c r="BU4278" t="s">
        <v>3676</v>
      </c>
      <c r="BV4278" t="s">
        <v>90</v>
      </c>
      <c r="BY4278">
        <v>1200</v>
      </c>
      <c r="CA4278" t="s">
        <v>465</v>
      </c>
      <c r="CC4278" t="s">
        <v>228</v>
      </c>
      <c r="CD4278">
        <v>1900</v>
      </c>
      <c r="CE4278" t="s">
        <v>96</v>
      </c>
      <c r="CI4278">
        <v>1</v>
      </c>
      <c r="CJ4278">
        <v>1</v>
      </c>
      <c r="CK4278">
        <v>23</v>
      </c>
      <c r="CL4278" t="s">
        <v>87</v>
      </c>
    </row>
    <row r="4279" spans="1:90">
      <c r="A4279" t="s">
        <v>72</v>
      </c>
      <c r="B4279" t="s">
        <v>73</v>
      </c>
      <c r="C4279" t="s">
        <v>74</v>
      </c>
      <c r="E4279" t="str">
        <f>"FES1162720027"</f>
        <v>FES1162720027</v>
      </c>
      <c r="F4279" s="3">
        <v>43768</v>
      </c>
      <c r="G4279">
        <v>202004</v>
      </c>
      <c r="H4279" t="s">
        <v>75</v>
      </c>
      <c r="I4279" t="s">
        <v>76</v>
      </c>
      <c r="J4279" t="s">
        <v>77</v>
      </c>
      <c r="K4279" t="s">
        <v>78</v>
      </c>
      <c r="L4279" t="s">
        <v>142</v>
      </c>
      <c r="M4279" t="s">
        <v>143</v>
      </c>
      <c r="N4279" t="s">
        <v>144</v>
      </c>
      <c r="O4279" t="s">
        <v>82</v>
      </c>
      <c r="P4279" t="str">
        <f>"2170714555                    "</f>
        <v xml:space="preserve">2170714555                    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6.87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1</v>
      </c>
      <c r="BI4279">
        <v>1</v>
      </c>
      <c r="BJ4279">
        <v>0.2</v>
      </c>
      <c r="BK4279">
        <v>1</v>
      </c>
      <c r="BL4279" s="4">
        <v>39.58</v>
      </c>
      <c r="BM4279" s="4">
        <v>5.94</v>
      </c>
      <c r="BN4279" s="4">
        <v>45.52</v>
      </c>
      <c r="BO4279" s="4">
        <v>45.52</v>
      </c>
      <c r="BQ4279" t="s">
        <v>95</v>
      </c>
      <c r="BR4279" t="s">
        <v>84</v>
      </c>
      <c r="BS4279" s="3">
        <v>43769</v>
      </c>
      <c r="BT4279" s="5">
        <v>0.33333333333333331</v>
      </c>
      <c r="BU4279" t="s">
        <v>1560</v>
      </c>
      <c r="BV4279" t="s">
        <v>90</v>
      </c>
      <c r="BY4279">
        <v>1200</v>
      </c>
      <c r="CC4279" t="s">
        <v>143</v>
      </c>
      <c r="CD4279">
        <v>1459</v>
      </c>
      <c r="CE4279" t="s">
        <v>96</v>
      </c>
      <c r="CI4279">
        <v>1</v>
      </c>
      <c r="CJ4279">
        <v>1</v>
      </c>
      <c r="CK4279">
        <v>22</v>
      </c>
      <c r="CL4279" t="s">
        <v>87</v>
      </c>
    </row>
    <row r="4280" spans="1:90">
      <c r="A4280" t="s">
        <v>72</v>
      </c>
      <c r="B4280" t="s">
        <v>73</v>
      </c>
      <c r="C4280" t="s">
        <v>74</v>
      </c>
      <c r="E4280" t="str">
        <f>"FES1162720151"</f>
        <v>FES1162720151</v>
      </c>
      <c r="F4280" s="3">
        <v>43768</v>
      </c>
      <c r="G4280">
        <v>202004</v>
      </c>
      <c r="H4280" t="s">
        <v>75</v>
      </c>
      <c r="I4280" t="s">
        <v>76</v>
      </c>
      <c r="J4280" t="s">
        <v>77</v>
      </c>
      <c r="K4280" t="s">
        <v>78</v>
      </c>
      <c r="L4280" t="s">
        <v>79</v>
      </c>
      <c r="M4280" t="s">
        <v>80</v>
      </c>
      <c r="N4280" t="s">
        <v>3677</v>
      </c>
      <c r="O4280" t="s">
        <v>82</v>
      </c>
      <c r="P4280" t="str">
        <f>"2170714621                    "</f>
        <v xml:space="preserve">2170714621                    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6.87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1</v>
      </c>
      <c r="BI4280">
        <v>1</v>
      </c>
      <c r="BJ4280">
        <v>0.2</v>
      </c>
      <c r="BK4280">
        <v>1</v>
      </c>
      <c r="BL4280" s="4">
        <v>39.58</v>
      </c>
      <c r="BM4280" s="4">
        <v>5.94</v>
      </c>
      <c r="BN4280" s="4">
        <v>45.52</v>
      </c>
      <c r="BO4280" s="4">
        <v>45.52</v>
      </c>
      <c r="BR4280" t="s">
        <v>84</v>
      </c>
      <c r="BS4280" s="3">
        <v>43769</v>
      </c>
      <c r="BT4280" s="5">
        <v>0.37777777777777777</v>
      </c>
      <c r="BU4280" t="s">
        <v>3678</v>
      </c>
      <c r="BV4280" t="s">
        <v>90</v>
      </c>
      <c r="BY4280">
        <v>1200</v>
      </c>
      <c r="CC4280" t="s">
        <v>80</v>
      </c>
      <c r="CD4280">
        <v>2001</v>
      </c>
      <c r="CE4280" t="s">
        <v>96</v>
      </c>
      <c r="CI4280">
        <v>1</v>
      </c>
      <c r="CJ4280">
        <v>1</v>
      </c>
      <c r="CK4280">
        <v>22</v>
      </c>
      <c r="CL4280" t="s">
        <v>87</v>
      </c>
    </row>
    <row r="4281" spans="1:90">
      <c r="A4281" t="s">
        <v>72</v>
      </c>
      <c r="B4281" t="s">
        <v>73</v>
      </c>
      <c r="C4281" t="s">
        <v>74</v>
      </c>
      <c r="E4281" t="str">
        <f>"FES1162720025"</f>
        <v>FES1162720025</v>
      </c>
      <c r="F4281" s="3">
        <v>43768</v>
      </c>
      <c r="G4281">
        <v>202004</v>
      </c>
      <c r="H4281" t="s">
        <v>75</v>
      </c>
      <c r="I4281" t="s">
        <v>76</v>
      </c>
      <c r="J4281" t="s">
        <v>77</v>
      </c>
      <c r="K4281" t="s">
        <v>78</v>
      </c>
      <c r="L4281" t="s">
        <v>248</v>
      </c>
      <c r="M4281" t="s">
        <v>249</v>
      </c>
      <c r="N4281" t="s">
        <v>591</v>
      </c>
      <c r="O4281" t="s">
        <v>82</v>
      </c>
      <c r="P4281" t="str">
        <f>"2170714552                    "</f>
        <v xml:space="preserve">2170714552                    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6.87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1</v>
      </c>
      <c r="BI4281">
        <v>1</v>
      </c>
      <c r="BJ4281">
        <v>0.2</v>
      </c>
      <c r="BK4281">
        <v>1</v>
      </c>
      <c r="BL4281" s="4">
        <v>39.58</v>
      </c>
      <c r="BM4281" s="4">
        <v>5.94</v>
      </c>
      <c r="BN4281" s="4">
        <v>45.52</v>
      </c>
      <c r="BO4281" s="4">
        <v>45.52</v>
      </c>
      <c r="BQ4281" t="s">
        <v>95</v>
      </c>
      <c r="BR4281" t="s">
        <v>84</v>
      </c>
      <c r="BS4281" s="3">
        <v>43769</v>
      </c>
      <c r="BT4281" s="5">
        <v>0.33333333333333331</v>
      </c>
      <c r="BU4281" t="s">
        <v>3679</v>
      </c>
      <c r="BV4281" t="s">
        <v>90</v>
      </c>
      <c r="BY4281">
        <v>1200</v>
      </c>
      <c r="CC4281" t="s">
        <v>249</v>
      </c>
      <c r="CD4281">
        <v>1559</v>
      </c>
      <c r="CE4281" t="s">
        <v>96</v>
      </c>
      <c r="CI4281">
        <v>1</v>
      </c>
      <c r="CJ4281">
        <v>1</v>
      </c>
      <c r="CK4281">
        <v>22</v>
      </c>
      <c r="CL4281" t="s">
        <v>87</v>
      </c>
    </row>
    <row r="4282" spans="1:90">
      <c r="A4282" t="s">
        <v>72</v>
      </c>
      <c r="B4282" t="s">
        <v>73</v>
      </c>
      <c r="C4282" t="s">
        <v>74</v>
      </c>
      <c r="E4282" t="str">
        <f>"FES1162719781"</f>
        <v>FES1162719781</v>
      </c>
      <c r="F4282" s="3">
        <v>43768</v>
      </c>
      <c r="G4282">
        <v>202004</v>
      </c>
      <c r="H4282" t="s">
        <v>75</v>
      </c>
      <c r="I4282" t="s">
        <v>76</v>
      </c>
      <c r="J4282" t="s">
        <v>77</v>
      </c>
      <c r="K4282" t="s">
        <v>78</v>
      </c>
      <c r="L4282" t="s">
        <v>359</v>
      </c>
      <c r="M4282" t="s">
        <v>360</v>
      </c>
      <c r="N4282" t="s">
        <v>361</v>
      </c>
      <c r="O4282" t="s">
        <v>82</v>
      </c>
      <c r="P4282" t="str">
        <f>"2170714176                    "</f>
        <v xml:space="preserve">2170714176                    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12.36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1</v>
      </c>
      <c r="BI4282">
        <v>1</v>
      </c>
      <c r="BJ4282">
        <v>0.2</v>
      </c>
      <c r="BK4282">
        <v>1</v>
      </c>
      <c r="BL4282" s="4">
        <v>71.239999999999995</v>
      </c>
      <c r="BM4282" s="4">
        <v>10.69</v>
      </c>
      <c r="BN4282" s="4">
        <v>81.93</v>
      </c>
      <c r="BO4282" s="4">
        <v>81.93</v>
      </c>
      <c r="BQ4282" t="s">
        <v>95</v>
      </c>
      <c r="BR4282" t="s">
        <v>84</v>
      </c>
      <c r="BS4282" s="3">
        <v>43769</v>
      </c>
      <c r="BT4282" s="5">
        <v>0.625</v>
      </c>
      <c r="BU4282" t="s">
        <v>2556</v>
      </c>
      <c r="BV4282" t="s">
        <v>90</v>
      </c>
      <c r="BY4282">
        <v>1200</v>
      </c>
      <c r="CA4282" t="s">
        <v>363</v>
      </c>
      <c r="CC4282" t="s">
        <v>360</v>
      </c>
      <c r="CD4282">
        <v>407</v>
      </c>
      <c r="CE4282" t="s">
        <v>96</v>
      </c>
      <c r="CI4282">
        <v>1</v>
      </c>
      <c r="CJ4282">
        <v>1</v>
      </c>
      <c r="CK4282">
        <v>24</v>
      </c>
      <c r="CL4282" t="s">
        <v>87</v>
      </c>
    </row>
    <row r="4283" spans="1:90">
      <c r="A4283" t="s">
        <v>72</v>
      </c>
      <c r="B4283" t="s">
        <v>73</v>
      </c>
      <c r="C4283" t="s">
        <v>74</v>
      </c>
      <c r="E4283" t="str">
        <f>"FES1162720141"</f>
        <v>FES1162720141</v>
      </c>
      <c r="F4283" s="3">
        <v>43768</v>
      </c>
      <c r="G4283">
        <v>202004</v>
      </c>
      <c r="H4283" t="s">
        <v>75</v>
      </c>
      <c r="I4283" t="s">
        <v>76</v>
      </c>
      <c r="J4283" t="s">
        <v>77</v>
      </c>
      <c r="K4283" t="s">
        <v>78</v>
      </c>
      <c r="L4283" t="s">
        <v>92</v>
      </c>
      <c r="M4283" t="s">
        <v>93</v>
      </c>
      <c r="N4283" t="s">
        <v>212</v>
      </c>
      <c r="O4283" t="s">
        <v>82</v>
      </c>
      <c r="P4283" t="str">
        <f>"2170714609                    "</f>
        <v xml:space="preserve">2170714609                    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8.7899999999999991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1</v>
      </c>
      <c r="BI4283">
        <v>1</v>
      </c>
      <c r="BJ4283">
        <v>0.2</v>
      </c>
      <c r="BK4283">
        <v>1</v>
      </c>
      <c r="BL4283" s="4">
        <v>50.66</v>
      </c>
      <c r="BM4283" s="4">
        <v>7.6</v>
      </c>
      <c r="BN4283" s="4">
        <v>58.26</v>
      </c>
      <c r="BO4283" s="4">
        <v>58.26</v>
      </c>
      <c r="BQ4283" t="s">
        <v>95</v>
      </c>
      <c r="BR4283" t="s">
        <v>84</v>
      </c>
      <c r="BS4283" s="3">
        <v>43769</v>
      </c>
      <c r="BT4283" s="5">
        <v>0.33749999999999997</v>
      </c>
      <c r="BU4283" t="s">
        <v>1122</v>
      </c>
      <c r="BV4283" t="s">
        <v>90</v>
      </c>
      <c r="BY4283">
        <v>1200</v>
      </c>
      <c r="CA4283" t="s">
        <v>214</v>
      </c>
      <c r="CC4283" t="s">
        <v>93</v>
      </c>
      <c r="CD4283">
        <v>7405</v>
      </c>
      <c r="CE4283" t="s">
        <v>96</v>
      </c>
      <c r="CI4283">
        <v>1</v>
      </c>
      <c r="CJ4283">
        <v>1</v>
      </c>
      <c r="CK4283">
        <v>21</v>
      </c>
      <c r="CL4283" t="s">
        <v>87</v>
      </c>
    </row>
    <row r="4284" spans="1:90">
      <c r="A4284" t="s">
        <v>72</v>
      </c>
      <c r="B4284" t="s">
        <v>73</v>
      </c>
      <c r="C4284" t="s">
        <v>74</v>
      </c>
      <c r="E4284" t="str">
        <f>"FES1162720127"</f>
        <v>FES1162720127</v>
      </c>
      <c r="F4284" s="3">
        <v>43768</v>
      </c>
      <c r="G4284">
        <v>202004</v>
      </c>
      <c r="H4284" t="s">
        <v>75</v>
      </c>
      <c r="I4284" t="s">
        <v>76</v>
      </c>
      <c r="J4284" t="s">
        <v>77</v>
      </c>
      <c r="K4284" t="s">
        <v>78</v>
      </c>
      <c r="L4284" t="s">
        <v>92</v>
      </c>
      <c r="M4284" t="s">
        <v>93</v>
      </c>
      <c r="N4284" t="s">
        <v>1668</v>
      </c>
      <c r="O4284" t="s">
        <v>82</v>
      </c>
      <c r="P4284" t="str">
        <f>"2170714446                    "</f>
        <v xml:space="preserve">2170714446                    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21.97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1</v>
      </c>
      <c r="BI4284">
        <v>4.8</v>
      </c>
      <c r="BJ4284">
        <v>0.9</v>
      </c>
      <c r="BK4284">
        <v>5</v>
      </c>
      <c r="BL4284" s="4">
        <v>126.6</v>
      </c>
      <c r="BM4284" s="4">
        <v>18.989999999999998</v>
      </c>
      <c r="BN4284" s="4">
        <v>145.59</v>
      </c>
      <c r="BO4284" s="4">
        <v>145.59</v>
      </c>
      <c r="BQ4284" t="s">
        <v>83</v>
      </c>
      <c r="BR4284" t="s">
        <v>84</v>
      </c>
      <c r="BS4284" s="3">
        <v>43769</v>
      </c>
      <c r="BT4284" s="5">
        <v>0.37291666666666662</v>
      </c>
      <c r="BU4284" t="s">
        <v>1669</v>
      </c>
      <c r="BV4284" t="s">
        <v>90</v>
      </c>
      <c r="BY4284">
        <v>4627.7700000000004</v>
      </c>
      <c r="CA4284" t="s">
        <v>1067</v>
      </c>
      <c r="CC4284" t="s">
        <v>93</v>
      </c>
      <c r="CD4284">
        <v>7441</v>
      </c>
      <c r="CE4284" t="s">
        <v>86</v>
      </c>
      <c r="CI4284">
        <v>1</v>
      </c>
      <c r="CJ4284">
        <v>1</v>
      </c>
      <c r="CK4284">
        <v>21</v>
      </c>
      <c r="CL4284" t="s">
        <v>87</v>
      </c>
    </row>
    <row r="4285" spans="1:90">
      <c r="A4285" t="s">
        <v>72</v>
      </c>
      <c r="B4285" t="s">
        <v>73</v>
      </c>
      <c r="C4285" t="s">
        <v>74</v>
      </c>
      <c r="E4285" t="str">
        <f>"FES1162720045"</f>
        <v>FES1162720045</v>
      </c>
      <c r="F4285" s="3">
        <v>43768</v>
      </c>
      <c r="G4285">
        <v>202004</v>
      </c>
      <c r="H4285" t="s">
        <v>75</v>
      </c>
      <c r="I4285" t="s">
        <v>76</v>
      </c>
      <c r="J4285" t="s">
        <v>77</v>
      </c>
      <c r="K4285" t="s">
        <v>78</v>
      </c>
      <c r="L4285" t="s">
        <v>308</v>
      </c>
      <c r="M4285" t="s">
        <v>308</v>
      </c>
      <c r="N4285" t="s">
        <v>491</v>
      </c>
      <c r="O4285" t="s">
        <v>82</v>
      </c>
      <c r="P4285" t="str">
        <f>"2170713417                    "</f>
        <v xml:space="preserve">2170713417                    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36.270000000000003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2</v>
      </c>
      <c r="BI4285">
        <v>4</v>
      </c>
      <c r="BJ4285">
        <v>4.3</v>
      </c>
      <c r="BK4285">
        <v>4.5</v>
      </c>
      <c r="BL4285" s="4">
        <v>208.99</v>
      </c>
      <c r="BM4285" s="4">
        <v>31.35</v>
      </c>
      <c r="BN4285" s="4">
        <v>240.34</v>
      </c>
      <c r="BO4285" s="4">
        <v>240.34</v>
      </c>
      <c r="BQ4285" t="s">
        <v>95</v>
      </c>
      <c r="BR4285" t="s">
        <v>84</v>
      </c>
      <c r="BS4285" s="3">
        <v>43769</v>
      </c>
      <c r="BT4285" s="5">
        <v>0.42499999999999999</v>
      </c>
      <c r="BU4285" t="s">
        <v>492</v>
      </c>
      <c r="BV4285" t="s">
        <v>90</v>
      </c>
      <c r="BY4285">
        <v>21310.74</v>
      </c>
      <c r="CA4285" t="s">
        <v>311</v>
      </c>
      <c r="CC4285" t="s">
        <v>308</v>
      </c>
      <c r="CD4285">
        <v>7646</v>
      </c>
      <c r="CE4285" t="s">
        <v>96</v>
      </c>
      <c r="CI4285">
        <v>1</v>
      </c>
      <c r="CJ4285">
        <v>1</v>
      </c>
      <c r="CK4285">
        <v>23</v>
      </c>
      <c r="CL4285" t="s">
        <v>87</v>
      </c>
    </row>
    <row r="4286" spans="1:90">
      <c r="A4286" t="s">
        <v>72</v>
      </c>
      <c r="B4286" t="s">
        <v>73</v>
      </c>
      <c r="C4286" t="s">
        <v>74</v>
      </c>
      <c r="E4286" t="str">
        <f>"FES1162720181"</f>
        <v>FES1162720181</v>
      </c>
      <c r="F4286" s="3">
        <v>43768</v>
      </c>
      <c r="G4286">
        <v>202004</v>
      </c>
      <c r="H4286" t="s">
        <v>75</v>
      </c>
      <c r="I4286" t="s">
        <v>76</v>
      </c>
      <c r="J4286" t="s">
        <v>77</v>
      </c>
      <c r="K4286" t="s">
        <v>78</v>
      </c>
      <c r="L4286" t="s">
        <v>199</v>
      </c>
      <c r="M4286" t="s">
        <v>200</v>
      </c>
      <c r="N4286" t="s">
        <v>3680</v>
      </c>
      <c r="O4286" t="s">
        <v>82</v>
      </c>
      <c r="P4286" t="str">
        <f>"2170714651                    "</f>
        <v xml:space="preserve">2170714651                    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8.7899999999999991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1</v>
      </c>
      <c r="BI4286">
        <v>1</v>
      </c>
      <c r="BJ4286">
        <v>0.2</v>
      </c>
      <c r="BK4286">
        <v>1</v>
      </c>
      <c r="BL4286" s="4">
        <v>50.66</v>
      </c>
      <c r="BM4286" s="4">
        <v>7.6</v>
      </c>
      <c r="BN4286" s="4">
        <v>58.26</v>
      </c>
      <c r="BO4286" s="4">
        <v>58.26</v>
      </c>
      <c r="BQ4286" t="s">
        <v>3681</v>
      </c>
      <c r="BR4286" t="s">
        <v>84</v>
      </c>
      <c r="BS4286" s="3">
        <v>43769</v>
      </c>
      <c r="BT4286" s="5">
        <v>0.43402777777777773</v>
      </c>
      <c r="BU4286" t="s">
        <v>3682</v>
      </c>
      <c r="BV4286" t="s">
        <v>90</v>
      </c>
      <c r="BY4286">
        <v>1200</v>
      </c>
      <c r="CC4286" t="s">
        <v>200</v>
      </c>
      <c r="CD4286">
        <v>5200</v>
      </c>
      <c r="CE4286" t="s">
        <v>96</v>
      </c>
      <c r="CI4286">
        <v>1</v>
      </c>
      <c r="CJ4286">
        <v>1</v>
      </c>
      <c r="CK4286">
        <v>21</v>
      </c>
      <c r="CL4286" t="s">
        <v>87</v>
      </c>
    </row>
    <row r="4287" spans="1:90">
      <c r="A4287" t="s">
        <v>72</v>
      </c>
      <c r="B4287" t="s">
        <v>73</v>
      </c>
      <c r="C4287" t="s">
        <v>74</v>
      </c>
      <c r="E4287" t="str">
        <f>"FES1162720128"</f>
        <v>FES1162720128</v>
      </c>
      <c r="F4287" s="3">
        <v>43768</v>
      </c>
      <c r="G4287">
        <v>202004</v>
      </c>
      <c r="H4287" t="s">
        <v>75</v>
      </c>
      <c r="I4287" t="s">
        <v>76</v>
      </c>
      <c r="J4287" t="s">
        <v>77</v>
      </c>
      <c r="K4287" t="s">
        <v>78</v>
      </c>
      <c r="L4287" t="s">
        <v>75</v>
      </c>
      <c r="M4287" t="s">
        <v>76</v>
      </c>
      <c r="N4287" t="s">
        <v>1686</v>
      </c>
      <c r="O4287" t="s">
        <v>82</v>
      </c>
      <c r="P4287" t="str">
        <f>"2170714511                    "</f>
        <v xml:space="preserve">2170714511                    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6.87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1</v>
      </c>
      <c r="BI4287">
        <v>1</v>
      </c>
      <c r="BJ4287">
        <v>0.2</v>
      </c>
      <c r="BK4287">
        <v>1</v>
      </c>
      <c r="BL4287" s="4">
        <v>39.58</v>
      </c>
      <c r="BM4287" s="4">
        <v>5.94</v>
      </c>
      <c r="BN4287" s="4">
        <v>45.52</v>
      </c>
      <c r="BO4287" s="4">
        <v>45.52</v>
      </c>
      <c r="BR4287" t="s">
        <v>84</v>
      </c>
      <c r="BS4287" s="3">
        <v>43769</v>
      </c>
      <c r="BT4287" s="5">
        <v>0.2673611111111111</v>
      </c>
      <c r="BU4287" t="s">
        <v>1237</v>
      </c>
      <c r="BV4287" t="s">
        <v>90</v>
      </c>
      <c r="BY4287">
        <v>1200</v>
      </c>
      <c r="CA4287" t="s">
        <v>91</v>
      </c>
      <c r="CC4287" t="s">
        <v>76</v>
      </c>
      <c r="CD4287">
        <v>1600</v>
      </c>
      <c r="CE4287" t="s">
        <v>96</v>
      </c>
      <c r="CI4287">
        <v>1</v>
      </c>
      <c r="CJ4287">
        <v>1</v>
      </c>
      <c r="CK4287">
        <v>22</v>
      </c>
      <c r="CL4287" t="s">
        <v>87</v>
      </c>
    </row>
    <row r="4288" spans="1:90">
      <c r="A4288" t="s">
        <v>72</v>
      </c>
      <c r="B4288" t="s">
        <v>73</v>
      </c>
      <c r="C4288" t="s">
        <v>74</v>
      </c>
      <c r="E4288" t="str">
        <f>"FES1162720072"</f>
        <v>FES1162720072</v>
      </c>
      <c r="F4288" s="3">
        <v>43768</v>
      </c>
      <c r="G4288">
        <v>202004</v>
      </c>
      <c r="H4288" t="s">
        <v>75</v>
      </c>
      <c r="I4288" t="s">
        <v>76</v>
      </c>
      <c r="J4288" t="s">
        <v>77</v>
      </c>
      <c r="K4288" t="s">
        <v>78</v>
      </c>
      <c r="L4288" t="s">
        <v>199</v>
      </c>
      <c r="M4288" t="s">
        <v>200</v>
      </c>
      <c r="N4288" t="s">
        <v>2122</v>
      </c>
      <c r="O4288" t="s">
        <v>82</v>
      </c>
      <c r="P4288" t="str">
        <f>"2170714580                    "</f>
        <v xml:space="preserve">2170714580                    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8.7899999999999991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1</v>
      </c>
      <c r="BI4288">
        <v>1</v>
      </c>
      <c r="BJ4288">
        <v>0.2</v>
      </c>
      <c r="BK4288">
        <v>1</v>
      </c>
      <c r="BL4288" s="4">
        <v>50.66</v>
      </c>
      <c r="BM4288" s="4">
        <v>7.6</v>
      </c>
      <c r="BN4288" s="4">
        <v>58.26</v>
      </c>
      <c r="BO4288" s="4">
        <v>58.26</v>
      </c>
      <c r="BQ4288" t="s">
        <v>95</v>
      </c>
      <c r="BR4288" t="s">
        <v>84</v>
      </c>
      <c r="BS4288" s="3">
        <v>43769</v>
      </c>
      <c r="BT4288" s="5">
        <v>0.43402777777777773</v>
      </c>
      <c r="BU4288" t="s">
        <v>768</v>
      </c>
      <c r="BV4288" t="s">
        <v>90</v>
      </c>
      <c r="BY4288">
        <v>1200</v>
      </c>
      <c r="CA4288" t="s">
        <v>769</v>
      </c>
      <c r="CC4288" t="s">
        <v>200</v>
      </c>
      <c r="CD4288">
        <v>5201</v>
      </c>
      <c r="CE4288" t="s">
        <v>96</v>
      </c>
      <c r="CI4288">
        <v>1</v>
      </c>
      <c r="CJ4288">
        <v>1</v>
      </c>
      <c r="CK4288">
        <v>21</v>
      </c>
      <c r="CL4288" t="s">
        <v>87</v>
      </c>
    </row>
    <row r="4289" spans="1:90">
      <c r="A4289" t="s">
        <v>72</v>
      </c>
      <c r="B4289" t="s">
        <v>73</v>
      </c>
      <c r="C4289" t="s">
        <v>74</v>
      </c>
      <c r="E4289" t="str">
        <f>"FES1162720071"</f>
        <v>FES1162720071</v>
      </c>
      <c r="F4289" s="3">
        <v>43768</v>
      </c>
      <c r="G4289">
        <v>202004</v>
      </c>
      <c r="H4289" t="s">
        <v>75</v>
      </c>
      <c r="I4289" t="s">
        <v>76</v>
      </c>
      <c r="J4289" t="s">
        <v>77</v>
      </c>
      <c r="K4289" t="s">
        <v>78</v>
      </c>
      <c r="L4289" t="s">
        <v>92</v>
      </c>
      <c r="M4289" t="s">
        <v>93</v>
      </c>
      <c r="N4289" t="s">
        <v>1484</v>
      </c>
      <c r="O4289" t="s">
        <v>82</v>
      </c>
      <c r="P4289" t="str">
        <f>"2170714579                    "</f>
        <v xml:space="preserve">2170714579                    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8.7899999999999991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1</v>
      </c>
      <c r="BI4289">
        <v>1</v>
      </c>
      <c r="BJ4289">
        <v>0.2</v>
      </c>
      <c r="BK4289">
        <v>1</v>
      </c>
      <c r="BL4289" s="4">
        <v>50.66</v>
      </c>
      <c r="BM4289" s="4">
        <v>7.6</v>
      </c>
      <c r="BN4289" s="4">
        <v>58.26</v>
      </c>
      <c r="BO4289" s="4">
        <v>58.26</v>
      </c>
      <c r="BQ4289" t="s">
        <v>95</v>
      </c>
      <c r="BR4289" t="s">
        <v>84</v>
      </c>
      <c r="BS4289" t="s">
        <v>85</v>
      </c>
      <c r="BY4289">
        <v>1200</v>
      </c>
      <c r="CC4289" t="s">
        <v>93</v>
      </c>
      <c r="CD4289">
        <v>8001</v>
      </c>
      <c r="CE4289" t="s">
        <v>96</v>
      </c>
      <c r="CI4289">
        <v>1</v>
      </c>
      <c r="CJ4289" t="s">
        <v>85</v>
      </c>
      <c r="CK4289">
        <v>21</v>
      </c>
      <c r="CL4289" t="s">
        <v>87</v>
      </c>
    </row>
    <row r="4290" spans="1:90">
      <c r="A4290" t="s">
        <v>72</v>
      </c>
      <c r="B4290" t="s">
        <v>73</v>
      </c>
      <c r="C4290" t="s">
        <v>74</v>
      </c>
      <c r="E4290" t="str">
        <f>"FES1162720112"</f>
        <v>FES1162720112</v>
      </c>
      <c r="F4290" s="3">
        <v>43768</v>
      </c>
      <c r="G4290">
        <v>202004</v>
      </c>
      <c r="H4290" t="s">
        <v>75</v>
      </c>
      <c r="I4290" t="s">
        <v>76</v>
      </c>
      <c r="J4290" t="s">
        <v>77</v>
      </c>
      <c r="K4290" t="s">
        <v>78</v>
      </c>
      <c r="L4290" t="s">
        <v>119</v>
      </c>
      <c r="M4290" t="s">
        <v>120</v>
      </c>
      <c r="N4290" t="s">
        <v>2601</v>
      </c>
      <c r="O4290" t="s">
        <v>82</v>
      </c>
      <c r="P4290" t="str">
        <f>"21707127512                   "</f>
        <v xml:space="preserve">21707127512                   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8.7899999999999991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1</v>
      </c>
      <c r="BI4290">
        <v>1</v>
      </c>
      <c r="BJ4290">
        <v>0.2</v>
      </c>
      <c r="BK4290">
        <v>1</v>
      </c>
      <c r="BL4290" s="4">
        <v>50.66</v>
      </c>
      <c r="BM4290" s="4">
        <v>7.6</v>
      </c>
      <c r="BN4290" s="4">
        <v>58.26</v>
      </c>
      <c r="BO4290" s="4">
        <v>58.26</v>
      </c>
      <c r="BQ4290" t="s">
        <v>95</v>
      </c>
      <c r="BR4290" t="s">
        <v>84</v>
      </c>
      <c r="BS4290" s="3">
        <v>43769</v>
      </c>
      <c r="BT4290" s="5">
        <v>0.38611111111111113</v>
      </c>
      <c r="BU4290" t="s">
        <v>3683</v>
      </c>
      <c r="BV4290" t="s">
        <v>90</v>
      </c>
      <c r="BY4290">
        <v>1200</v>
      </c>
      <c r="CA4290" t="s">
        <v>209</v>
      </c>
      <c r="CC4290" t="s">
        <v>120</v>
      </c>
      <c r="CD4290">
        <v>6001</v>
      </c>
      <c r="CE4290" t="s">
        <v>96</v>
      </c>
      <c r="CI4290">
        <v>1</v>
      </c>
      <c r="CJ4290">
        <v>1</v>
      </c>
      <c r="CK4290">
        <v>21</v>
      </c>
      <c r="CL4290" t="s">
        <v>87</v>
      </c>
    </row>
    <row r="4291" spans="1:90">
      <c r="A4291" t="s">
        <v>72</v>
      </c>
      <c r="B4291" t="s">
        <v>73</v>
      </c>
      <c r="C4291" t="s">
        <v>74</v>
      </c>
      <c r="E4291" t="str">
        <f>"FES1162720178"</f>
        <v>FES1162720178</v>
      </c>
      <c r="F4291" s="3">
        <v>43768</v>
      </c>
      <c r="G4291">
        <v>202004</v>
      </c>
      <c r="H4291" t="s">
        <v>75</v>
      </c>
      <c r="I4291" t="s">
        <v>76</v>
      </c>
      <c r="J4291" t="s">
        <v>77</v>
      </c>
      <c r="K4291" t="s">
        <v>78</v>
      </c>
      <c r="L4291" t="s">
        <v>326</v>
      </c>
      <c r="M4291" t="s">
        <v>327</v>
      </c>
      <c r="N4291" t="s">
        <v>328</v>
      </c>
      <c r="O4291" t="s">
        <v>82</v>
      </c>
      <c r="P4291" t="str">
        <f>"2170714650                    "</f>
        <v xml:space="preserve">2170714650                    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8.7899999999999991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1</v>
      </c>
      <c r="BI4291">
        <v>1</v>
      </c>
      <c r="BJ4291">
        <v>0.2</v>
      </c>
      <c r="BK4291">
        <v>1</v>
      </c>
      <c r="BL4291" s="4">
        <v>50.66</v>
      </c>
      <c r="BM4291" s="4">
        <v>7.6</v>
      </c>
      <c r="BN4291" s="4">
        <v>58.26</v>
      </c>
      <c r="BO4291" s="4">
        <v>58.26</v>
      </c>
      <c r="BQ4291" t="s">
        <v>95</v>
      </c>
      <c r="BR4291" t="s">
        <v>84</v>
      </c>
      <c r="BS4291" s="3">
        <v>43769</v>
      </c>
      <c r="BT4291" s="5">
        <v>0.34652777777777777</v>
      </c>
      <c r="BU4291" t="s">
        <v>3684</v>
      </c>
      <c r="BV4291" t="s">
        <v>90</v>
      </c>
      <c r="BY4291">
        <v>1200</v>
      </c>
      <c r="CA4291" t="s">
        <v>669</v>
      </c>
      <c r="CC4291" t="s">
        <v>327</v>
      </c>
      <c r="CD4291">
        <v>6229</v>
      </c>
      <c r="CE4291" t="s">
        <v>96</v>
      </c>
      <c r="CI4291">
        <v>1</v>
      </c>
      <c r="CJ4291">
        <v>1</v>
      </c>
      <c r="CK4291">
        <v>21</v>
      </c>
      <c r="CL4291" t="s">
        <v>87</v>
      </c>
    </row>
    <row r="4292" spans="1:90">
      <c r="A4292" t="s">
        <v>72</v>
      </c>
      <c r="B4292" t="s">
        <v>73</v>
      </c>
      <c r="C4292" t="s">
        <v>74</v>
      </c>
      <c r="E4292" t="str">
        <f>"FES1162720159"</f>
        <v>FES1162720159</v>
      </c>
      <c r="F4292" s="3">
        <v>43768</v>
      </c>
      <c r="G4292">
        <v>202004</v>
      </c>
      <c r="H4292" t="s">
        <v>75</v>
      </c>
      <c r="I4292" t="s">
        <v>76</v>
      </c>
      <c r="J4292" t="s">
        <v>77</v>
      </c>
      <c r="K4292" t="s">
        <v>78</v>
      </c>
      <c r="L4292" t="s">
        <v>119</v>
      </c>
      <c r="M4292" t="s">
        <v>120</v>
      </c>
      <c r="N4292" t="s">
        <v>406</v>
      </c>
      <c r="O4292" t="s">
        <v>82</v>
      </c>
      <c r="P4292" t="str">
        <f>"2170712182                    "</f>
        <v xml:space="preserve">2170712182                    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8.7899999999999991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1</v>
      </c>
      <c r="BI4292">
        <v>1</v>
      </c>
      <c r="BJ4292">
        <v>0.2</v>
      </c>
      <c r="BK4292">
        <v>1</v>
      </c>
      <c r="BL4292" s="4">
        <v>50.66</v>
      </c>
      <c r="BM4292" s="4">
        <v>7.6</v>
      </c>
      <c r="BN4292" s="4">
        <v>58.26</v>
      </c>
      <c r="BO4292" s="4">
        <v>58.26</v>
      </c>
      <c r="BQ4292" t="s">
        <v>95</v>
      </c>
      <c r="BR4292" t="s">
        <v>84</v>
      </c>
      <c r="BS4292" s="3">
        <v>43769</v>
      </c>
      <c r="BT4292" s="5">
        <v>0.39583333333333331</v>
      </c>
      <c r="BU4292" t="s">
        <v>1540</v>
      </c>
      <c r="BV4292" t="s">
        <v>90</v>
      </c>
      <c r="BY4292">
        <v>1200</v>
      </c>
      <c r="CA4292" t="s">
        <v>209</v>
      </c>
      <c r="CC4292" t="s">
        <v>120</v>
      </c>
      <c r="CD4292">
        <v>6001</v>
      </c>
      <c r="CE4292" t="s">
        <v>96</v>
      </c>
      <c r="CI4292">
        <v>1</v>
      </c>
      <c r="CJ4292">
        <v>1</v>
      </c>
      <c r="CK4292">
        <v>21</v>
      </c>
      <c r="CL4292" t="s">
        <v>87</v>
      </c>
    </row>
    <row r="4293" spans="1:90">
      <c r="A4293" t="s">
        <v>72</v>
      </c>
      <c r="B4293" t="s">
        <v>73</v>
      </c>
      <c r="C4293" t="s">
        <v>74</v>
      </c>
      <c r="E4293" t="str">
        <f>"FES1162720036"</f>
        <v>FES1162720036</v>
      </c>
      <c r="F4293" s="3">
        <v>43768</v>
      </c>
      <c r="G4293">
        <v>202004</v>
      </c>
      <c r="H4293" t="s">
        <v>75</v>
      </c>
      <c r="I4293" t="s">
        <v>76</v>
      </c>
      <c r="J4293" t="s">
        <v>77</v>
      </c>
      <c r="K4293" t="s">
        <v>78</v>
      </c>
      <c r="L4293" t="s">
        <v>92</v>
      </c>
      <c r="M4293" t="s">
        <v>93</v>
      </c>
      <c r="N4293" t="s">
        <v>389</v>
      </c>
      <c r="O4293" t="s">
        <v>82</v>
      </c>
      <c r="P4293" t="str">
        <f>"2170708341                    "</f>
        <v xml:space="preserve">2170708341                    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28.56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1</v>
      </c>
      <c r="BI4293">
        <v>4.5</v>
      </c>
      <c r="BJ4293">
        <v>6.2</v>
      </c>
      <c r="BK4293">
        <v>6.5</v>
      </c>
      <c r="BL4293" s="4">
        <v>164.57</v>
      </c>
      <c r="BM4293" s="4">
        <v>24.69</v>
      </c>
      <c r="BN4293" s="4">
        <v>189.26</v>
      </c>
      <c r="BO4293" s="4">
        <v>189.26</v>
      </c>
      <c r="BQ4293" t="s">
        <v>83</v>
      </c>
      <c r="BR4293" t="s">
        <v>84</v>
      </c>
      <c r="BS4293" s="3">
        <v>43769</v>
      </c>
      <c r="BT4293" s="5">
        <v>0.34722222222222227</v>
      </c>
      <c r="BU4293" t="s">
        <v>2133</v>
      </c>
      <c r="BV4293" t="s">
        <v>90</v>
      </c>
      <c r="BY4293">
        <v>31026.36</v>
      </c>
      <c r="CA4293" t="s">
        <v>391</v>
      </c>
      <c r="CC4293" t="s">
        <v>93</v>
      </c>
      <c r="CD4293">
        <v>7764</v>
      </c>
      <c r="CE4293" t="s">
        <v>86</v>
      </c>
      <c r="CI4293">
        <v>1</v>
      </c>
      <c r="CJ4293">
        <v>1</v>
      </c>
      <c r="CK4293">
        <v>21</v>
      </c>
      <c r="CL4293" t="s">
        <v>87</v>
      </c>
    </row>
    <row r="4294" spans="1:90">
      <c r="A4294" t="s">
        <v>72</v>
      </c>
      <c r="B4294" t="s">
        <v>73</v>
      </c>
      <c r="C4294" t="s">
        <v>74</v>
      </c>
      <c r="E4294" t="str">
        <f>"FES1162720106"</f>
        <v>FES1162720106</v>
      </c>
      <c r="F4294" s="3">
        <v>43768</v>
      </c>
      <c r="G4294">
        <v>202004</v>
      </c>
      <c r="H4294" t="s">
        <v>75</v>
      </c>
      <c r="I4294" t="s">
        <v>76</v>
      </c>
      <c r="J4294" t="s">
        <v>77</v>
      </c>
      <c r="K4294" t="s">
        <v>78</v>
      </c>
      <c r="L4294" t="s">
        <v>119</v>
      </c>
      <c r="M4294" t="s">
        <v>120</v>
      </c>
      <c r="N4294" t="s">
        <v>406</v>
      </c>
      <c r="O4294" t="s">
        <v>82</v>
      </c>
      <c r="P4294" t="str">
        <f>"2170712182                    "</f>
        <v xml:space="preserve">2170712182                    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8.7899999999999991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1</v>
      </c>
      <c r="BI4294">
        <v>1</v>
      </c>
      <c r="BJ4294">
        <v>0.2</v>
      </c>
      <c r="BK4294">
        <v>1</v>
      </c>
      <c r="BL4294" s="4">
        <v>50.66</v>
      </c>
      <c r="BM4294" s="4">
        <v>7.6</v>
      </c>
      <c r="BN4294" s="4">
        <v>58.26</v>
      </c>
      <c r="BO4294" s="4">
        <v>58.26</v>
      </c>
      <c r="BQ4294" t="s">
        <v>95</v>
      </c>
      <c r="BR4294" t="s">
        <v>84</v>
      </c>
      <c r="BS4294" s="3">
        <v>43769</v>
      </c>
      <c r="BT4294" s="5">
        <v>0.3972222222222222</v>
      </c>
      <c r="BU4294" t="s">
        <v>1540</v>
      </c>
      <c r="BV4294" t="s">
        <v>90</v>
      </c>
      <c r="BY4294">
        <v>1200</v>
      </c>
      <c r="CA4294" t="s">
        <v>209</v>
      </c>
      <c r="CC4294" t="s">
        <v>120</v>
      </c>
      <c r="CD4294">
        <v>6001</v>
      </c>
      <c r="CE4294" t="s">
        <v>96</v>
      </c>
      <c r="CI4294">
        <v>1</v>
      </c>
      <c r="CJ4294">
        <v>1</v>
      </c>
      <c r="CK4294">
        <v>21</v>
      </c>
      <c r="CL4294" t="s">
        <v>87</v>
      </c>
    </row>
    <row r="4295" spans="1:90">
      <c r="A4295" t="s">
        <v>72</v>
      </c>
      <c r="B4295" t="s">
        <v>73</v>
      </c>
      <c r="C4295" t="s">
        <v>74</v>
      </c>
      <c r="E4295" t="str">
        <f>"FES1162720103"</f>
        <v>FES1162720103</v>
      </c>
      <c r="F4295" s="3">
        <v>43768</v>
      </c>
      <c r="G4295">
        <v>202004</v>
      </c>
      <c r="H4295" t="s">
        <v>75</v>
      </c>
      <c r="I4295" t="s">
        <v>76</v>
      </c>
      <c r="J4295" t="s">
        <v>77</v>
      </c>
      <c r="K4295" t="s">
        <v>78</v>
      </c>
      <c r="L4295" t="s">
        <v>119</v>
      </c>
      <c r="M4295" t="s">
        <v>120</v>
      </c>
      <c r="N4295" t="s">
        <v>2636</v>
      </c>
      <c r="O4295" t="s">
        <v>82</v>
      </c>
      <c r="P4295" t="str">
        <f>"2170711752                    "</f>
        <v xml:space="preserve">2170711752                    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8.7899999999999991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1</v>
      </c>
      <c r="BI4295">
        <v>1</v>
      </c>
      <c r="BJ4295">
        <v>0.2</v>
      </c>
      <c r="BK4295">
        <v>1</v>
      </c>
      <c r="BL4295" s="4">
        <v>50.66</v>
      </c>
      <c r="BM4295" s="4">
        <v>7.6</v>
      </c>
      <c r="BN4295" s="4">
        <v>58.26</v>
      </c>
      <c r="BO4295" s="4">
        <v>58.26</v>
      </c>
      <c r="BQ4295" t="s">
        <v>95</v>
      </c>
      <c r="BR4295" t="s">
        <v>84</v>
      </c>
      <c r="BS4295" s="3">
        <v>43769</v>
      </c>
      <c r="BT4295" s="5">
        <v>0.41180555555555554</v>
      </c>
      <c r="BU4295" t="s">
        <v>1282</v>
      </c>
      <c r="BV4295" t="s">
        <v>90</v>
      </c>
      <c r="BY4295">
        <v>1200</v>
      </c>
      <c r="CA4295" t="s">
        <v>209</v>
      </c>
      <c r="CC4295" t="s">
        <v>120</v>
      </c>
      <c r="CD4295">
        <v>6001</v>
      </c>
      <c r="CE4295" t="s">
        <v>96</v>
      </c>
      <c r="CI4295">
        <v>1</v>
      </c>
      <c r="CJ4295">
        <v>1</v>
      </c>
      <c r="CK4295">
        <v>21</v>
      </c>
      <c r="CL4295" t="s">
        <v>87</v>
      </c>
    </row>
    <row r="4296" spans="1:90">
      <c r="A4296" t="s">
        <v>72</v>
      </c>
      <c r="B4296" t="s">
        <v>73</v>
      </c>
      <c r="C4296" t="s">
        <v>74</v>
      </c>
      <c r="E4296" t="str">
        <f>"FES1162720131"</f>
        <v>FES1162720131</v>
      </c>
      <c r="F4296" s="3">
        <v>43768</v>
      </c>
      <c r="G4296">
        <v>202004</v>
      </c>
      <c r="H4296" t="s">
        <v>75</v>
      </c>
      <c r="I4296" t="s">
        <v>76</v>
      </c>
      <c r="J4296" t="s">
        <v>77</v>
      </c>
      <c r="K4296" t="s">
        <v>78</v>
      </c>
      <c r="L4296" t="s">
        <v>215</v>
      </c>
      <c r="M4296" t="s">
        <v>216</v>
      </c>
      <c r="N4296" t="s">
        <v>3685</v>
      </c>
      <c r="O4296" t="s">
        <v>82</v>
      </c>
      <c r="P4296" t="str">
        <f>"217714595                     "</f>
        <v xml:space="preserve">217714595                     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8.7899999999999991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1</v>
      </c>
      <c r="BI4296">
        <v>1</v>
      </c>
      <c r="BJ4296">
        <v>0.2</v>
      </c>
      <c r="BK4296">
        <v>1</v>
      </c>
      <c r="BL4296" s="4">
        <v>50.66</v>
      </c>
      <c r="BM4296" s="4">
        <v>7.6</v>
      </c>
      <c r="BN4296" s="4">
        <v>58.26</v>
      </c>
      <c r="BO4296" s="4">
        <v>58.26</v>
      </c>
      <c r="BQ4296" t="s">
        <v>3686</v>
      </c>
      <c r="BR4296" t="s">
        <v>84</v>
      </c>
      <c r="BS4296" s="3">
        <v>43769</v>
      </c>
      <c r="BT4296" s="5">
        <v>0.38541666666666669</v>
      </c>
      <c r="BU4296" t="s">
        <v>3687</v>
      </c>
      <c r="BV4296" t="s">
        <v>90</v>
      </c>
      <c r="BY4296">
        <v>1200</v>
      </c>
      <c r="CA4296" t="s">
        <v>3209</v>
      </c>
      <c r="CC4296" t="s">
        <v>216</v>
      </c>
      <c r="CD4296">
        <v>3201</v>
      </c>
      <c r="CE4296" t="s">
        <v>96</v>
      </c>
      <c r="CI4296">
        <v>1</v>
      </c>
      <c r="CJ4296">
        <v>1</v>
      </c>
      <c r="CK4296">
        <v>21</v>
      </c>
      <c r="CL4296" t="s">
        <v>87</v>
      </c>
    </row>
    <row r="4297" spans="1:90">
      <c r="A4297" t="s">
        <v>72</v>
      </c>
      <c r="B4297" t="s">
        <v>73</v>
      </c>
      <c r="C4297" t="s">
        <v>74</v>
      </c>
      <c r="E4297" t="str">
        <f>"FES1162720109"</f>
        <v>FES1162720109</v>
      </c>
      <c r="F4297" s="3">
        <v>43768</v>
      </c>
      <c r="G4297">
        <v>202004</v>
      </c>
      <c r="H4297" t="s">
        <v>75</v>
      </c>
      <c r="I4297" t="s">
        <v>76</v>
      </c>
      <c r="J4297" t="s">
        <v>77</v>
      </c>
      <c r="K4297" t="s">
        <v>78</v>
      </c>
      <c r="L4297" t="s">
        <v>98</v>
      </c>
      <c r="M4297" t="s">
        <v>99</v>
      </c>
      <c r="N4297" t="s">
        <v>1234</v>
      </c>
      <c r="O4297" t="s">
        <v>82</v>
      </c>
      <c r="P4297" t="str">
        <f>"2170712616                    "</f>
        <v xml:space="preserve">2170712616                    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8.7899999999999991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1</v>
      </c>
      <c r="BI4297">
        <v>1</v>
      </c>
      <c r="BJ4297">
        <v>0.2</v>
      </c>
      <c r="BK4297">
        <v>1</v>
      </c>
      <c r="BL4297" s="4">
        <v>50.66</v>
      </c>
      <c r="BM4297" s="4">
        <v>7.6</v>
      </c>
      <c r="BN4297" s="4">
        <v>58.26</v>
      </c>
      <c r="BO4297" s="4">
        <v>58.26</v>
      </c>
      <c r="BQ4297" t="s">
        <v>1235</v>
      </c>
      <c r="BR4297" t="s">
        <v>84</v>
      </c>
      <c r="BS4297" s="3">
        <v>43769</v>
      </c>
      <c r="BT4297" s="5">
        <v>0.41180555555555554</v>
      </c>
      <c r="BU4297" t="s">
        <v>1236</v>
      </c>
      <c r="BV4297" t="s">
        <v>90</v>
      </c>
      <c r="BY4297">
        <v>1200</v>
      </c>
      <c r="CA4297" t="s">
        <v>453</v>
      </c>
      <c r="CC4297" t="s">
        <v>99</v>
      </c>
      <c r="CD4297">
        <v>3610</v>
      </c>
      <c r="CE4297" t="s">
        <v>96</v>
      </c>
      <c r="CI4297">
        <v>1</v>
      </c>
      <c r="CJ4297">
        <v>1</v>
      </c>
      <c r="CK4297">
        <v>21</v>
      </c>
      <c r="CL4297" t="s">
        <v>87</v>
      </c>
    </row>
    <row r="4298" spans="1:90">
      <c r="A4298" t="s">
        <v>72</v>
      </c>
      <c r="B4298" t="s">
        <v>73</v>
      </c>
      <c r="C4298" t="s">
        <v>74</v>
      </c>
      <c r="E4298" t="str">
        <f>"FES1162720166"</f>
        <v>FES1162720166</v>
      </c>
      <c r="F4298" s="3">
        <v>43768</v>
      </c>
      <c r="G4298">
        <v>202004</v>
      </c>
      <c r="H4298" t="s">
        <v>75</v>
      </c>
      <c r="I4298" t="s">
        <v>76</v>
      </c>
      <c r="J4298" t="s">
        <v>77</v>
      </c>
      <c r="K4298" t="s">
        <v>78</v>
      </c>
      <c r="L4298" t="s">
        <v>308</v>
      </c>
      <c r="M4298" t="s">
        <v>308</v>
      </c>
      <c r="N4298" t="s">
        <v>318</v>
      </c>
      <c r="O4298" t="s">
        <v>82</v>
      </c>
      <c r="P4298" t="str">
        <f>"2170714619                    "</f>
        <v xml:space="preserve">2170714619                    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17.04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1</v>
      </c>
      <c r="BI4298">
        <v>1</v>
      </c>
      <c r="BJ4298">
        <v>0.2</v>
      </c>
      <c r="BK4298">
        <v>1</v>
      </c>
      <c r="BL4298" s="4">
        <v>98.16</v>
      </c>
      <c r="BM4298" s="4">
        <v>14.72</v>
      </c>
      <c r="BN4298" s="4">
        <v>112.88</v>
      </c>
      <c r="BO4298" s="4">
        <v>112.88</v>
      </c>
      <c r="BQ4298" t="s">
        <v>95</v>
      </c>
      <c r="BR4298" t="s">
        <v>84</v>
      </c>
      <c r="BS4298" s="3">
        <v>43769</v>
      </c>
      <c r="BT4298" s="5">
        <v>0.41666666666666669</v>
      </c>
      <c r="BU4298" t="s">
        <v>319</v>
      </c>
      <c r="BV4298" t="s">
        <v>90</v>
      </c>
      <c r="BY4298">
        <v>1200</v>
      </c>
      <c r="CA4298" t="s">
        <v>311</v>
      </c>
      <c r="CC4298" t="s">
        <v>308</v>
      </c>
      <c r="CD4298">
        <v>7646</v>
      </c>
      <c r="CE4298" t="s">
        <v>96</v>
      </c>
      <c r="CI4298">
        <v>1</v>
      </c>
      <c r="CJ4298">
        <v>1</v>
      </c>
      <c r="CK4298">
        <v>23</v>
      </c>
      <c r="CL4298" t="s">
        <v>87</v>
      </c>
    </row>
    <row r="4299" spans="1:90">
      <c r="A4299" t="s">
        <v>72</v>
      </c>
      <c r="B4299" t="s">
        <v>73</v>
      </c>
      <c r="C4299" t="s">
        <v>74</v>
      </c>
      <c r="E4299" t="str">
        <f>"FES1162720053"</f>
        <v>FES1162720053</v>
      </c>
      <c r="F4299" s="3">
        <v>43768</v>
      </c>
      <c r="G4299">
        <v>202004</v>
      </c>
      <c r="H4299" t="s">
        <v>75</v>
      </c>
      <c r="I4299" t="s">
        <v>76</v>
      </c>
      <c r="J4299" t="s">
        <v>77</v>
      </c>
      <c r="K4299" t="s">
        <v>78</v>
      </c>
      <c r="L4299" t="s">
        <v>92</v>
      </c>
      <c r="M4299" t="s">
        <v>93</v>
      </c>
      <c r="N4299" t="s">
        <v>276</v>
      </c>
      <c r="O4299" t="s">
        <v>82</v>
      </c>
      <c r="P4299" t="str">
        <f>"2170712150                    "</f>
        <v xml:space="preserve">2170712150                    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8.7899999999999991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1</v>
      </c>
      <c r="BI4299">
        <v>1</v>
      </c>
      <c r="BJ4299">
        <v>0.2</v>
      </c>
      <c r="BK4299">
        <v>1</v>
      </c>
      <c r="BL4299" s="4">
        <v>50.66</v>
      </c>
      <c r="BM4299" s="4">
        <v>7.6</v>
      </c>
      <c r="BN4299" s="4">
        <v>58.26</v>
      </c>
      <c r="BO4299" s="4">
        <v>58.26</v>
      </c>
      <c r="BQ4299" t="s">
        <v>95</v>
      </c>
      <c r="BR4299" t="s">
        <v>84</v>
      </c>
      <c r="BS4299" s="3">
        <v>43769</v>
      </c>
      <c r="BT4299" s="5">
        <v>0.35972222222222222</v>
      </c>
      <c r="BU4299" t="s">
        <v>277</v>
      </c>
      <c r="BV4299" t="s">
        <v>90</v>
      </c>
      <c r="BY4299">
        <v>1200</v>
      </c>
      <c r="CA4299" t="s">
        <v>214</v>
      </c>
      <c r="CC4299" t="s">
        <v>93</v>
      </c>
      <c r="CD4299">
        <v>7441</v>
      </c>
      <c r="CE4299" t="s">
        <v>96</v>
      </c>
      <c r="CI4299">
        <v>1</v>
      </c>
      <c r="CJ4299">
        <v>1</v>
      </c>
      <c r="CK4299">
        <v>21</v>
      </c>
      <c r="CL4299" t="s">
        <v>87</v>
      </c>
    </row>
    <row r="4300" spans="1:90">
      <c r="A4300" t="s">
        <v>72</v>
      </c>
      <c r="B4300" t="s">
        <v>73</v>
      </c>
      <c r="C4300" t="s">
        <v>74</v>
      </c>
      <c r="E4300" t="str">
        <f>"FES1162720085"</f>
        <v>FES1162720085</v>
      </c>
      <c r="F4300" s="3">
        <v>43768</v>
      </c>
      <c r="G4300">
        <v>202004</v>
      </c>
      <c r="H4300" t="s">
        <v>75</v>
      </c>
      <c r="I4300" t="s">
        <v>76</v>
      </c>
      <c r="J4300" t="s">
        <v>77</v>
      </c>
      <c r="K4300" t="s">
        <v>78</v>
      </c>
      <c r="L4300" t="s">
        <v>119</v>
      </c>
      <c r="M4300" t="s">
        <v>120</v>
      </c>
      <c r="N4300" t="s">
        <v>2644</v>
      </c>
      <c r="O4300" t="s">
        <v>82</v>
      </c>
      <c r="P4300" t="str">
        <f>"2170712855                    "</f>
        <v xml:space="preserve">2170712855                    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8.7899999999999991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1</v>
      </c>
      <c r="BI4300">
        <v>1</v>
      </c>
      <c r="BJ4300">
        <v>0.2</v>
      </c>
      <c r="BK4300">
        <v>1</v>
      </c>
      <c r="BL4300" s="4">
        <v>50.66</v>
      </c>
      <c r="BM4300" s="4">
        <v>7.6</v>
      </c>
      <c r="BN4300" s="4">
        <v>58.26</v>
      </c>
      <c r="BO4300" s="4">
        <v>58.26</v>
      </c>
      <c r="BQ4300" t="s">
        <v>3688</v>
      </c>
      <c r="BR4300" t="s">
        <v>84</v>
      </c>
      <c r="BS4300" s="3">
        <v>43769</v>
      </c>
      <c r="BT4300" s="5">
        <v>0.33333333333333331</v>
      </c>
      <c r="BU4300" t="s">
        <v>3689</v>
      </c>
      <c r="BV4300" t="s">
        <v>90</v>
      </c>
      <c r="BY4300">
        <v>1200</v>
      </c>
      <c r="CA4300" t="s">
        <v>123</v>
      </c>
      <c r="CC4300" t="s">
        <v>120</v>
      </c>
      <c r="CD4300">
        <v>6045</v>
      </c>
      <c r="CE4300" t="s">
        <v>96</v>
      </c>
      <c r="CI4300">
        <v>1</v>
      </c>
      <c r="CJ4300">
        <v>1</v>
      </c>
      <c r="CK4300">
        <v>21</v>
      </c>
      <c r="CL4300" t="s">
        <v>87</v>
      </c>
    </row>
    <row r="4301" spans="1:90">
      <c r="A4301" t="s">
        <v>72</v>
      </c>
      <c r="B4301" t="s">
        <v>73</v>
      </c>
      <c r="C4301" t="s">
        <v>74</v>
      </c>
      <c r="E4301" t="str">
        <f>"FES1162720123"</f>
        <v>FES1162720123</v>
      </c>
      <c r="F4301" s="3">
        <v>43768</v>
      </c>
      <c r="G4301">
        <v>202004</v>
      </c>
      <c r="H4301" t="s">
        <v>75</v>
      </c>
      <c r="I4301" t="s">
        <v>76</v>
      </c>
      <c r="J4301" t="s">
        <v>77</v>
      </c>
      <c r="K4301" t="s">
        <v>78</v>
      </c>
      <c r="L4301" t="s">
        <v>92</v>
      </c>
      <c r="M4301" t="s">
        <v>93</v>
      </c>
      <c r="N4301" t="s">
        <v>276</v>
      </c>
      <c r="O4301" t="s">
        <v>82</v>
      </c>
      <c r="P4301" t="str">
        <f>"2170713342                    "</f>
        <v xml:space="preserve">2170713342                    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8.7899999999999991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1</v>
      </c>
      <c r="BI4301">
        <v>1</v>
      </c>
      <c r="BJ4301">
        <v>0.2</v>
      </c>
      <c r="BK4301">
        <v>1</v>
      </c>
      <c r="BL4301" s="4">
        <v>50.66</v>
      </c>
      <c r="BM4301" s="4">
        <v>7.6</v>
      </c>
      <c r="BN4301" s="4">
        <v>58.26</v>
      </c>
      <c r="BO4301" s="4">
        <v>58.26</v>
      </c>
      <c r="BQ4301" t="s">
        <v>95</v>
      </c>
      <c r="BR4301" t="s">
        <v>84</v>
      </c>
      <c r="BS4301" s="3">
        <v>43769</v>
      </c>
      <c r="BT4301" s="5">
        <v>0.35972222222222222</v>
      </c>
      <c r="BU4301" t="s">
        <v>277</v>
      </c>
      <c r="BV4301" t="s">
        <v>90</v>
      </c>
      <c r="BY4301">
        <v>1200</v>
      </c>
      <c r="CA4301" t="s">
        <v>214</v>
      </c>
      <c r="CC4301" t="s">
        <v>93</v>
      </c>
      <c r="CD4301">
        <v>7441</v>
      </c>
      <c r="CE4301" t="s">
        <v>96</v>
      </c>
      <c r="CI4301">
        <v>1</v>
      </c>
      <c r="CJ4301">
        <v>1</v>
      </c>
      <c r="CK4301">
        <v>21</v>
      </c>
      <c r="CL4301" t="s">
        <v>87</v>
      </c>
    </row>
    <row r="4302" spans="1:90">
      <c r="A4302" t="s">
        <v>72</v>
      </c>
      <c r="B4302" t="s">
        <v>73</v>
      </c>
      <c r="C4302" t="s">
        <v>74</v>
      </c>
      <c r="E4302" t="str">
        <f>"FES1162720068"</f>
        <v>FES1162720068</v>
      </c>
      <c r="F4302" s="3">
        <v>43768</v>
      </c>
      <c r="G4302">
        <v>202004</v>
      </c>
      <c r="H4302" t="s">
        <v>75</v>
      </c>
      <c r="I4302" t="s">
        <v>76</v>
      </c>
      <c r="J4302" t="s">
        <v>77</v>
      </c>
      <c r="K4302" t="s">
        <v>78</v>
      </c>
      <c r="L4302" t="s">
        <v>436</v>
      </c>
      <c r="M4302" t="s">
        <v>437</v>
      </c>
      <c r="N4302" t="s">
        <v>2973</v>
      </c>
      <c r="O4302" t="s">
        <v>82</v>
      </c>
      <c r="P4302" t="str">
        <f>"2170714577                    "</f>
        <v xml:space="preserve">2170714577                    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6.87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1</v>
      </c>
      <c r="BI4302">
        <v>1</v>
      </c>
      <c r="BJ4302">
        <v>0.2</v>
      </c>
      <c r="BK4302">
        <v>1</v>
      </c>
      <c r="BL4302" s="4">
        <v>39.58</v>
      </c>
      <c r="BM4302" s="4">
        <v>5.94</v>
      </c>
      <c r="BN4302" s="4">
        <v>45.52</v>
      </c>
      <c r="BO4302" s="4">
        <v>45.52</v>
      </c>
      <c r="BQ4302" t="s">
        <v>95</v>
      </c>
      <c r="BR4302" t="s">
        <v>84</v>
      </c>
      <c r="BS4302" s="3">
        <v>43769</v>
      </c>
      <c r="BT4302" s="5">
        <v>0.36805555555555558</v>
      </c>
      <c r="BU4302" t="s">
        <v>3690</v>
      </c>
      <c r="BV4302" t="s">
        <v>90</v>
      </c>
      <c r="BY4302">
        <v>1200</v>
      </c>
      <c r="CC4302" t="s">
        <v>437</v>
      </c>
      <c r="CD4302">
        <v>1725</v>
      </c>
      <c r="CE4302" t="s">
        <v>96</v>
      </c>
      <c r="CI4302">
        <v>1</v>
      </c>
      <c r="CJ4302">
        <v>1</v>
      </c>
      <c r="CK4302">
        <v>22</v>
      </c>
      <c r="CL4302" t="s">
        <v>87</v>
      </c>
    </row>
    <row r="4303" spans="1:90">
      <c r="A4303" t="s">
        <v>72</v>
      </c>
      <c r="B4303" t="s">
        <v>73</v>
      </c>
      <c r="C4303" t="s">
        <v>74</v>
      </c>
      <c r="E4303" t="str">
        <f>"FES1162720124"</f>
        <v>FES1162720124</v>
      </c>
      <c r="F4303" s="3">
        <v>43768</v>
      </c>
      <c r="G4303">
        <v>202004</v>
      </c>
      <c r="H4303" t="s">
        <v>75</v>
      </c>
      <c r="I4303" t="s">
        <v>76</v>
      </c>
      <c r="J4303" t="s">
        <v>77</v>
      </c>
      <c r="K4303" t="s">
        <v>78</v>
      </c>
      <c r="L4303" t="s">
        <v>199</v>
      </c>
      <c r="M4303" t="s">
        <v>200</v>
      </c>
      <c r="N4303" t="s">
        <v>767</v>
      </c>
      <c r="O4303" t="s">
        <v>82</v>
      </c>
      <c r="P4303" t="str">
        <f>"2170713739                    "</f>
        <v xml:space="preserve">2170713739                    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8.7899999999999991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1</v>
      </c>
      <c r="BI4303">
        <v>1</v>
      </c>
      <c r="BJ4303">
        <v>0.2</v>
      </c>
      <c r="BK4303">
        <v>1</v>
      </c>
      <c r="BL4303" s="4">
        <v>50.66</v>
      </c>
      <c r="BM4303" s="4">
        <v>7.6</v>
      </c>
      <c r="BN4303" s="4">
        <v>58.26</v>
      </c>
      <c r="BO4303" s="4">
        <v>58.26</v>
      </c>
      <c r="BR4303" t="s">
        <v>84</v>
      </c>
      <c r="BS4303" s="3">
        <v>43769</v>
      </c>
      <c r="BT4303" s="5">
        <v>0.43402777777777773</v>
      </c>
      <c r="BU4303" t="s">
        <v>768</v>
      </c>
      <c r="BV4303" t="s">
        <v>90</v>
      </c>
      <c r="BY4303">
        <v>1200</v>
      </c>
      <c r="CA4303" t="s">
        <v>769</v>
      </c>
      <c r="CC4303" t="s">
        <v>200</v>
      </c>
      <c r="CD4303">
        <v>5200</v>
      </c>
      <c r="CE4303" t="s">
        <v>96</v>
      </c>
      <c r="CI4303">
        <v>1</v>
      </c>
      <c r="CJ4303">
        <v>1</v>
      </c>
      <c r="CK4303">
        <v>21</v>
      </c>
      <c r="CL4303" t="s">
        <v>87</v>
      </c>
    </row>
    <row r="4304" spans="1:90">
      <c r="A4304" t="s">
        <v>72</v>
      </c>
      <c r="B4304" t="s">
        <v>73</v>
      </c>
      <c r="C4304" t="s">
        <v>74</v>
      </c>
      <c r="E4304" t="str">
        <f>"FES1162720171"</f>
        <v>FES1162720171</v>
      </c>
      <c r="F4304" s="3">
        <v>43768</v>
      </c>
      <c r="G4304">
        <v>202004</v>
      </c>
      <c r="H4304" t="s">
        <v>75</v>
      </c>
      <c r="I4304" t="s">
        <v>76</v>
      </c>
      <c r="J4304" t="s">
        <v>77</v>
      </c>
      <c r="K4304" t="s">
        <v>78</v>
      </c>
      <c r="L4304" t="s">
        <v>119</v>
      </c>
      <c r="M4304" t="s">
        <v>120</v>
      </c>
      <c r="N4304" t="s">
        <v>667</v>
      </c>
      <c r="O4304" t="s">
        <v>82</v>
      </c>
      <c r="P4304" t="str">
        <f>"2170710820                    "</f>
        <v xml:space="preserve">2170710820                    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8.7899999999999991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1</v>
      </c>
      <c r="BI4304">
        <v>1</v>
      </c>
      <c r="BJ4304">
        <v>0.2</v>
      </c>
      <c r="BK4304">
        <v>1</v>
      </c>
      <c r="BL4304" s="4">
        <v>50.66</v>
      </c>
      <c r="BM4304" s="4">
        <v>7.6</v>
      </c>
      <c r="BN4304" s="4">
        <v>58.26</v>
      </c>
      <c r="BO4304" s="4">
        <v>58.26</v>
      </c>
      <c r="BQ4304" t="s">
        <v>83</v>
      </c>
      <c r="BR4304" t="s">
        <v>84</v>
      </c>
      <c r="BS4304" s="3">
        <v>43769</v>
      </c>
      <c r="BT4304" s="5">
        <v>0.33402777777777781</v>
      </c>
      <c r="BU4304" t="s">
        <v>3691</v>
      </c>
      <c r="BV4304" t="s">
        <v>90</v>
      </c>
      <c r="BY4304">
        <v>1200</v>
      </c>
      <c r="CA4304" t="s">
        <v>669</v>
      </c>
      <c r="CC4304" t="s">
        <v>120</v>
      </c>
      <c r="CD4304">
        <v>6001</v>
      </c>
      <c r="CE4304" t="s">
        <v>96</v>
      </c>
      <c r="CI4304">
        <v>1</v>
      </c>
      <c r="CJ4304">
        <v>1</v>
      </c>
      <c r="CK4304">
        <v>21</v>
      </c>
      <c r="CL4304" t="s">
        <v>87</v>
      </c>
    </row>
    <row r="4305" spans="1:90">
      <c r="A4305" t="s">
        <v>72</v>
      </c>
      <c r="B4305" t="s">
        <v>73</v>
      </c>
      <c r="C4305" t="s">
        <v>74</v>
      </c>
      <c r="E4305" t="str">
        <f>"FES1162720035"</f>
        <v>FES1162720035</v>
      </c>
      <c r="F4305" s="3">
        <v>43768</v>
      </c>
      <c r="G4305">
        <v>202004</v>
      </c>
      <c r="H4305" t="s">
        <v>75</v>
      </c>
      <c r="I4305" t="s">
        <v>76</v>
      </c>
      <c r="J4305" t="s">
        <v>77</v>
      </c>
      <c r="K4305" t="s">
        <v>78</v>
      </c>
      <c r="L4305" t="s">
        <v>92</v>
      </c>
      <c r="M4305" t="s">
        <v>93</v>
      </c>
      <c r="N4305" t="s">
        <v>1004</v>
      </c>
      <c r="O4305" t="s">
        <v>82</v>
      </c>
      <c r="P4305" t="str">
        <f>"2170707099                    "</f>
        <v xml:space="preserve">2170707099                    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28.56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1</v>
      </c>
      <c r="BI4305">
        <v>4.5</v>
      </c>
      <c r="BJ4305">
        <v>6.3</v>
      </c>
      <c r="BK4305">
        <v>6.5</v>
      </c>
      <c r="BL4305" s="4">
        <v>164.57</v>
      </c>
      <c r="BM4305" s="4">
        <v>24.69</v>
      </c>
      <c r="BN4305" s="4">
        <v>189.26</v>
      </c>
      <c r="BO4305" s="4">
        <v>189.26</v>
      </c>
      <c r="BQ4305" t="s">
        <v>95</v>
      </c>
      <c r="BR4305" t="s">
        <v>84</v>
      </c>
      <c r="BS4305" s="3">
        <v>43769</v>
      </c>
      <c r="BT4305" s="5">
        <v>0.34722222222222227</v>
      </c>
      <c r="BU4305" t="s">
        <v>2133</v>
      </c>
      <c r="BV4305" t="s">
        <v>90</v>
      </c>
      <c r="BY4305">
        <v>31401.43</v>
      </c>
      <c r="CA4305" t="s">
        <v>391</v>
      </c>
      <c r="CC4305" t="s">
        <v>93</v>
      </c>
      <c r="CD4305">
        <v>7490</v>
      </c>
      <c r="CE4305" t="s">
        <v>86</v>
      </c>
      <c r="CI4305">
        <v>1</v>
      </c>
      <c r="CJ4305">
        <v>1</v>
      </c>
      <c r="CK4305">
        <v>21</v>
      </c>
      <c r="CL4305" t="s">
        <v>87</v>
      </c>
    </row>
    <row r="4306" spans="1:90">
      <c r="A4306" t="s">
        <v>72</v>
      </c>
      <c r="B4306" t="s">
        <v>73</v>
      </c>
      <c r="C4306" t="s">
        <v>74</v>
      </c>
      <c r="E4306" t="str">
        <f>"FES1162720125"</f>
        <v>FES1162720125</v>
      </c>
      <c r="F4306" s="3">
        <v>43768</v>
      </c>
      <c r="G4306">
        <v>202004</v>
      </c>
      <c r="H4306" t="s">
        <v>75</v>
      </c>
      <c r="I4306" t="s">
        <v>76</v>
      </c>
      <c r="J4306" t="s">
        <v>77</v>
      </c>
      <c r="K4306" t="s">
        <v>78</v>
      </c>
      <c r="L4306" t="s">
        <v>308</v>
      </c>
      <c r="M4306" t="s">
        <v>308</v>
      </c>
      <c r="N4306" t="s">
        <v>491</v>
      </c>
      <c r="O4306" t="s">
        <v>82</v>
      </c>
      <c r="P4306" t="str">
        <f>"2170714095                    "</f>
        <v xml:space="preserve">2170714095                    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17.04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1</v>
      </c>
      <c r="BI4306">
        <v>1</v>
      </c>
      <c r="BJ4306">
        <v>0.2</v>
      </c>
      <c r="BK4306">
        <v>1</v>
      </c>
      <c r="BL4306" s="4">
        <v>98.16</v>
      </c>
      <c r="BM4306" s="4">
        <v>14.72</v>
      </c>
      <c r="BN4306" s="4">
        <v>112.88</v>
      </c>
      <c r="BO4306" s="4">
        <v>112.88</v>
      </c>
      <c r="BQ4306" t="s">
        <v>95</v>
      </c>
      <c r="BR4306" t="s">
        <v>84</v>
      </c>
      <c r="BS4306" s="3">
        <v>43769</v>
      </c>
      <c r="BT4306" s="5">
        <v>0.42499999999999999</v>
      </c>
      <c r="BU4306" t="s">
        <v>492</v>
      </c>
      <c r="BV4306" t="s">
        <v>90</v>
      </c>
      <c r="BY4306">
        <v>1200</v>
      </c>
      <c r="CA4306" t="s">
        <v>311</v>
      </c>
      <c r="CC4306" t="s">
        <v>308</v>
      </c>
      <c r="CD4306">
        <v>7646</v>
      </c>
      <c r="CE4306" t="s">
        <v>96</v>
      </c>
      <c r="CI4306">
        <v>1</v>
      </c>
      <c r="CJ4306">
        <v>1</v>
      </c>
      <c r="CK4306">
        <v>23</v>
      </c>
      <c r="CL4306" t="s">
        <v>87</v>
      </c>
    </row>
    <row r="4307" spans="1:90">
      <c r="A4307" t="s">
        <v>72</v>
      </c>
      <c r="B4307" t="s">
        <v>73</v>
      </c>
      <c r="C4307" t="s">
        <v>74</v>
      </c>
      <c r="E4307" t="str">
        <f>"FES1162720135"</f>
        <v>FES1162720135</v>
      </c>
      <c r="F4307" s="3">
        <v>43768</v>
      </c>
      <c r="G4307">
        <v>202004</v>
      </c>
      <c r="H4307" t="s">
        <v>75</v>
      </c>
      <c r="I4307" t="s">
        <v>76</v>
      </c>
      <c r="J4307" t="s">
        <v>77</v>
      </c>
      <c r="K4307" t="s">
        <v>78</v>
      </c>
      <c r="L4307" t="s">
        <v>199</v>
      </c>
      <c r="M4307" t="s">
        <v>200</v>
      </c>
      <c r="N4307" t="s">
        <v>634</v>
      </c>
      <c r="O4307" t="s">
        <v>82</v>
      </c>
      <c r="P4307" t="str">
        <f>"2170714601                    "</f>
        <v xml:space="preserve">2170714601                    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8.7899999999999991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1</v>
      </c>
      <c r="BI4307">
        <v>1</v>
      </c>
      <c r="BJ4307">
        <v>0.2</v>
      </c>
      <c r="BK4307">
        <v>1</v>
      </c>
      <c r="BL4307" s="4">
        <v>50.66</v>
      </c>
      <c r="BM4307" s="4">
        <v>7.6</v>
      </c>
      <c r="BN4307" s="4">
        <v>58.26</v>
      </c>
      <c r="BO4307" s="4">
        <v>58.26</v>
      </c>
      <c r="BQ4307" t="s">
        <v>83</v>
      </c>
      <c r="BR4307" t="s">
        <v>84</v>
      </c>
      <c r="BS4307" s="3">
        <v>43769</v>
      </c>
      <c r="BT4307" s="5">
        <v>0.43611111111111112</v>
      </c>
      <c r="BU4307" t="s">
        <v>896</v>
      </c>
      <c r="BV4307" t="s">
        <v>90</v>
      </c>
      <c r="BY4307">
        <v>1200</v>
      </c>
      <c r="CA4307" t="s">
        <v>2679</v>
      </c>
      <c r="CC4307" t="s">
        <v>200</v>
      </c>
      <c r="CD4307">
        <v>5201</v>
      </c>
      <c r="CE4307" t="s">
        <v>96</v>
      </c>
      <c r="CI4307">
        <v>1</v>
      </c>
      <c r="CJ4307">
        <v>1</v>
      </c>
      <c r="CK4307">
        <v>21</v>
      </c>
      <c r="CL4307" t="s">
        <v>87</v>
      </c>
    </row>
    <row r="4308" spans="1:90">
      <c r="A4308" t="s">
        <v>72</v>
      </c>
      <c r="B4308" t="s">
        <v>73</v>
      </c>
      <c r="C4308" t="s">
        <v>74</v>
      </c>
      <c r="E4308" t="str">
        <f>"FES1162720140"</f>
        <v>FES1162720140</v>
      </c>
      <c r="F4308" s="3">
        <v>43768</v>
      </c>
      <c r="G4308">
        <v>202004</v>
      </c>
      <c r="H4308" t="s">
        <v>75</v>
      </c>
      <c r="I4308" t="s">
        <v>76</v>
      </c>
      <c r="J4308" t="s">
        <v>77</v>
      </c>
      <c r="K4308" t="s">
        <v>78</v>
      </c>
      <c r="L4308" t="s">
        <v>721</v>
      </c>
      <c r="M4308" t="s">
        <v>722</v>
      </c>
      <c r="N4308" t="s">
        <v>3692</v>
      </c>
      <c r="O4308" t="s">
        <v>82</v>
      </c>
      <c r="P4308" t="str">
        <f>"2170714607                    "</f>
        <v xml:space="preserve">2170714607                    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17.04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1</v>
      </c>
      <c r="BI4308">
        <v>1</v>
      </c>
      <c r="BJ4308">
        <v>0.2</v>
      </c>
      <c r="BK4308">
        <v>1</v>
      </c>
      <c r="BL4308" s="4">
        <v>98.16</v>
      </c>
      <c r="BM4308" s="4">
        <v>14.72</v>
      </c>
      <c r="BN4308" s="4">
        <v>112.88</v>
      </c>
      <c r="BO4308" s="4">
        <v>112.88</v>
      </c>
      <c r="BQ4308" t="s">
        <v>3693</v>
      </c>
      <c r="BR4308" t="s">
        <v>84</v>
      </c>
      <c r="BS4308" s="3">
        <v>43769</v>
      </c>
      <c r="BT4308" s="5">
        <v>0.52777777777777779</v>
      </c>
      <c r="BU4308" t="s">
        <v>145</v>
      </c>
      <c r="BV4308" t="s">
        <v>90</v>
      </c>
      <c r="BY4308">
        <v>1200</v>
      </c>
      <c r="CA4308" t="s">
        <v>725</v>
      </c>
      <c r="CC4308" t="s">
        <v>722</v>
      </c>
      <c r="CD4308">
        <v>7349</v>
      </c>
      <c r="CE4308" t="s">
        <v>96</v>
      </c>
      <c r="CI4308">
        <v>1</v>
      </c>
      <c r="CJ4308">
        <v>1</v>
      </c>
      <c r="CK4308">
        <v>23</v>
      </c>
      <c r="CL4308" t="s">
        <v>87</v>
      </c>
    </row>
    <row r="4309" spans="1:90">
      <c r="A4309" t="s">
        <v>72</v>
      </c>
      <c r="B4309" t="s">
        <v>73</v>
      </c>
      <c r="C4309" t="s">
        <v>74</v>
      </c>
      <c r="E4309" t="str">
        <f>"009939487492"</f>
        <v>009939487492</v>
      </c>
      <c r="F4309" s="3">
        <v>43768</v>
      </c>
      <c r="G4309">
        <v>202004</v>
      </c>
      <c r="H4309" t="s">
        <v>2933</v>
      </c>
      <c r="I4309" t="s">
        <v>2934</v>
      </c>
      <c r="J4309" t="s">
        <v>3694</v>
      </c>
      <c r="K4309" t="s">
        <v>78</v>
      </c>
      <c r="L4309" t="s">
        <v>75</v>
      </c>
      <c r="M4309" t="s">
        <v>76</v>
      </c>
      <c r="N4309" t="s">
        <v>151</v>
      </c>
      <c r="O4309" t="s">
        <v>497</v>
      </c>
      <c r="P4309" t="str">
        <f>"...                           "</f>
        <v xml:space="preserve">...                           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16.489999999999998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1</v>
      </c>
      <c r="BI4309">
        <v>0.2</v>
      </c>
      <c r="BJ4309">
        <v>1.9</v>
      </c>
      <c r="BK4309">
        <v>2</v>
      </c>
      <c r="BL4309" s="4">
        <v>99.99</v>
      </c>
      <c r="BM4309" s="4">
        <v>15</v>
      </c>
      <c r="BN4309" s="4">
        <v>114.99</v>
      </c>
      <c r="BO4309" s="4">
        <v>114.99</v>
      </c>
      <c r="BQ4309" t="s">
        <v>3695</v>
      </c>
      <c r="BR4309" t="s">
        <v>3696</v>
      </c>
      <c r="BS4309" s="3">
        <v>43769</v>
      </c>
      <c r="BT4309" s="5">
        <v>0.39305555555555555</v>
      </c>
      <c r="BU4309" t="s">
        <v>402</v>
      </c>
      <c r="BV4309" t="s">
        <v>90</v>
      </c>
      <c r="BY4309">
        <v>9496.49</v>
      </c>
      <c r="CA4309" t="s">
        <v>247</v>
      </c>
      <c r="CC4309" t="s">
        <v>76</v>
      </c>
      <c r="CD4309">
        <v>1600</v>
      </c>
      <c r="CE4309" t="s">
        <v>86</v>
      </c>
      <c r="CI4309">
        <v>1</v>
      </c>
      <c r="CJ4309">
        <v>1</v>
      </c>
      <c r="CK4309" t="s">
        <v>511</v>
      </c>
      <c r="CL4309" t="s">
        <v>87</v>
      </c>
    </row>
    <row r="4310" spans="1:90">
      <c r="A4310" t="s">
        <v>72</v>
      </c>
      <c r="B4310" t="s">
        <v>73</v>
      </c>
      <c r="C4310" t="s">
        <v>74</v>
      </c>
      <c r="E4310" t="str">
        <f>"FES1162720017"</f>
        <v>FES1162720017</v>
      </c>
      <c r="F4310" s="3">
        <v>43768</v>
      </c>
      <c r="G4310">
        <v>202004</v>
      </c>
      <c r="H4310" t="s">
        <v>75</v>
      </c>
      <c r="I4310" t="s">
        <v>76</v>
      </c>
      <c r="J4310" t="s">
        <v>77</v>
      </c>
      <c r="K4310" t="s">
        <v>78</v>
      </c>
      <c r="L4310" t="s">
        <v>98</v>
      </c>
      <c r="M4310" t="s">
        <v>99</v>
      </c>
      <c r="N4310" t="s">
        <v>100</v>
      </c>
      <c r="O4310" t="s">
        <v>497</v>
      </c>
      <c r="P4310" t="str">
        <f>"2170714121                    "</f>
        <v xml:space="preserve">2170714121                    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14.97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1</v>
      </c>
      <c r="BI4310">
        <v>19.3</v>
      </c>
      <c r="BJ4310">
        <v>8</v>
      </c>
      <c r="BK4310">
        <v>20</v>
      </c>
      <c r="BL4310" s="4">
        <v>91.25</v>
      </c>
      <c r="BM4310" s="4">
        <v>13.69</v>
      </c>
      <c r="BN4310" s="4">
        <v>104.94</v>
      </c>
      <c r="BO4310" s="4">
        <v>104.94</v>
      </c>
      <c r="BQ4310" t="s">
        <v>101</v>
      </c>
      <c r="BR4310" t="s">
        <v>84</v>
      </c>
      <c r="BS4310" s="3">
        <v>43769</v>
      </c>
      <c r="BT4310" s="5">
        <v>0.40138888888888885</v>
      </c>
      <c r="BU4310" t="s">
        <v>3649</v>
      </c>
      <c r="BV4310" t="s">
        <v>90</v>
      </c>
      <c r="BY4310">
        <v>40149.78</v>
      </c>
      <c r="CA4310" t="s">
        <v>3049</v>
      </c>
      <c r="CC4310" t="s">
        <v>99</v>
      </c>
      <c r="CD4310">
        <v>3610</v>
      </c>
      <c r="CE4310" t="s">
        <v>86</v>
      </c>
      <c r="CI4310">
        <v>1</v>
      </c>
      <c r="CJ4310">
        <v>1</v>
      </c>
      <c r="CK4310" t="s">
        <v>1039</v>
      </c>
      <c r="CL4310" t="s">
        <v>87</v>
      </c>
    </row>
    <row r="4311" spans="1:90">
      <c r="A4311" t="s">
        <v>72</v>
      </c>
      <c r="B4311" t="s">
        <v>73</v>
      </c>
      <c r="C4311" t="s">
        <v>74</v>
      </c>
      <c r="E4311" t="str">
        <f>"FES1162720211"</f>
        <v>FES1162720211</v>
      </c>
      <c r="F4311" s="3">
        <v>43768</v>
      </c>
      <c r="G4311">
        <v>202004</v>
      </c>
      <c r="H4311" t="s">
        <v>75</v>
      </c>
      <c r="I4311" t="s">
        <v>76</v>
      </c>
      <c r="J4311" t="s">
        <v>77</v>
      </c>
      <c r="K4311" t="s">
        <v>78</v>
      </c>
      <c r="L4311" t="s">
        <v>124</v>
      </c>
      <c r="M4311" t="s">
        <v>125</v>
      </c>
      <c r="N4311" t="s">
        <v>126</v>
      </c>
      <c r="O4311" t="s">
        <v>497</v>
      </c>
      <c r="P4311" t="str">
        <f>"2170714690                    "</f>
        <v xml:space="preserve">2170714690                    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14.97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1</v>
      </c>
      <c r="BI4311">
        <v>19.899999999999999</v>
      </c>
      <c r="BJ4311">
        <v>6.7</v>
      </c>
      <c r="BK4311">
        <v>20</v>
      </c>
      <c r="BL4311" s="4">
        <v>91.25</v>
      </c>
      <c r="BM4311" s="4">
        <v>13.69</v>
      </c>
      <c r="BN4311" s="4">
        <v>104.94</v>
      </c>
      <c r="BO4311" s="4">
        <v>104.94</v>
      </c>
      <c r="BQ4311" t="s">
        <v>95</v>
      </c>
      <c r="BR4311" t="s">
        <v>84</v>
      </c>
      <c r="BS4311" s="3">
        <v>43769</v>
      </c>
      <c r="BT4311" s="5">
        <v>0.65972222222222221</v>
      </c>
      <c r="BU4311" t="s">
        <v>3697</v>
      </c>
      <c r="BV4311" t="s">
        <v>90</v>
      </c>
      <c r="BY4311">
        <v>33668.54</v>
      </c>
      <c r="CA4311" t="s">
        <v>3698</v>
      </c>
      <c r="CC4311" t="s">
        <v>125</v>
      </c>
      <c r="CD4311">
        <v>4133</v>
      </c>
      <c r="CE4311" t="s">
        <v>86</v>
      </c>
      <c r="CI4311">
        <v>1</v>
      </c>
      <c r="CJ4311">
        <v>1</v>
      </c>
      <c r="CK4311" t="s">
        <v>1039</v>
      </c>
      <c r="CL4311" t="s">
        <v>87</v>
      </c>
    </row>
    <row r="4312" spans="1:90">
      <c r="A4312" t="s">
        <v>72</v>
      </c>
      <c r="B4312" t="s">
        <v>73</v>
      </c>
      <c r="C4312" t="s">
        <v>74</v>
      </c>
      <c r="E4312" t="str">
        <f>"RFES1162718943"</f>
        <v>RFES1162718943</v>
      </c>
      <c r="F4312" s="3">
        <v>43769</v>
      </c>
      <c r="G4312">
        <v>202004</v>
      </c>
      <c r="H4312" t="s">
        <v>185</v>
      </c>
      <c r="I4312" t="s">
        <v>186</v>
      </c>
      <c r="J4312" t="s">
        <v>2557</v>
      </c>
      <c r="K4312" t="s">
        <v>78</v>
      </c>
      <c r="L4312" t="s">
        <v>75</v>
      </c>
      <c r="M4312" t="s">
        <v>76</v>
      </c>
      <c r="N4312" t="s">
        <v>77</v>
      </c>
      <c r="O4312" t="s">
        <v>82</v>
      </c>
      <c r="P4312" t="str">
        <f>"2170711389                    "</f>
        <v xml:space="preserve">2170711389                    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6.87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1</v>
      </c>
      <c r="BI4312">
        <v>1</v>
      </c>
      <c r="BJ4312">
        <v>0.2</v>
      </c>
      <c r="BK4312">
        <v>1</v>
      </c>
      <c r="BL4312" s="4">
        <v>39.58</v>
      </c>
      <c r="BM4312" s="4">
        <v>5.94</v>
      </c>
      <c r="BN4312" s="4">
        <v>45.52</v>
      </c>
      <c r="BO4312" s="4">
        <v>45.52</v>
      </c>
      <c r="BQ4312" t="s">
        <v>84</v>
      </c>
      <c r="BS4312" t="s">
        <v>85</v>
      </c>
      <c r="BY4312">
        <v>0</v>
      </c>
      <c r="CC4312" t="s">
        <v>76</v>
      </c>
      <c r="CD4312">
        <v>1601</v>
      </c>
      <c r="CI4312">
        <v>1</v>
      </c>
      <c r="CJ4312" t="s">
        <v>85</v>
      </c>
      <c r="CK4312">
        <v>22</v>
      </c>
      <c r="CL4312" t="s">
        <v>87</v>
      </c>
    </row>
    <row r="4313" spans="1:90">
      <c r="A4313" t="s">
        <v>72</v>
      </c>
      <c r="B4313" t="s">
        <v>73</v>
      </c>
      <c r="C4313" t="s">
        <v>74</v>
      </c>
      <c r="E4313" t="str">
        <f>"RFES1162719886"</f>
        <v>RFES1162719886</v>
      </c>
      <c r="F4313" s="3">
        <v>43769</v>
      </c>
      <c r="G4313">
        <v>202004</v>
      </c>
      <c r="H4313" t="s">
        <v>114</v>
      </c>
      <c r="I4313" t="s">
        <v>115</v>
      </c>
      <c r="J4313" t="s">
        <v>3578</v>
      </c>
      <c r="K4313" t="s">
        <v>78</v>
      </c>
      <c r="L4313" t="s">
        <v>75</v>
      </c>
      <c r="M4313" t="s">
        <v>76</v>
      </c>
      <c r="N4313" t="s">
        <v>77</v>
      </c>
      <c r="O4313" t="s">
        <v>82</v>
      </c>
      <c r="P4313" t="str">
        <f>"2170741393                    "</f>
        <v xml:space="preserve">2170741393                    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8.7899999999999991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1</v>
      </c>
      <c r="BI4313">
        <v>1</v>
      </c>
      <c r="BJ4313">
        <v>0.2</v>
      </c>
      <c r="BK4313">
        <v>1</v>
      </c>
      <c r="BL4313" s="4">
        <v>50.66</v>
      </c>
      <c r="BM4313" s="4">
        <v>7.6</v>
      </c>
      <c r="BN4313" s="4">
        <v>58.26</v>
      </c>
      <c r="BO4313" s="4">
        <v>58.26</v>
      </c>
      <c r="BQ4313" t="s">
        <v>84</v>
      </c>
      <c r="BS4313" t="s">
        <v>85</v>
      </c>
      <c r="BY4313">
        <v>1200</v>
      </c>
      <c r="CC4313" t="s">
        <v>76</v>
      </c>
      <c r="CD4313">
        <v>1601</v>
      </c>
      <c r="CE4313" t="s">
        <v>3427</v>
      </c>
      <c r="CI4313">
        <v>1</v>
      </c>
      <c r="CJ4313" t="s">
        <v>85</v>
      </c>
      <c r="CK4313">
        <v>21</v>
      </c>
      <c r="CL4313" t="s">
        <v>87</v>
      </c>
    </row>
    <row r="4314" spans="1:90">
      <c r="A4314" t="s">
        <v>72</v>
      </c>
      <c r="B4314" t="s">
        <v>73</v>
      </c>
      <c r="C4314" t="s">
        <v>74</v>
      </c>
      <c r="E4314" t="str">
        <f>"FES1162719550"</f>
        <v>FES1162719550</v>
      </c>
      <c r="F4314" s="3">
        <v>43763</v>
      </c>
      <c r="G4314">
        <v>202004</v>
      </c>
      <c r="H4314" t="s">
        <v>75</v>
      </c>
      <c r="I4314" t="s">
        <v>76</v>
      </c>
      <c r="J4314" t="s">
        <v>151</v>
      </c>
      <c r="K4314" t="s">
        <v>78</v>
      </c>
      <c r="L4314" t="s">
        <v>175</v>
      </c>
      <c r="M4314" t="s">
        <v>176</v>
      </c>
      <c r="N4314" t="s">
        <v>942</v>
      </c>
      <c r="O4314" t="s">
        <v>497</v>
      </c>
      <c r="P4314" t="str">
        <f>"217071407                     "</f>
        <v xml:space="preserve">217071407                     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14.97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1</v>
      </c>
      <c r="BI4314">
        <v>8.4</v>
      </c>
      <c r="BJ4314">
        <v>19.600000000000001</v>
      </c>
      <c r="BK4314">
        <v>20</v>
      </c>
      <c r="BL4314" s="4">
        <v>91.25</v>
      </c>
      <c r="BM4314" s="4">
        <v>13.69</v>
      </c>
      <c r="BN4314" s="4">
        <v>104.94</v>
      </c>
      <c r="BO4314" s="4">
        <v>104.94</v>
      </c>
      <c r="BQ4314" t="s">
        <v>3699</v>
      </c>
      <c r="BR4314" t="s">
        <v>155</v>
      </c>
      <c r="BS4314" s="3">
        <v>43766</v>
      </c>
      <c r="BT4314" s="5">
        <v>0.3972222222222222</v>
      </c>
      <c r="BU4314" t="s">
        <v>1713</v>
      </c>
      <c r="BV4314" t="s">
        <v>90</v>
      </c>
      <c r="BY4314">
        <v>98134.399999999994</v>
      </c>
      <c r="CA4314" t="s">
        <v>342</v>
      </c>
      <c r="CC4314" t="s">
        <v>176</v>
      </c>
      <c r="CD4314">
        <v>4051</v>
      </c>
      <c r="CE4314" t="s">
        <v>86</v>
      </c>
      <c r="CF4314" s="3">
        <v>43767</v>
      </c>
      <c r="CI4314">
        <v>1</v>
      </c>
      <c r="CJ4314">
        <v>1</v>
      </c>
      <c r="CK4314" t="s">
        <v>1039</v>
      </c>
      <c r="CL4314" t="s">
        <v>87</v>
      </c>
    </row>
    <row r="4315" spans="1:90">
      <c r="A4315" t="s">
        <v>72</v>
      </c>
      <c r="B4315" t="s">
        <v>73</v>
      </c>
      <c r="C4315" t="s">
        <v>74</v>
      </c>
      <c r="E4315" t="str">
        <f>"FES1162717983"</f>
        <v>FES1162717983</v>
      </c>
      <c r="F4315" s="3">
        <v>43756</v>
      </c>
      <c r="G4315">
        <v>202004</v>
      </c>
      <c r="H4315" t="s">
        <v>75</v>
      </c>
      <c r="I4315" t="s">
        <v>76</v>
      </c>
      <c r="J4315" t="s">
        <v>151</v>
      </c>
      <c r="K4315" t="s">
        <v>78</v>
      </c>
      <c r="L4315" t="s">
        <v>601</v>
      </c>
      <c r="M4315" t="s">
        <v>602</v>
      </c>
      <c r="N4315" t="s">
        <v>603</v>
      </c>
      <c r="O4315" t="s">
        <v>497</v>
      </c>
      <c r="P4315" t="str">
        <f>"2170710524                    "</f>
        <v xml:space="preserve">2170710524                    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17.690000000000001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2</v>
      </c>
      <c r="BI4315">
        <v>16.5</v>
      </c>
      <c r="BJ4315">
        <v>9.6999999999999993</v>
      </c>
      <c r="BK4315">
        <v>17</v>
      </c>
      <c r="BL4315" s="4">
        <v>106.93</v>
      </c>
      <c r="BM4315" s="4">
        <v>16.04</v>
      </c>
      <c r="BN4315" s="4">
        <v>122.97</v>
      </c>
      <c r="BO4315" s="4">
        <v>122.97</v>
      </c>
      <c r="BQ4315" t="s">
        <v>83</v>
      </c>
      <c r="BR4315" t="s">
        <v>155</v>
      </c>
      <c r="BS4315" s="3">
        <v>43759</v>
      </c>
      <c r="BT4315" s="5">
        <v>0.38472222222222219</v>
      </c>
      <c r="BU4315" t="s">
        <v>3700</v>
      </c>
      <c r="BV4315" t="s">
        <v>90</v>
      </c>
      <c r="BY4315">
        <v>48533.29</v>
      </c>
      <c r="CA4315" t="s">
        <v>605</v>
      </c>
      <c r="CC4315" t="s">
        <v>602</v>
      </c>
      <c r="CD4315">
        <v>250</v>
      </c>
      <c r="CE4315" t="s">
        <v>86</v>
      </c>
      <c r="CF4315" s="3">
        <v>43761</v>
      </c>
      <c r="CI4315">
        <v>0</v>
      </c>
      <c r="CJ4315">
        <v>0</v>
      </c>
      <c r="CK4315" t="s">
        <v>511</v>
      </c>
      <c r="CL4315" t="s">
        <v>87</v>
      </c>
    </row>
    <row r="4316" spans="1:90">
      <c r="A4316" t="s">
        <v>72</v>
      </c>
      <c r="B4316" t="s">
        <v>73</v>
      </c>
      <c r="C4316" t="s">
        <v>74</v>
      </c>
      <c r="E4316" t="str">
        <f>"FES1162719280"</f>
        <v>FES1162719280</v>
      </c>
      <c r="F4316" s="3">
        <v>43763</v>
      </c>
      <c r="G4316">
        <v>202004</v>
      </c>
      <c r="H4316" t="s">
        <v>75</v>
      </c>
      <c r="I4316" t="s">
        <v>76</v>
      </c>
      <c r="J4316" t="s">
        <v>151</v>
      </c>
      <c r="K4316" t="s">
        <v>78</v>
      </c>
      <c r="L4316" t="s">
        <v>189</v>
      </c>
      <c r="M4316" t="s">
        <v>190</v>
      </c>
      <c r="N4316" t="s">
        <v>2314</v>
      </c>
      <c r="O4316" t="s">
        <v>497</v>
      </c>
      <c r="P4316" t="str">
        <f>"2170709285                    "</f>
        <v xml:space="preserve">2170709285                    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14.43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1</v>
      </c>
      <c r="BI4316">
        <v>19.3</v>
      </c>
      <c r="BJ4316">
        <v>8.6999999999999993</v>
      </c>
      <c r="BK4316">
        <v>20</v>
      </c>
      <c r="BL4316" s="4">
        <v>88.16</v>
      </c>
      <c r="BM4316" s="4">
        <v>13.22</v>
      </c>
      <c r="BN4316" s="4">
        <v>101.38</v>
      </c>
      <c r="BO4316" s="4">
        <v>101.38</v>
      </c>
      <c r="BR4316" t="s">
        <v>155</v>
      </c>
      <c r="BS4316" s="3">
        <v>43766</v>
      </c>
      <c r="BT4316" s="5">
        <v>0.63680555555555551</v>
      </c>
      <c r="BU4316" t="s">
        <v>592</v>
      </c>
      <c r="BV4316" t="s">
        <v>90</v>
      </c>
      <c r="BY4316">
        <v>43568.28</v>
      </c>
      <c r="CC4316" t="s">
        <v>190</v>
      </c>
      <c r="CD4316">
        <v>1500</v>
      </c>
      <c r="CE4316" t="s">
        <v>86</v>
      </c>
      <c r="CF4316" s="3">
        <v>43767</v>
      </c>
      <c r="CI4316">
        <v>1</v>
      </c>
      <c r="CJ4316">
        <v>1</v>
      </c>
      <c r="CK4316" t="s">
        <v>509</v>
      </c>
      <c r="CL4316" t="s">
        <v>87</v>
      </c>
    </row>
    <row r="4317" spans="1:90">
      <c r="A4317" t="s">
        <v>72</v>
      </c>
      <c r="B4317" t="s">
        <v>73</v>
      </c>
      <c r="C4317" t="s">
        <v>74</v>
      </c>
      <c r="E4317" t="str">
        <f>"FES1162719470"</f>
        <v>FES1162719470</v>
      </c>
      <c r="F4317" s="3">
        <v>43763</v>
      </c>
      <c r="G4317">
        <v>202004</v>
      </c>
      <c r="H4317" t="s">
        <v>75</v>
      </c>
      <c r="I4317" t="s">
        <v>76</v>
      </c>
      <c r="J4317" t="s">
        <v>151</v>
      </c>
      <c r="K4317" t="s">
        <v>78</v>
      </c>
      <c r="L4317" t="s">
        <v>199</v>
      </c>
      <c r="M4317" t="s">
        <v>200</v>
      </c>
      <c r="N4317" t="s">
        <v>634</v>
      </c>
      <c r="O4317" t="s">
        <v>497</v>
      </c>
      <c r="P4317" t="str">
        <f>"2170713989                    "</f>
        <v xml:space="preserve">2170713989                    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18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1</v>
      </c>
      <c r="BI4317">
        <v>4.0999999999999996</v>
      </c>
      <c r="BJ4317">
        <v>2.6</v>
      </c>
      <c r="BK4317">
        <v>5</v>
      </c>
      <c r="BL4317" s="4">
        <v>108.71</v>
      </c>
      <c r="BM4317" s="4">
        <v>16.309999999999999</v>
      </c>
      <c r="BN4317" s="4">
        <v>125.02</v>
      </c>
      <c r="BO4317" s="4">
        <v>125.02</v>
      </c>
      <c r="BP4317" t="s">
        <v>926</v>
      </c>
      <c r="BQ4317" t="s">
        <v>83</v>
      </c>
      <c r="BR4317" t="s">
        <v>155</v>
      </c>
      <c r="BS4317" s="3">
        <v>43766</v>
      </c>
      <c r="BT4317" s="5">
        <v>0.41666666666666669</v>
      </c>
      <c r="BU4317" t="s">
        <v>3320</v>
      </c>
      <c r="BV4317" t="s">
        <v>90</v>
      </c>
      <c r="BY4317">
        <v>12821.89</v>
      </c>
      <c r="CA4317" t="s">
        <v>517</v>
      </c>
      <c r="CC4317" t="s">
        <v>200</v>
      </c>
      <c r="CD4317">
        <v>5201</v>
      </c>
      <c r="CE4317" t="s">
        <v>86</v>
      </c>
      <c r="CF4317" s="3">
        <v>43768</v>
      </c>
      <c r="CI4317">
        <v>2</v>
      </c>
      <c r="CJ4317">
        <v>1</v>
      </c>
      <c r="CK4317" t="s">
        <v>1758</v>
      </c>
      <c r="CL4317" t="s">
        <v>87</v>
      </c>
    </row>
    <row r="4318" spans="1:90">
      <c r="A4318" t="s">
        <v>72</v>
      </c>
      <c r="B4318" t="s">
        <v>73</v>
      </c>
      <c r="C4318" t="s">
        <v>74</v>
      </c>
      <c r="E4318" t="str">
        <f>"FES1162719652"</f>
        <v>FES1162719652</v>
      </c>
      <c r="F4318" s="3">
        <v>43766</v>
      </c>
      <c r="G4318">
        <v>202004</v>
      </c>
      <c r="H4318" t="s">
        <v>75</v>
      </c>
      <c r="I4318" t="s">
        <v>76</v>
      </c>
      <c r="J4318" t="s">
        <v>151</v>
      </c>
      <c r="K4318" t="s">
        <v>78</v>
      </c>
      <c r="L4318" t="s">
        <v>199</v>
      </c>
      <c r="M4318" t="s">
        <v>200</v>
      </c>
      <c r="N4318" t="s">
        <v>2122</v>
      </c>
      <c r="O4318" t="s">
        <v>497</v>
      </c>
      <c r="P4318" t="str">
        <f>"2170714101                    "</f>
        <v xml:space="preserve">2170714101                    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31.1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1</v>
      </c>
      <c r="BI4318">
        <v>12.6</v>
      </c>
      <c r="BJ4318">
        <v>31.3</v>
      </c>
      <c r="BK4318">
        <v>32</v>
      </c>
      <c r="BL4318" s="4">
        <v>184.2</v>
      </c>
      <c r="BM4318" s="4">
        <v>27.63</v>
      </c>
      <c r="BN4318" s="4">
        <v>211.83</v>
      </c>
      <c r="BO4318" s="4">
        <v>211.83</v>
      </c>
      <c r="BQ4318" t="s">
        <v>83</v>
      </c>
      <c r="BR4318" t="s">
        <v>155</v>
      </c>
      <c r="BS4318" s="3">
        <v>43767</v>
      </c>
      <c r="BT4318" s="5">
        <v>0.41666666666666669</v>
      </c>
      <c r="BU4318" t="s">
        <v>2423</v>
      </c>
      <c r="BV4318" t="s">
        <v>90</v>
      </c>
      <c r="BY4318">
        <v>156390.07999999999</v>
      </c>
      <c r="CC4318" t="s">
        <v>200</v>
      </c>
      <c r="CD4318">
        <v>5201</v>
      </c>
      <c r="CE4318" t="s">
        <v>86</v>
      </c>
      <c r="CF4318" s="3">
        <v>43769</v>
      </c>
      <c r="CI4318">
        <v>2</v>
      </c>
      <c r="CJ4318">
        <v>1</v>
      </c>
      <c r="CK4318" t="s">
        <v>1758</v>
      </c>
      <c r="CL4318" t="s">
        <v>87</v>
      </c>
    </row>
    <row r="4319" spans="1:90">
      <c r="A4319" t="s">
        <v>72</v>
      </c>
      <c r="B4319" t="s">
        <v>73</v>
      </c>
      <c r="C4319" t="s">
        <v>74</v>
      </c>
      <c r="E4319" t="str">
        <f>"FES1162719276"</f>
        <v>FES1162719276</v>
      </c>
      <c r="F4319" s="3">
        <v>43762</v>
      </c>
      <c r="G4319">
        <v>202004</v>
      </c>
      <c r="H4319" t="s">
        <v>75</v>
      </c>
      <c r="I4319" t="s">
        <v>76</v>
      </c>
      <c r="J4319" t="s">
        <v>151</v>
      </c>
      <c r="K4319" t="s">
        <v>78</v>
      </c>
      <c r="L4319" t="s">
        <v>119</v>
      </c>
      <c r="M4319" t="s">
        <v>120</v>
      </c>
      <c r="N4319" t="s">
        <v>667</v>
      </c>
      <c r="O4319" t="s">
        <v>497</v>
      </c>
      <c r="P4319" t="str">
        <f>"21707 *                       "</f>
        <v xml:space="preserve">21707 *                       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38.81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2</v>
      </c>
      <c r="BI4319">
        <v>16.600000000000001</v>
      </c>
      <c r="BJ4319">
        <v>41.6</v>
      </c>
      <c r="BK4319">
        <v>42</v>
      </c>
      <c r="BL4319" s="4">
        <v>228.61</v>
      </c>
      <c r="BM4319" s="4">
        <v>34.29</v>
      </c>
      <c r="BN4319" s="4">
        <v>262.89999999999998</v>
      </c>
      <c r="BO4319" s="4">
        <v>262.89999999999998</v>
      </c>
      <c r="BQ4319" t="s">
        <v>83</v>
      </c>
      <c r="BR4319" t="s">
        <v>155</v>
      </c>
      <c r="BS4319" s="3">
        <v>43763</v>
      </c>
      <c r="BT4319" s="5">
        <v>0.34375</v>
      </c>
      <c r="BU4319" t="s">
        <v>668</v>
      </c>
      <c r="BV4319" t="s">
        <v>90</v>
      </c>
      <c r="BY4319">
        <v>208169.14</v>
      </c>
      <c r="CA4319" t="s">
        <v>669</v>
      </c>
      <c r="CC4319" t="s">
        <v>120</v>
      </c>
      <c r="CD4319">
        <v>6001</v>
      </c>
      <c r="CE4319" t="s">
        <v>2255</v>
      </c>
      <c r="CF4319" s="3">
        <v>43766</v>
      </c>
      <c r="CI4319">
        <v>2</v>
      </c>
      <c r="CJ4319">
        <v>1</v>
      </c>
      <c r="CK4319" t="s">
        <v>1033</v>
      </c>
      <c r="CL4319" t="s">
        <v>87</v>
      </c>
    </row>
    <row r="4320" spans="1:90">
      <c r="A4320" t="s">
        <v>72</v>
      </c>
      <c r="B4320" t="s">
        <v>73</v>
      </c>
      <c r="C4320" t="s">
        <v>74</v>
      </c>
      <c r="E4320" t="str">
        <f>"FES1162719148"</f>
        <v>FES1162719148</v>
      </c>
      <c r="F4320" s="3">
        <v>43762</v>
      </c>
      <c r="G4320">
        <v>202004</v>
      </c>
      <c r="H4320" t="s">
        <v>75</v>
      </c>
      <c r="I4320" t="s">
        <v>76</v>
      </c>
      <c r="J4320" t="s">
        <v>151</v>
      </c>
      <c r="K4320" t="s">
        <v>78</v>
      </c>
      <c r="L4320" t="s">
        <v>185</v>
      </c>
      <c r="M4320" t="s">
        <v>186</v>
      </c>
      <c r="N4320" t="s">
        <v>1623</v>
      </c>
      <c r="O4320" t="s">
        <v>497</v>
      </c>
      <c r="P4320" t="str">
        <f>"2170713204                    "</f>
        <v xml:space="preserve">2170713204                    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19.399999999999999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1</v>
      </c>
      <c r="BI4320">
        <v>19.3</v>
      </c>
      <c r="BJ4320">
        <v>31.1</v>
      </c>
      <c r="BK4320">
        <v>32</v>
      </c>
      <c r="BL4320" s="4">
        <v>116.77</v>
      </c>
      <c r="BM4320" s="4">
        <v>17.52</v>
      </c>
      <c r="BN4320" s="4">
        <v>134.29</v>
      </c>
      <c r="BO4320" s="4">
        <v>134.29</v>
      </c>
      <c r="BQ4320" t="s">
        <v>101</v>
      </c>
      <c r="BR4320" t="s">
        <v>155</v>
      </c>
      <c r="BS4320" s="3">
        <v>43763</v>
      </c>
      <c r="BT4320" s="5">
        <v>0.4375</v>
      </c>
      <c r="BU4320" t="s">
        <v>3701</v>
      </c>
      <c r="BV4320" t="s">
        <v>90</v>
      </c>
      <c r="BY4320">
        <v>155727.67999999999</v>
      </c>
      <c r="CA4320" t="s">
        <v>2519</v>
      </c>
      <c r="CC4320" t="s">
        <v>186</v>
      </c>
      <c r="CD4320">
        <v>1401</v>
      </c>
      <c r="CE4320" t="s">
        <v>86</v>
      </c>
      <c r="CF4320" s="3">
        <v>43766</v>
      </c>
      <c r="CI4320">
        <v>1</v>
      </c>
      <c r="CJ4320">
        <v>1</v>
      </c>
      <c r="CK4320" t="s">
        <v>509</v>
      </c>
      <c r="CL4320" t="s">
        <v>87</v>
      </c>
    </row>
    <row r="4321" spans="1:90">
      <c r="A4321" t="s">
        <v>72</v>
      </c>
      <c r="B4321" t="s">
        <v>73</v>
      </c>
      <c r="C4321" t="s">
        <v>74</v>
      </c>
      <c r="E4321" t="str">
        <f>"FES1162719222"</f>
        <v>FES1162719222</v>
      </c>
      <c r="F4321" s="3">
        <v>43762</v>
      </c>
      <c r="G4321">
        <v>202004</v>
      </c>
      <c r="H4321" t="s">
        <v>75</v>
      </c>
      <c r="I4321" t="s">
        <v>76</v>
      </c>
      <c r="J4321" t="s">
        <v>151</v>
      </c>
      <c r="K4321" t="s">
        <v>78</v>
      </c>
      <c r="L4321" t="s">
        <v>495</v>
      </c>
      <c r="M4321" t="s">
        <v>115</v>
      </c>
      <c r="N4321" t="s">
        <v>3104</v>
      </c>
      <c r="O4321" t="s">
        <v>497</v>
      </c>
      <c r="P4321" t="str">
        <f>"2170713845                    "</f>
        <v xml:space="preserve">2170713845                    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15.11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1</v>
      </c>
      <c r="BI4321">
        <v>4.0999999999999996</v>
      </c>
      <c r="BJ4321">
        <v>3.4</v>
      </c>
      <c r="BK4321">
        <v>5</v>
      </c>
      <c r="BL4321" s="4">
        <v>92.07</v>
      </c>
      <c r="BM4321" s="4">
        <v>13.81</v>
      </c>
      <c r="BN4321" s="4">
        <v>105.88</v>
      </c>
      <c r="BO4321" s="4">
        <v>105.88</v>
      </c>
      <c r="BQ4321" t="s">
        <v>83</v>
      </c>
      <c r="BR4321" t="s">
        <v>155</v>
      </c>
      <c r="BS4321" s="3">
        <v>43763</v>
      </c>
      <c r="BT4321" s="5">
        <v>0.39583333333333331</v>
      </c>
      <c r="BU4321" t="s">
        <v>3702</v>
      </c>
      <c r="BV4321" t="s">
        <v>90</v>
      </c>
      <c r="BY4321">
        <v>16924.13</v>
      </c>
      <c r="CA4321" t="s">
        <v>150</v>
      </c>
      <c r="CC4321" t="s">
        <v>115</v>
      </c>
      <c r="CD4321">
        <v>200</v>
      </c>
      <c r="CE4321" t="s">
        <v>86</v>
      </c>
      <c r="CF4321" s="3">
        <v>43766</v>
      </c>
      <c r="CI4321">
        <v>0</v>
      </c>
      <c r="CJ4321">
        <v>0</v>
      </c>
      <c r="CK4321" t="s">
        <v>500</v>
      </c>
      <c r="CL4321" t="s">
        <v>87</v>
      </c>
    </row>
    <row r="4322" spans="1:90">
      <c r="A4322" t="s">
        <v>72</v>
      </c>
      <c r="B4322" t="s">
        <v>73</v>
      </c>
      <c r="C4322" t="s">
        <v>74</v>
      </c>
      <c r="E4322" t="str">
        <f>"FES1162719085"</f>
        <v>FES1162719085</v>
      </c>
      <c r="F4322" s="3">
        <v>43762</v>
      </c>
      <c r="G4322">
        <v>202004</v>
      </c>
      <c r="H4322" t="s">
        <v>75</v>
      </c>
      <c r="I4322" t="s">
        <v>76</v>
      </c>
      <c r="J4322" t="s">
        <v>151</v>
      </c>
      <c r="K4322" t="s">
        <v>78</v>
      </c>
      <c r="L4322" t="s">
        <v>199</v>
      </c>
      <c r="M4322" t="s">
        <v>200</v>
      </c>
      <c r="N4322" t="s">
        <v>2122</v>
      </c>
      <c r="O4322" t="s">
        <v>497</v>
      </c>
      <c r="P4322" t="str">
        <f>"2170713739                    "</f>
        <v xml:space="preserve">2170713739                    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32.64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1</v>
      </c>
      <c r="BI4322">
        <v>16.3</v>
      </c>
      <c r="BJ4322">
        <v>33.1</v>
      </c>
      <c r="BK4322">
        <v>34</v>
      </c>
      <c r="BL4322" s="4">
        <v>193.08</v>
      </c>
      <c r="BM4322" s="4">
        <v>28.96</v>
      </c>
      <c r="BN4322" s="4">
        <v>222.04</v>
      </c>
      <c r="BO4322" s="4">
        <v>222.04</v>
      </c>
      <c r="BQ4322" t="s">
        <v>83</v>
      </c>
      <c r="BR4322" t="s">
        <v>155</v>
      </c>
      <c r="BS4322" s="3">
        <v>43763</v>
      </c>
      <c r="BT4322" s="5">
        <v>0.43402777777777773</v>
      </c>
      <c r="BU4322" t="s">
        <v>1873</v>
      </c>
      <c r="BV4322" t="s">
        <v>90</v>
      </c>
      <c r="BY4322">
        <v>165616.88</v>
      </c>
      <c r="CA4322" t="s">
        <v>769</v>
      </c>
      <c r="CC4322" t="s">
        <v>200</v>
      </c>
      <c r="CD4322">
        <v>5201</v>
      </c>
      <c r="CE4322" t="s">
        <v>86</v>
      </c>
      <c r="CF4322" s="3">
        <v>43767</v>
      </c>
      <c r="CI4322">
        <v>2</v>
      </c>
      <c r="CJ4322">
        <v>1</v>
      </c>
      <c r="CK4322" t="s">
        <v>1758</v>
      </c>
      <c r="CL4322" t="s">
        <v>87</v>
      </c>
    </row>
    <row r="4323" spans="1:90">
      <c r="A4323" t="s">
        <v>72</v>
      </c>
      <c r="B4323" t="s">
        <v>73</v>
      </c>
      <c r="C4323" t="s">
        <v>74</v>
      </c>
      <c r="E4323" t="str">
        <f>"FES1162719016"</f>
        <v>FES1162719016</v>
      </c>
      <c r="F4323" s="3">
        <v>43762</v>
      </c>
      <c r="G4323">
        <v>202004</v>
      </c>
      <c r="H4323" t="s">
        <v>75</v>
      </c>
      <c r="I4323" t="s">
        <v>76</v>
      </c>
      <c r="J4323" t="s">
        <v>151</v>
      </c>
      <c r="K4323" t="s">
        <v>78</v>
      </c>
      <c r="L4323" t="s">
        <v>1172</v>
      </c>
      <c r="M4323" t="s">
        <v>1173</v>
      </c>
      <c r="N4323" t="s">
        <v>1214</v>
      </c>
      <c r="O4323" t="s">
        <v>497</v>
      </c>
      <c r="P4323" t="str">
        <f>"2170713705                    "</f>
        <v xml:space="preserve">2170713705                    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13.19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1</v>
      </c>
      <c r="BI4323">
        <v>16.7</v>
      </c>
      <c r="BJ4323">
        <v>8.6999999999999993</v>
      </c>
      <c r="BK4323">
        <v>17</v>
      </c>
      <c r="BL4323" s="4">
        <v>81.010000000000005</v>
      </c>
      <c r="BM4323" s="4">
        <v>12.15</v>
      </c>
      <c r="BN4323" s="4">
        <v>93.16</v>
      </c>
      <c r="BO4323" s="4">
        <v>93.16</v>
      </c>
      <c r="BQ4323" t="s">
        <v>83</v>
      </c>
      <c r="BR4323" t="s">
        <v>155</v>
      </c>
      <c r="BS4323" s="3">
        <v>43763</v>
      </c>
      <c r="BT4323" s="5">
        <v>0.41666666666666669</v>
      </c>
      <c r="BU4323" t="s">
        <v>3703</v>
      </c>
      <c r="BV4323" t="s">
        <v>90</v>
      </c>
      <c r="BY4323">
        <v>43391.59</v>
      </c>
      <c r="CA4323" t="s">
        <v>133</v>
      </c>
      <c r="CC4323" t="s">
        <v>1173</v>
      </c>
      <c r="CD4323">
        <v>1759</v>
      </c>
      <c r="CE4323" t="s">
        <v>86</v>
      </c>
      <c r="CF4323" s="3">
        <v>43767</v>
      </c>
      <c r="CI4323">
        <v>1</v>
      </c>
      <c r="CJ4323">
        <v>1</v>
      </c>
      <c r="CK4323" t="s">
        <v>509</v>
      </c>
      <c r="CL4323" t="s">
        <v>87</v>
      </c>
    </row>
    <row r="4324" spans="1:90">
      <c r="A4324" t="s">
        <v>72</v>
      </c>
      <c r="B4324" t="s">
        <v>73</v>
      </c>
      <c r="C4324" t="s">
        <v>74</v>
      </c>
      <c r="E4324" t="str">
        <f>"FES1162719668"</f>
        <v>FES1162719668</v>
      </c>
      <c r="F4324" s="3">
        <v>43766</v>
      </c>
      <c r="G4324">
        <v>202004</v>
      </c>
      <c r="H4324" t="s">
        <v>75</v>
      </c>
      <c r="I4324" t="s">
        <v>76</v>
      </c>
      <c r="J4324" t="s">
        <v>151</v>
      </c>
      <c r="K4324" t="s">
        <v>78</v>
      </c>
      <c r="L4324" t="s">
        <v>119</v>
      </c>
      <c r="M4324" t="s">
        <v>120</v>
      </c>
      <c r="N4324" t="s">
        <v>1917</v>
      </c>
      <c r="O4324" t="s">
        <v>497</v>
      </c>
      <c r="P4324" t="str">
        <f>"2170714155                    "</f>
        <v xml:space="preserve">2170714155                    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29.56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1</v>
      </c>
      <c r="BI4324">
        <v>16.100000000000001</v>
      </c>
      <c r="BJ4324">
        <v>30</v>
      </c>
      <c r="BK4324">
        <v>30</v>
      </c>
      <c r="BL4324" s="4">
        <v>175.32</v>
      </c>
      <c r="BM4324" s="4">
        <v>26.3</v>
      </c>
      <c r="BN4324" s="4">
        <v>201.62</v>
      </c>
      <c r="BO4324" s="4">
        <v>201.62</v>
      </c>
      <c r="BQ4324" t="s">
        <v>83</v>
      </c>
      <c r="BR4324" t="s">
        <v>155</v>
      </c>
      <c r="BS4324" s="3">
        <v>43767</v>
      </c>
      <c r="BT4324" s="5">
        <v>0.37847222222222227</v>
      </c>
      <c r="BU4324" t="s">
        <v>370</v>
      </c>
      <c r="BV4324" t="s">
        <v>90</v>
      </c>
      <c r="BY4324">
        <v>150186.20000000001</v>
      </c>
      <c r="CA4324" t="s">
        <v>108</v>
      </c>
      <c r="CC4324" t="s">
        <v>120</v>
      </c>
      <c r="CD4324">
        <v>6001</v>
      </c>
      <c r="CE4324" t="s">
        <v>86</v>
      </c>
      <c r="CF4324" s="3">
        <v>43768</v>
      </c>
      <c r="CI4324">
        <v>2</v>
      </c>
      <c r="CJ4324">
        <v>1</v>
      </c>
      <c r="CK4324" t="s">
        <v>1033</v>
      </c>
      <c r="CL4324" t="s">
        <v>87</v>
      </c>
    </row>
    <row r="4325" spans="1:90">
      <c r="A4325" t="s">
        <v>72</v>
      </c>
      <c r="B4325" t="s">
        <v>73</v>
      </c>
      <c r="C4325" t="s">
        <v>74</v>
      </c>
      <c r="E4325" t="str">
        <f>"FES1162719697"</f>
        <v>FES1162719697</v>
      </c>
      <c r="F4325" s="3">
        <v>43766</v>
      </c>
      <c r="G4325">
        <v>202004</v>
      </c>
      <c r="H4325" t="s">
        <v>75</v>
      </c>
      <c r="I4325" t="s">
        <v>76</v>
      </c>
      <c r="J4325" t="s">
        <v>151</v>
      </c>
      <c r="K4325" t="s">
        <v>78</v>
      </c>
      <c r="L4325" t="s">
        <v>119</v>
      </c>
      <c r="M4325" t="s">
        <v>120</v>
      </c>
      <c r="N4325" t="s">
        <v>3065</v>
      </c>
      <c r="O4325" t="s">
        <v>497</v>
      </c>
      <c r="P4325" t="str">
        <f>"2170712070                    "</f>
        <v xml:space="preserve">2170712070                    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22.62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1</v>
      </c>
      <c r="BI4325">
        <v>8.9</v>
      </c>
      <c r="BJ4325">
        <v>20.5</v>
      </c>
      <c r="BK4325">
        <v>21</v>
      </c>
      <c r="BL4325" s="4">
        <v>135.35</v>
      </c>
      <c r="BM4325" s="4">
        <v>20.3</v>
      </c>
      <c r="BN4325" s="4">
        <v>155.65</v>
      </c>
      <c r="BO4325" s="4">
        <v>155.65</v>
      </c>
      <c r="BQ4325" t="s">
        <v>83</v>
      </c>
      <c r="BR4325" t="s">
        <v>155</v>
      </c>
      <c r="BS4325" s="3">
        <v>43767</v>
      </c>
      <c r="BT4325" s="5">
        <v>0.4055555555555555</v>
      </c>
      <c r="BU4325" t="s">
        <v>3066</v>
      </c>
      <c r="BV4325" t="s">
        <v>90</v>
      </c>
      <c r="BY4325">
        <v>102733.75999999999</v>
      </c>
      <c r="CA4325" t="s">
        <v>209</v>
      </c>
      <c r="CC4325" t="s">
        <v>120</v>
      </c>
      <c r="CD4325">
        <v>6001</v>
      </c>
      <c r="CE4325" t="s">
        <v>86</v>
      </c>
      <c r="CF4325" s="3">
        <v>43768</v>
      </c>
      <c r="CI4325">
        <v>2</v>
      </c>
      <c r="CJ4325">
        <v>1</v>
      </c>
      <c r="CK4325" t="s">
        <v>1033</v>
      </c>
      <c r="CL4325" t="s">
        <v>87</v>
      </c>
    </row>
    <row r="4326" spans="1:90">
      <c r="A4326" t="s">
        <v>72</v>
      </c>
      <c r="B4326" t="s">
        <v>73</v>
      </c>
      <c r="C4326" t="s">
        <v>74</v>
      </c>
      <c r="E4326" t="str">
        <f>"FES1162718852"</f>
        <v>FES1162718852</v>
      </c>
      <c r="F4326" s="3">
        <v>43761</v>
      </c>
      <c r="G4326">
        <v>202004</v>
      </c>
      <c r="H4326" t="s">
        <v>75</v>
      </c>
      <c r="I4326" t="s">
        <v>76</v>
      </c>
      <c r="J4326" t="s">
        <v>151</v>
      </c>
      <c r="K4326" t="s">
        <v>78</v>
      </c>
      <c r="L4326" t="s">
        <v>495</v>
      </c>
      <c r="M4326" t="s">
        <v>115</v>
      </c>
      <c r="N4326" t="s">
        <v>126</v>
      </c>
      <c r="O4326" t="s">
        <v>497</v>
      </c>
      <c r="P4326" t="str">
        <f>"2170712559                    "</f>
        <v xml:space="preserve">2170712559                    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15.11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1</v>
      </c>
      <c r="BI4326">
        <v>8</v>
      </c>
      <c r="BJ4326">
        <v>3.2</v>
      </c>
      <c r="BK4326">
        <v>8</v>
      </c>
      <c r="BL4326" s="4">
        <v>92.07</v>
      </c>
      <c r="BM4326" s="4">
        <v>13.81</v>
      </c>
      <c r="BN4326" s="4">
        <v>105.88</v>
      </c>
      <c r="BO4326" s="4">
        <v>105.88</v>
      </c>
      <c r="BQ4326" t="s">
        <v>83</v>
      </c>
      <c r="BR4326" t="s">
        <v>155</v>
      </c>
      <c r="BS4326" s="3">
        <v>43762</v>
      </c>
      <c r="BT4326" s="5">
        <v>0.39583333333333331</v>
      </c>
      <c r="BU4326" t="s">
        <v>3054</v>
      </c>
      <c r="BV4326" t="s">
        <v>90</v>
      </c>
      <c r="BY4326">
        <v>16244.39</v>
      </c>
      <c r="CA4326" t="s">
        <v>150</v>
      </c>
      <c r="CC4326" t="s">
        <v>115</v>
      </c>
      <c r="CD4326">
        <v>200</v>
      </c>
      <c r="CE4326" t="s">
        <v>86</v>
      </c>
      <c r="CF4326" s="3">
        <v>43763</v>
      </c>
      <c r="CI4326">
        <v>0</v>
      </c>
      <c r="CJ4326">
        <v>0</v>
      </c>
      <c r="CK4326" t="s">
        <v>500</v>
      </c>
      <c r="CL4326" t="s">
        <v>87</v>
      </c>
    </row>
    <row r="4327" spans="1:90">
      <c r="A4327" t="s">
        <v>72</v>
      </c>
      <c r="B4327" t="s">
        <v>73</v>
      </c>
      <c r="C4327" t="s">
        <v>74</v>
      </c>
      <c r="E4327" t="str">
        <f>"FES1162718715"</f>
        <v>FES1162718715</v>
      </c>
      <c r="F4327" s="3">
        <v>43761</v>
      </c>
      <c r="G4327">
        <v>202004</v>
      </c>
      <c r="H4327" t="s">
        <v>75</v>
      </c>
      <c r="I4327" t="s">
        <v>76</v>
      </c>
      <c r="J4327" t="s">
        <v>151</v>
      </c>
      <c r="K4327" t="s">
        <v>78</v>
      </c>
      <c r="L4327" t="s">
        <v>495</v>
      </c>
      <c r="M4327" t="s">
        <v>115</v>
      </c>
      <c r="N4327" t="s">
        <v>3104</v>
      </c>
      <c r="O4327" t="s">
        <v>497</v>
      </c>
      <c r="P4327" t="str">
        <f>"2170713439                    "</f>
        <v xml:space="preserve">2170713439                    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15.11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1</v>
      </c>
      <c r="BI4327">
        <v>6.4</v>
      </c>
      <c r="BJ4327">
        <v>3.5</v>
      </c>
      <c r="BK4327">
        <v>7</v>
      </c>
      <c r="BL4327" s="4">
        <v>92.07</v>
      </c>
      <c r="BM4327" s="4">
        <v>13.81</v>
      </c>
      <c r="BN4327" s="4">
        <v>105.88</v>
      </c>
      <c r="BO4327" s="4">
        <v>105.88</v>
      </c>
      <c r="BQ4327" t="s">
        <v>83</v>
      </c>
      <c r="BR4327" t="s">
        <v>155</v>
      </c>
      <c r="BS4327" s="3">
        <v>43762</v>
      </c>
      <c r="BT4327" s="5">
        <v>0.40972222222222227</v>
      </c>
      <c r="BU4327" t="s">
        <v>3105</v>
      </c>
      <c r="BV4327" t="s">
        <v>90</v>
      </c>
      <c r="BY4327">
        <v>17537.87</v>
      </c>
      <c r="CA4327" t="s">
        <v>150</v>
      </c>
      <c r="CC4327" t="s">
        <v>115</v>
      </c>
      <c r="CD4327">
        <v>200</v>
      </c>
      <c r="CE4327" t="s">
        <v>86</v>
      </c>
      <c r="CF4327" s="3">
        <v>43763</v>
      </c>
      <c r="CI4327">
        <v>0</v>
      </c>
      <c r="CJ4327">
        <v>0</v>
      </c>
      <c r="CK4327" t="s">
        <v>500</v>
      </c>
      <c r="CL4327" t="s">
        <v>87</v>
      </c>
    </row>
    <row r="4328" spans="1:90">
      <c r="A4328" t="s">
        <v>72</v>
      </c>
      <c r="B4328" t="s">
        <v>73</v>
      </c>
      <c r="C4328" t="s">
        <v>74</v>
      </c>
      <c r="E4328" t="str">
        <f>"FES1162718836"</f>
        <v>FES1162718836</v>
      </c>
      <c r="F4328" s="3">
        <v>43761</v>
      </c>
      <c r="G4328">
        <v>202004</v>
      </c>
      <c r="H4328" t="s">
        <v>75</v>
      </c>
      <c r="I4328" t="s">
        <v>76</v>
      </c>
      <c r="J4328" t="s">
        <v>151</v>
      </c>
      <c r="K4328" t="s">
        <v>78</v>
      </c>
      <c r="L4328" t="s">
        <v>104</v>
      </c>
      <c r="M4328" t="s">
        <v>105</v>
      </c>
      <c r="N4328" t="s">
        <v>106</v>
      </c>
      <c r="O4328" t="s">
        <v>497</v>
      </c>
      <c r="P4328" t="str">
        <f>"2170710504                    "</f>
        <v xml:space="preserve">2170710504                    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22.62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1</v>
      </c>
      <c r="BI4328">
        <v>9.6999999999999993</v>
      </c>
      <c r="BJ4328">
        <v>20.399999999999999</v>
      </c>
      <c r="BK4328">
        <v>21</v>
      </c>
      <c r="BL4328" s="4">
        <v>135.35</v>
      </c>
      <c r="BM4328" s="4">
        <v>20.3</v>
      </c>
      <c r="BN4328" s="4">
        <v>155.65</v>
      </c>
      <c r="BO4328" s="4">
        <v>155.65</v>
      </c>
      <c r="BQ4328" t="s">
        <v>83</v>
      </c>
      <c r="BR4328" t="s">
        <v>155</v>
      </c>
      <c r="BS4328" s="3">
        <v>43762</v>
      </c>
      <c r="BT4328" s="5">
        <v>0.3527777777777778</v>
      </c>
      <c r="BU4328" t="s">
        <v>107</v>
      </c>
      <c r="BV4328" t="s">
        <v>90</v>
      </c>
      <c r="BY4328">
        <v>101945.84</v>
      </c>
      <c r="CA4328" t="s">
        <v>108</v>
      </c>
      <c r="CC4328" t="s">
        <v>105</v>
      </c>
      <c r="CD4328">
        <v>6220</v>
      </c>
      <c r="CE4328" t="s">
        <v>2255</v>
      </c>
      <c r="CF4328" s="3">
        <v>43763</v>
      </c>
      <c r="CI4328">
        <v>2</v>
      </c>
      <c r="CJ4328">
        <v>1</v>
      </c>
      <c r="CK4328" t="s">
        <v>1033</v>
      </c>
      <c r="CL4328" t="s">
        <v>87</v>
      </c>
    </row>
    <row r="4329" spans="1:90">
      <c r="A4329" t="s">
        <v>72</v>
      </c>
      <c r="B4329" t="s">
        <v>73</v>
      </c>
      <c r="C4329" t="s">
        <v>74</v>
      </c>
      <c r="E4329" t="str">
        <f>"FES1162718501"</f>
        <v>FES1162718501</v>
      </c>
      <c r="F4329" s="3">
        <v>43760</v>
      </c>
      <c r="G4329">
        <v>202004</v>
      </c>
      <c r="H4329" t="s">
        <v>75</v>
      </c>
      <c r="I4329" t="s">
        <v>76</v>
      </c>
      <c r="J4329" t="s">
        <v>151</v>
      </c>
      <c r="K4329" t="s">
        <v>78</v>
      </c>
      <c r="L4329" t="s">
        <v>495</v>
      </c>
      <c r="M4329" t="s">
        <v>115</v>
      </c>
      <c r="N4329" t="s">
        <v>3704</v>
      </c>
      <c r="O4329" t="s">
        <v>497</v>
      </c>
      <c r="P4329" t="str">
        <f>"2170713189                    "</f>
        <v xml:space="preserve">2170713189                    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15.11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1</v>
      </c>
      <c r="BI4329">
        <v>2.9</v>
      </c>
      <c r="BJ4329">
        <v>3.9</v>
      </c>
      <c r="BK4329">
        <v>4</v>
      </c>
      <c r="BL4329" s="4">
        <v>92.07</v>
      </c>
      <c r="BM4329" s="4">
        <v>13.81</v>
      </c>
      <c r="BN4329" s="4">
        <v>105.88</v>
      </c>
      <c r="BO4329" s="4">
        <v>105.88</v>
      </c>
      <c r="BQ4329" t="s">
        <v>83</v>
      </c>
      <c r="BR4329" t="s">
        <v>155</v>
      </c>
      <c r="BS4329" s="3">
        <v>43761</v>
      </c>
      <c r="BT4329" s="5">
        <v>0.43333333333333335</v>
      </c>
      <c r="BU4329" t="s">
        <v>3705</v>
      </c>
      <c r="BV4329" t="s">
        <v>90</v>
      </c>
      <c r="BY4329">
        <v>19653.14</v>
      </c>
      <c r="CA4329" t="s">
        <v>672</v>
      </c>
      <c r="CC4329" t="s">
        <v>115</v>
      </c>
      <c r="CD4329">
        <v>1</v>
      </c>
      <c r="CE4329" t="s">
        <v>86</v>
      </c>
      <c r="CF4329" s="3">
        <v>43762</v>
      </c>
      <c r="CI4329">
        <v>0</v>
      </c>
      <c r="CJ4329">
        <v>0</v>
      </c>
      <c r="CK4329" t="s">
        <v>500</v>
      </c>
      <c r="CL4329" t="s">
        <v>87</v>
      </c>
    </row>
    <row r="4330" spans="1:90">
      <c r="A4330" t="s">
        <v>72</v>
      </c>
      <c r="B4330" t="s">
        <v>73</v>
      </c>
      <c r="C4330" t="s">
        <v>74</v>
      </c>
      <c r="E4330" t="str">
        <f>"FES1162718284"</f>
        <v>FES1162718284</v>
      </c>
      <c r="F4330" s="3">
        <v>43759</v>
      </c>
      <c r="G4330">
        <v>202004</v>
      </c>
      <c r="H4330" t="s">
        <v>75</v>
      </c>
      <c r="I4330" t="s">
        <v>76</v>
      </c>
      <c r="J4330" t="s">
        <v>151</v>
      </c>
      <c r="K4330" t="s">
        <v>78</v>
      </c>
      <c r="L4330" t="s">
        <v>495</v>
      </c>
      <c r="M4330" t="s">
        <v>115</v>
      </c>
      <c r="N4330" t="s">
        <v>3706</v>
      </c>
      <c r="O4330" t="s">
        <v>497</v>
      </c>
      <c r="P4330" t="str">
        <f>"2170713022                    "</f>
        <v xml:space="preserve">2170713022                    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15.11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1</v>
      </c>
      <c r="BI4330">
        <v>4.8</v>
      </c>
      <c r="BJ4330">
        <v>1.3</v>
      </c>
      <c r="BK4330">
        <v>5</v>
      </c>
      <c r="BL4330" s="4">
        <v>92.07</v>
      </c>
      <c r="BM4330" s="4">
        <v>13.81</v>
      </c>
      <c r="BN4330" s="4">
        <v>105.88</v>
      </c>
      <c r="BO4330" s="4">
        <v>105.88</v>
      </c>
      <c r="BQ4330" t="s">
        <v>83</v>
      </c>
      <c r="BR4330" t="s">
        <v>155</v>
      </c>
      <c r="BS4330" s="3">
        <v>43760</v>
      </c>
      <c r="BT4330" s="5">
        <v>0.58958333333333335</v>
      </c>
      <c r="BU4330" t="s">
        <v>3707</v>
      </c>
      <c r="BV4330" t="s">
        <v>90</v>
      </c>
      <c r="BY4330">
        <v>6351.52</v>
      </c>
      <c r="CA4330" t="s">
        <v>514</v>
      </c>
      <c r="CC4330" t="s">
        <v>115</v>
      </c>
      <c r="CD4330">
        <v>200</v>
      </c>
      <c r="CE4330" t="s">
        <v>86</v>
      </c>
      <c r="CF4330" s="3">
        <v>43761</v>
      </c>
      <c r="CI4330">
        <v>0</v>
      </c>
      <c r="CJ4330">
        <v>0</v>
      </c>
      <c r="CK4330" t="s">
        <v>500</v>
      </c>
      <c r="CL4330" t="s">
        <v>87</v>
      </c>
    </row>
    <row r="4331" spans="1:90">
      <c r="A4331" t="s">
        <v>72</v>
      </c>
      <c r="B4331" t="s">
        <v>73</v>
      </c>
      <c r="C4331" t="s">
        <v>74</v>
      </c>
      <c r="E4331" t="str">
        <f>"FES1162718245"</f>
        <v>FES1162718245</v>
      </c>
      <c r="F4331" s="3">
        <v>43759</v>
      </c>
      <c r="G4331">
        <v>202004</v>
      </c>
      <c r="H4331" t="s">
        <v>75</v>
      </c>
      <c r="I4331" t="s">
        <v>76</v>
      </c>
      <c r="J4331" t="s">
        <v>151</v>
      </c>
      <c r="K4331" t="s">
        <v>78</v>
      </c>
      <c r="L4331" t="s">
        <v>227</v>
      </c>
      <c r="M4331" t="s">
        <v>228</v>
      </c>
      <c r="N4331" t="s">
        <v>987</v>
      </c>
      <c r="O4331" t="s">
        <v>497</v>
      </c>
      <c r="P4331" t="str">
        <f>"2170712958                    "</f>
        <v xml:space="preserve">2170712958                    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15.11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1</v>
      </c>
      <c r="BI4331">
        <v>2.5</v>
      </c>
      <c r="BJ4331">
        <v>3.3</v>
      </c>
      <c r="BK4331">
        <v>4</v>
      </c>
      <c r="BL4331" s="4">
        <v>92.07</v>
      </c>
      <c r="BM4331" s="4">
        <v>13.81</v>
      </c>
      <c r="BN4331" s="4">
        <v>105.88</v>
      </c>
      <c r="BO4331" s="4">
        <v>105.88</v>
      </c>
      <c r="BQ4331" t="s">
        <v>83</v>
      </c>
      <c r="BR4331" t="s">
        <v>155</v>
      </c>
      <c r="BS4331" s="3">
        <v>43760</v>
      </c>
      <c r="BT4331" s="5">
        <v>0.4375</v>
      </c>
      <c r="BU4331" t="s">
        <v>2088</v>
      </c>
      <c r="BV4331" t="s">
        <v>90</v>
      </c>
      <c r="BY4331">
        <v>16446.98</v>
      </c>
      <c r="CA4331" t="s">
        <v>465</v>
      </c>
      <c r="CC4331" t="s">
        <v>228</v>
      </c>
      <c r="CD4331">
        <v>1911</v>
      </c>
      <c r="CE4331" t="s">
        <v>86</v>
      </c>
      <c r="CF4331" s="3">
        <v>43762</v>
      </c>
      <c r="CI4331">
        <v>1</v>
      </c>
      <c r="CJ4331">
        <v>1</v>
      </c>
      <c r="CK4331" t="s">
        <v>500</v>
      </c>
      <c r="CL4331" t="s">
        <v>87</v>
      </c>
    </row>
    <row r="4332" spans="1:90">
      <c r="A4332" t="s">
        <v>72</v>
      </c>
      <c r="B4332" t="s">
        <v>73</v>
      </c>
      <c r="C4332" t="s">
        <v>74</v>
      </c>
      <c r="E4332" t="str">
        <f>"FES1162718228"</f>
        <v>FES1162718228</v>
      </c>
      <c r="F4332" s="3">
        <v>43759</v>
      </c>
      <c r="G4332">
        <v>202004</v>
      </c>
      <c r="H4332" t="s">
        <v>75</v>
      </c>
      <c r="I4332" t="s">
        <v>76</v>
      </c>
      <c r="J4332" t="s">
        <v>151</v>
      </c>
      <c r="K4332" t="s">
        <v>78</v>
      </c>
      <c r="L4332" t="s">
        <v>495</v>
      </c>
      <c r="M4332" t="s">
        <v>115</v>
      </c>
      <c r="N4332" t="s">
        <v>560</v>
      </c>
      <c r="O4332" t="s">
        <v>497</v>
      </c>
      <c r="P4332" t="str">
        <f>"2170712954                    "</f>
        <v xml:space="preserve">2170712954                    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15.11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1</v>
      </c>
      <c r="BI4332">
        <v>4.5999999999999996</v>
      </c>
      <c r="BJ4332">
        <v>3</v>
      </c>
      <c r="BK4332">
        <v>5</v>
      </c>
      <c r="BL4332" s="4">
        <v>92.07</v>
      </c>
      <c r="BM4332" s="4">
        <v>13.81</v>
      </c>
      <c r="BN4332" s="4">
        <v>105.88</v>
      </c>
      <c r="BO4332" s="4">
        <v>105.88</v>
      </c>
      <c r="BQ4332" t="s">
        <v>101</v>
      </c>
      <c r="BR4332" t="s">
        <v>155</v>
      </c>
      <c r="BS4332" s="3">
        <v>43760</v>
      </c>
      <c r="BT4332" s="5">
        <v>0.59097222222222223</v>
      </c>
      <c r="BU4332" t="s">
        <v>3707</v>
      </c>
      <c r="BV4332" t="s">
        <v>90</v>
      </c>
      <c r="BY4332">
        <v>14909.98</v>
      </c>
      <c r="CA4332" t="s">
        <v>514</v>
      </c>
      <c r="CC4332" t="s">
        <v>115</v>
      </c>
      <c r="CD4332">
        <v>200</v>
      </c>
      <c r="CE4332" t="s">
        <v>86</v>
      </c>
      <c r="CF4332" s="3">
        <v>43761</v>
      </c>
      <c r="CI4332">
        <v>0</v>
      </c>
      <c r="CJ4332">
        <v>0</v>
      </c>
      <c r="CK4332" t="s">
        <v>500</v>
      </c>
      <c r="CL4332" t="s">
        <v>87</v>
      </c>
    </row>
    <row r="4333" spans="1:90">
      <c r="A4333" t="s">
        <v>72</v>
      </c>
      <c r="B4333" t="s">
        <v>73</v>
      </c>
      <c r="C4333" t="s">
        <v>74</v>
      </c>
      <c r="E4333" t="str">
        <f>"FES1162718080"</f>
        <v>FES1162718080</v>
      </c>
      <c r="F4333" s="3">
        <v>43756</v>
      </c>
      <c r="G4333">
        <v>202004</v>
      </c>
      <c r="H4333" t="s">
        <v>75</v>
      </c>
      <c r="I4333" t="s">
        <v>76</v>
      </c>
      <c r="J4333" t="s">
        <v>151</v>
      </c>
      <c r="K4333" t="s">
        <v>78</v>
      </c>
      <c r="L4333" t="s">
        <v>495</v>
      </c>
      <c r="M4333" t="s">
        <v>115</v>
      </c>
      <c r="N4333" t="s">
        <v>2633</v>
      </c>
      <c r="O4333" t="s">
        <v>497</v>
      </c>
      <c r="P4333" t="str">
        <f>"2170712813                    "</f>
        <v xml:space="preserve">2170712813                    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15.11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1</v>
      </c>
      <c r="BI4333">
        <v>6.4</v>
      </c>
      <c r="BJ4333">
        <v>7.9</v>
      </c>
      <c r="BK4333">
        <v>8</v>
      </c>
      <c r="BL4333" s="4">
        <v>92.07</v>
      </c>
      <c r="BM4333" s="4">
        <v>13.81</v>
      </c>
      <c r="BN4333" s="4">
        <v>105.88</v>
      </c>
      <c r="BO4333" s="4">
        <v>105.88</v>
      </c>
      <c r="BQ4333" t="s">
        <v>83</v>
      </c>
      <c r="BR4333" t="s">
        <v>155</v>
      </c>
      <c r="BS4333" s="3">
        <v>43759</v>
      </c>
      <c r="BT4333" s="5">
        <v>0.36458333333333331</v>
      </c>
      <c r="BU4333" t="s">
        <v>2634</v>
      </c>
      <c r="BV4333" t="s">
        <v>90</v>
      </c>
      <c r="BY4333">
        <v>39271.279999999999</v>
      </c>
      <c r="CA4333" t="s">
        <v>519</v>
      </c>
      <c r="CC4333" t="s">
        <v>115</v>
      </c>
      <c r="CD4333">
        <v>183</v>
      </c>
      <c r="CE4333" t="s">
        <v>86</v>
      </c>
      <c r="CF4333" s="3">
        <v>43760</v>
      </c>
      <c r="CI4333">
        <v>0</v>
      </c>
      <c r="CJ4333">
        <v>0</v>
      </c>
      <c r="CK4333" t="s">
        <v>500</v>
      </c>
      <c r="CL4333" t="s">
        <v>87</v>
      </c>
    </row>
    <row r="4334" spans="1:90">
      <c r="A4334" t="s">
        <v>72</v>
      </c>
      <c r="B4334" t="s">
        <v>73</v>
      </c>
      <c r="C4334" t="s">
        <v>74</v>
      </c>
      <c r="E4334" t="str">
        <f>"FES1162719200"</f>
        <v>FES1162719200</v>
      </c>
      <c r="F4334" s="3">
        <v>43762</v>
      </c>
      <c r="G4334">
        <v>202004</v>
      </c>
      <c r="H4334" t="s">
        <v>75</v>
      </c>
      <c r="I4334" t="s">
        <v>76</v>
      </c>
      <c r="J4334" t="s">
        <v>151</v>
      </c>
      <c r="K4334" t="s">
        <v>78</v>
      </c>
      <c r="L4334" t="s">
        <v>227</v>
      </c>
      <c r="M4334" t="s">
        <v>228</v>
      </c>
      <c r="N4334" t="s">
        <v>229</v>
      </c>
      <c r="O4334" t="s">
        <v>497</v>
      </c>
      <c r="P4334" t="str">
        <f>"2170713821                    "</f>
        <v xml:space="preserve">2170713821                    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15.11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1</v>
      </c>
      <c r="BI4334">
        <v>3.1</v>
      </c>
      <c r="BJ4334">
        <v>1.5</v>
      </c>
      <c r="BK4334">
        <v>4</v>
      </c>
      <c r="BL4334" s="4">
        <v>92.07</v>
      </c>
      <c r="BM4334" s="4">
        <v>13.81</v>
      </c>
      <c r="BN4334" s="4">
        <v>105.88</v>
      </c>
      <c r="BO4334" s="4">
        <v>105.88</v>
      </c>
      <c r="BQ4334" t="s">
        <v>83</v>
      </c>
      <c r="BR4334" t="s">
        <v>155</v>
      </c>
      <c r="BS4334" t="s">
        <v>85</v>
      </c>
      <c r="BY4334">
        <v>7496.44</v>
      </c>
      <c r="CC4334" t="s">
        <v>228</v>
      </c>
      <c r="CD4334">
        <v>1911</v>
      </c>
      <c r="CE4334" t="s">
        <v>86</v>
      </c>
      <c r="CI4334">
        <v>1</v>
      </c>
      <c r="CJ4334" t="s">
        <v>85</v>
      </c>
      <c r="CK4334" t="s">
        <v>500</v>
      </c>
      <c r="CL4334" t="s">
        <v>87</v>
      </c>
    </row>
    <row r="4335" spans="1:90">
      <c r="A4335" t="s">
        <v>72</v>
      </c>
      <c r="B4335" t="s">
        <v>73</v>
      </c>
      <c r="C4335" t="s">
        <v>74</v>
      </c>
      <c r="E4335" t="str">
        <f>"FES1162718004"</f>
        <v>FES1162718004</v>
      </c>
      <c r="F4335" s="3">
        <v>43756</v>
      </c>
      <c r="G4335">
        <v>202004</v>
      </c>
      <c r="H4335" t="s">
        <v>75</v>
      </c>
      <c r="I4335" t="s">
        <v>76</v>
      </c>
      <c r="J4335" t="s">
        <v>151</v>
      </c>
      <c r="K4335" t="s">
        <v>78</v>
      </c>
      <c r="L4335" t="s">
        <v>227</v>
      </c>
      <c r="M4335" t="s">
        <v>228</v>
      </c>
      <c r="N4335" t="s">
        <v>229</v>
      </c>
      <c r="O4335" t="s">
        <v>497</v>
      </c>
      <c r="P4335" t="str">
        <f>"2170710696                    "</f>
        <v xml:space="preserve">2170710696                    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15.11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1</v>
      </c>
      <c r="BI4335">
        <v>3.2</v>
      </c>
      <c r="BJ4335">
        <v>1.6</v>
      </c>
      <c r="BK4335">
        <v>4</v>
      </c>
      <c r="BL4335" s="4">
        <v>92.07</v>
      </c>
      <c r="BM4335" s="4">
        <v>13.81</v>
      </c>
      <c r="BN4335" s="4">
        <v>105.88</v>
      </c>
      <c r="BO4335" s="4">
        <v>105.88</v>
      </c>
      <c r="BQ4335" t="s">
        <v>3708</v>
      </c>
      <c r="BR4335" t="s">
        <v>155</v>
      </c>
      <c r="BS4335" s="3">
        <v>43759</v>
      </c>
      <c r="BT4335" s="5">
        <v>0.33333333333333331</v>
      </c>
      <c r="BU4335" t="s">
        <v>1660</v>
      </c>
      <c r="BV4335" t="s">
        <v>90</v>
      </c>
      <c r="BY4335">
        <v>7822.37</v>
      </c>
      <c r="CA4335" t="s">
        <v>465</v>
      </c>
      <c r="CC4335" t="s">
        <v>228</v>
      </c>
      <c r="CD4335">
        <v>1911</v>
      </c>
      <c r="CE4335" t="s">
        <v>86</v>
      </c>
      <c r="CF4335" s="3">
        <v>43760</v>
      </c>
      <c r="CI4335">
        <v>1</v>
      </c>
      <c r="CJ4335">
        <v>1</v>
      </c>
      <c r="CK4335" t="s">
        <v>500</v>
      </c>
      <c r="CL4335" t="s">
        <v>87</v>
      </c>
    </row>
    <row r="4336" spans="1:90">
      <c r="A4336" t="s">
        <v>72</v>
      </c>
      <c r="B4336" t="s">
        <v>73</v>
      </c>
      <c r="C4336" t="s">
        <v>74</v>
      </c>
      <c r="E4336" t="str">
        <f>"FES1162717282"</f>
        <v>FES1162717282</v>
      </c>
      <c r="F4336" s="3">
        <v>43754</v>
      </c>
      <c r="G4336">
        <v>202004</v>
      </c>
      <c r="H4336" t="s">
        <v>75</v>
      </c>
      <c r="I4336" t="s">
        <v>76</v>
      </c>
      <c r="J4336" t="s">
        <v>151</v>
      </c>
      <c r="K4336" t="s">
        <v>78</v>
      </c>
      <c r="L4336" t="s">
        <v>447</v>
      </c>
      <c r="M4336" t="s">
        <v>448</v>
      </c>
      <c r="N4336" t="s">
        <v>812</v>
      </c>
      <c r="O4336" t="s">
        <v>497</v>
      </c>
      <c r="P4336" t="str">
        <f>"2170709596                    "</f>
        <v xml:space="preserve">2170709596                    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18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1</v>
      </c>
      <c r="BI4336">
        <v>7.2</v>
      </c>
      <c r="BJ4336">
        <v>3.4</v>
      </c>
      <c r="BK4336">
        <v>8</v>
      </c>
      <c r="BL4336" s="4">
        <v>108.71</v>
      </c>
      <c r="BM4336" s="4">
        <v>16.309999999999999</v>
      </c>
      <c r="BN4336" s="4">
        <v>125.02</v>
      </c>
      <c r="BO4336" s="4">
        <v>125.02</v>
      </c>
      <c r="BQ4336" t="s">
        <v>83</v>
      </c>
      <c r="BR4336" t="s">
        <v>155</v>
      </c>
      <c r="BS4336" s="3">
        <v>43756</v>
      </c>
      <c r="BT4336" s="5">
        <v>0.3888888888888889</v>
      </c>
      <c r="BU4336" t="s">
        <v>3709</v>
      </c>
      <c r="BV4336" t="s">
        <v>87</v>
      </c>
      <c r="BW4336" t="s">
        <v>903</v>
      </c>
      <c r="BX4336" t="s">
        <v>904</v>
      </c>
      <c r="BY4336">
        <v>16966.77</v>
      </c>
      <c r="CC4336" t="s">
        <v>448</v>
      </c>
      <c r="CD4336">
        <v>4339</v>
      </c>
      <c r="CE4336" t="s">
        <v>86</v>
      </c>
      <c r="CF4336" s="3">
        <v>43759</v>
      </c>
      <c r="CI4336">
        <v>1</v>
      </c>
      <c r="CJ4336">
        <v>2</v>
      </c>
      <c r="CK4336" t="s">
        <v>1758</v>
      </c>
      <c r="CL4336" t="s">
        <v>87</v>
      </c>
    </row>
    <row r="4337" spans="1:90">
      <c r="A4337" t="s">
        <v>72</v>
      </c>
      <c r="B4337" t="s">
        <v>73</v>
      </c>
      <c r="C4337" t="s">
        <v>74</v>
      </c>
      <c r="E4337" t="str">
        <f>"FES1162719918"</f>
        <v>FES1162719918</v>
      </c>
      <c r="F4337" s="3">
        <v>43767</v>
      </c>
      <c r="G4337">
        <v>202004</v>
      </c>
      <c r="H4337" t="s">
        <v>75</v>
      </c>
      <c r="I4337" t="s">
        <v>76</v>
      </c>
      <c r="J4337" t="s">
        <v>151</v>
      </c>
      <c r="K4337" t="s">
        <v>78</v>
      </c>
      <c r="L4337" t="s">
        <v>162</v>
      </c>
      <c r="M4337" t="s">
        <v>163</v>
      </c>
      <c r="N4337" t="s">
        <v>164</v>
      </c>
      <c r="O4337" t="s">
        <v>497</v>
      </c>
      <c r="P4337" t="str">
        <f>"2170709963                    "</f>
        <v xml:space="preserve">2170709963                    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23.39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1</v>
      </c>
      <c r="BI4337">
        <v>8.9</v>
      </c>
      <c r="BJ4337">
        <v>22.1</v>
      </c>
      <c r="BK4337">
        <v>22</v>
      </c>
      <c r="BL4337" s="4">
        <v>139.79</v>
      </c>
      <c r="BM4337" s="4">
        <v>20.97</v>
      </c>
      <c r="BN4337" s="4">
        <v>160.76</v>
      </c>
      <c r="BO4337" s="4">
        <v>160.76</v>
      </c>
      <c r="BQ4337" t="s">
        <v>83</v>
      </c>
      <c r="BR4337" t="s">
        <v>155</v>
      </c>
      <c r="BS4337" s="3">
        <v>43768</v>
      </c>
      <c r="BT4337" s="5">
        <v>0.41666666666666669</v>
      </c>
      <c r="BU4337" t="s">
        <v>3539</v>
      </c>
      <c r="BV4337" t="s">
        <v>90</v>
      </c>
      <c r="BY4337">
        <v>110451.6</v>
      </c>
      <c r="CC4337" t="s">
        <v>163</v>
      </c>
      <c r="CD4337">
        <v>7130</v>
      </c>
      <c r="CE4337" t="s">
        <v>86</v>
      </c>
      <c r="CF4337" s="3">
        <v>43769</v>
      </c>
      <c r="CI4337">
        <v>2</v>
      </c>
      <c r="CJ4337">
        <v>1</v>
      </c>
      <c r="CK4337" t="s">
        <v>1033</v>
      </c>
      <c r="CL4337" t="s">
        <v>87</v>
      </c>
    </row>
    <row r="4338" spans="1:90">
      <c r="A4338" t="s">
        <v>1256</v>
      </c>
      <c r="B4338" t="s">
        <v>73</v>
      </c>
      <c r="C4338" t="s">
        <v>74</v>
      </c>
      <c r="E4338" t="str">
        <f>"009939460142"</f>
        <v>009939460142</v>
      </c>
      <c r="F4338" s="3">
        <v>43769</v>
      </c>
      <c r="G4338">
        <v>202004</v>
      </c>
      <c r="H4338" t="s">
        <v>215</v>
      </c>
      <c r="I4338" t="s">
        <v>216</v>
      </c>
      <c r="J4338" t="s">
        <v>3710</v>
      </c>
      <c r="K4338" t="s">
        <v>78</v>
      </c>
      <c r="L4338" t="s">
        <v>75</v>
      </c>
      <c r="M4338" t="s">
        <v>76</v>
      </c>
      <c r="N4338" t="s">
        <v>151</v>
      </c>
      <c r="O4338" t="s">
        <v>497</v>
      </c>
      <c r="P4338" t="str">
        <f>"                              "</f>
        <v xml:space="preserve">                              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16.489999999999998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1</v>
      </c>
      <c r="BI4338">
        <v>4.4000000000000004</v>
      </c>
      <c r="BJ4338">
        <v>1.1000000000000001</v>
      </c>
      <c r="BK4338">
        <v>3</v>
      </c>
      <c r="BL4338" s="4">
        <v>99.99</v>
      </c>
      <c r="BM4338" s="4">
        <v>15</v>
      </c>
      <c r="BN4338" s="4">
        <v>114.99</v>
      </c>
      <c r="BO4338" s="4">
        <v>114.99</v>
      </c>
      <c r="BR4338" t="s">
        <v>3711</v>
      </c>
      <c r="BS4338" t="s">
        <v>85</v>
      </c>
      <c r="BY4338">
        <v>12328.4</v>
      </c>
      <c r="CC4338" t="s">
        <v>76</v>
      </c>
      <c r="CD4338">
        <v>1600</v>
      </c>
      <c r="CE4338" t="s">
        <v>86</v>
      </c>
      <c r="CI4338">
        <v>1</v>
      </c>
      <c r="CJ4338" t="s">
        <v>85</v>
      </c>
      <c r="CK4338" t="s">
        <v>511</v>
      </c>
      <c r="CL4338" t="s">
        <v>87</v>
      </c>
    </row>
    <row r="4339" spans="1:90">
      <c r="A4339" t="s">
        <v>72</v>
      </c>
      <c r="B4339" t="s">
        <v>73</v>
      </c>
      <c r="C4339" t="s">
        <v>74</v>
      </c>
      <c r="E4339" t="str">
        <f>"FES1162719315"</f>
        <v>FES1162719315</v>
      </c>
      <c r="F4339" s="3">
        <v>43763</v>
      </c>
      <c r="G4339">
        <v>202004</v>
      </c>
      <c r="H4339" t="s">
        <v>75</v>
      </c>
      <c r="I4339" t="s">
        <v>76</v>
      </c>
      <c r="J4339" t="s">
        <v>151</v>
      </c>
      <c r="K4339" t="s">
        <v>78</v>
      </c>
      <c r="L4339" t="s">
        <v>495</v>
      </c>
      <c r="M4339" t="s">
        <v>115</v>
      </c>
      <c r="N4339" t="s">
        <v>116</v>
      </c>
      <c r="O4339" t="s">
        <v>497</v>
      </c>
      <c r="P4339" t="str">
        <f>"2170711926                    "</f>
        <v xml:space="preserve">2170711926                    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15.11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1</v>
      </c>
      <c r="BI4339">
        <v>4</v>
      </c>
      <c r="BJ4339">
        <v>1.5</v>
      </c>
      <c r="BK4339">
        <v>4</v>
      </c>
      <c r="BL4339" s="4">
        <v>92.07</v>
      </c>
      <c r="BM4339" s="4">
        <v>13.81</v>
      </c>
      <c r="BN4339" s="4">
        <v>105.88</v>
      </c>
      <c r="BO4339" s="4">
        <v>105.88</v>
      </c>
      <c r="BQ4339" t="s">
        <v>83</v>
      </c>
      <c r="BR4339" t="s">
        <v>155</v>
      </c>
      <c r="BS4339" s="3">
        <v>43766</v>
      </c>
      <c r="BT4339" s="5">
        <v>0.33263888888888887</v>
      </c>
      <c r="BU4339" t="s">
        <v>1406</v>
      </c>
      <c r="BV4339" t="s">
        <v>90</v>
      </c>
      <c r="BY4339">
        <v>7499.89</v>
      </c>
      <c r="CC4339" t="s">
        <v>115</v>
      </c>
      <c r="CD4339">
        <v>1</v>
      </c>
      <c r="CE4339" t="s">
        <v>86</v>
      </c>
      <c r="CF4339" s="3">
        <v>43767</v>
      </c>
      <c r="CI4339">
        <v>0</v>
      </c>
      <c r="CJ4339">
        <v>0</v>
      </c>
      <c r="CK4339" t="s">
        <v>500</v>
      </c>
      <c r="CL4339" t="s">
        <v>87</v>
      </c>
    </row>
    <row r="4340" spans="1:90">
      <c r="A4340" t="s">
        <v>72</v>
      </c>
      <c r="B4340" t="s">
        <v>73</v>
      </c>
      <c r="C4340" t="s">
        <v>74</v>
      </c>
      <c r="E4340" t="str">
        <f>"FES1162716183"</f>
        <v>FES1162716183</v>
      </c>
      <c r="F4340" s="3">
        <v>43747</v>
      </c>
      <c r="G4340">
        <v>202004</v>
      </c>
      <c r="H4340" t="s">
        <v>75</v>
      </c>
      <c r="I4340" t="s">
        <v>76</v>
      </c>
      <c r="J4340" t="s">
        <v>151</v>
      </c>
      <c r="K4340" t="s">
        <v>78</v>
      </c>
      <c r="L4340" t="s">
        <v>215</v>
      </c>
      <c r="M4340" t="s">
        <v>216</v>
      </c>
      <c r="N4340" t="s">
        <v>296</v>
      </c>
      <c r="O4340" t="s">
        <v>497</v>
      </c>
      <c r="P4340" t="str">
        <f>"2170711066                    "</f>
        <v xml:space="preserve">2170711066                    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17.86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1</v>
      </c>
      <c r="BI4340">
        <v>12.2</v>
      </c>
      <c r="BJ4340">
        <v>3.1</v>
      </c>
      <c r="BK4340">
        <v>13</v>
      </c>
      <c r="BL4340" s="4">
        <v>107.9</v>
      </c>
      <c r="BM4340" s="4">
        <v>16.190000000000001</v>
      </c>
      <c r="BN4340" s="4">
        <v>124.09</v>
      </c>
      <c r="BO4340" s="4">
        <v>124.09</v>
      </c>
      <c r="BQ4340" t="s">
        <v>83</v>
      </c>
      <c r="BR4340" t="s">
        <v>155</v>
      </c>
      <c r="BS4340" s="3">
        <v>43749</v>
      </c>
      <c r="BT4340" s="5">
        <v>0.39930555555555558</v>
      </c>
      <c r="BU4340" t="s">
        <v>1808</v>
      </c>
      <c r="BV4340" t="s">
        <v>87</v>
      </c>
      <c r="BW4340" t="s">
        <v>903</v>
      </c>
      <c r="BX4340" t="s">
        <v>1099</v>
      </c>
      <c r="BY4340">
        <v>15448.33</v>
      </c>
      <c r="CA4340" t="s">
        <v>219</v>
      </c>
      <c r="CC4340" t="s">
        <v>216</v>
      </c>
      <c r="CD4340">
        <v>3201</v>
      </c>
      <c r="CE4340" t="s">
        <v>86</v>
      </c>
      <c r="CF4340" s="3">
        <v>43752</v>
      </c>
      <c r="CI4340">
        <v>1</v>
      </c>
      <c r="CJ4340">
        <v>2</v>
      </c>
      <c r="CK4340" t="s">
        <v>2849</v>
      </c>
      <c r="CL4340" t="s">
        <v>87</v>
      </c>
    </row>
    <row r="4341" spans="1:90">
      <c r="A4341" t="s">
        <v>72</v>
      </c>
      <c r="B4341" t="s">
        <v>73</v>
      </c>
      <c r="C4341" t="s">
        <v>74</v>
      </c>
      <c r="E4341" t="str">
        <f>"FES1162718085"</f>
        <v>FES1162718085</v>
      </c>
      <c r="F4341" s="3">
        <v>43756</v>
      </c>
      <c r="G4341">
        <v>202004</v>
      </c>
      <c r="H4341" t="s">
        <v>75</v>
      </c>
      <c r="I4341" t="s">
        <v>76</v>
      </c>
      <c r="J4341" t="s">
        <v>151</v>
      </c>
      <c r="K4341" t="s">
        <v>78</v>
      </c>
      <c r="L4341" t="s">
        <v>222</v>
      </c>
      <c r="M4341" t="s">
        <v>223</v>
      </c>
      <c r="N4341" t="s">
        <v>1975</v>
      </c>
      <c r="O4341" t="s">
        <v>497</v>
      </c>
      <c r="P4341" t="str">
        <f>"2170712821                    "</f>
        <v xml:space="preserve">2170712821                    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15.11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1</v>
      </c>
      <c r="BI4341">
        <v>4.7</v>
      </c>
      <c r="BJ4341">
        <v>0.9</v>
      </c>
      <c r="BK4341">
        <v>5</v>
      </c>
      <c r="BL4341" s="4">
        <v>92.07</v>
      </c>
      <c r="BM4341" s="4">
        <v>13.81</v>
      </c>
      <c r="BN4341" s="4">
        <v>105.88</v>
      </c>
      <c r="BO4341" s="4">
        <v>105.88</v>
      </c>
      <c r="BQ4341" t="s">
        <v>83</v>
      </c>
      <c r="BR4341" t="s">
        <v>155</v>
      </c>
      <c r="BS4341" s="3">
        <v>43759</v>
      </c>
      <c r="BT4341" s="5">
        <v>0.33333333333333331</v>
      </c>
      <c r="BU4341" t="s">
        <v>1977</v>
      </c>
      <c r="BV4341" t="s">
        <v>90</v>
      </c>
      <c r="BY4341">
        <v>4541.1499999999996</v>
      </c>
      <c r="CA4341" t="s">
        <v>358</v>
      </c>
      <c r="CC4341" t="s">
        <v>223</v>
      </c>
      <c r="CD4341">
        <v>157</v>
      </c>
      <c r="CE4341" t="s">
        <v>86</v>
      </c>
      <c r="CF4341" s="3">
        <v>43760</v>
      </c>
      <c r="CI4341">
        <v>0</v>
      </c>
      <c r="CJ4341">
        <v>0</v>
      </c>
      <c r="CK4341" t="s">
        <v>500</v>
      </c>
      <c r="CL4341" t="s">
        <v>87</v>
      </c>
    </row>
    <row r="4342" spans="1:90">
      <c r="A4342" t="s">
        <v>72</v>
      </c>
      <c r="B4342" t="s">
        <v>73</v>
      </c>
      <c r="C4342" t="s">
        <v>74</v>
      </c>
      <c r="E4342" t="str">
        <f>"FES1162719734"</f>
        <v>FES1162719734</v>
      </c>
      <c r="F4342" s="3">
        <v>43766</v>
      </c>
      <c r="G4342">
        <v>202004</v>
      </c>
      <c r="H4342" t="s">
        <v>75</v>
      </c>
      <c r="I4342" t="s">
        <v>76</v>
      </c>
      <c r="J4342" t="s">
        <v>151</v>
      </c>
      <c r="K4342" t="s">
        <v>78</v>
      </c>
      <c r="L4342" t="s">
        <v>495</v>
      </c>
      <c r="M4342" t="s">
        <v>115</v>
      </c>
      <c r="N4342" t="s">
        <v>957</v>
      </c>
      <c r="O4342" t="s">
        <v>497</v>
      </c>
      <c r="P4342" t="str">
        <f>"2170714219                    "</f>
        <v xml:space="preserve">2170714219                    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15.11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1</v>
      </c>
      <c r="BI4342">
        <v>8.4</v>
      </c>
      <c r="BJ4342">
        <v>3.5</v>
      </c>
      <c r="BK4342">
        <v>9</v>
      </c>
      <c r="BL4342" s="4">
        <v>92.07</v>
      </c>
      <c r="BM4342" s="4">
        <v>13.81</v>
      </c>
      <c r="BN4342" s="4">
        <v>105.88</v>
      </c>
      <c r="BO4342" s="4">
        <v>105.88</v>
      </c>
      <c r="BQ4342" t="s">
        <v>83</v>
      </c>
      <c r="BR4342" t="s">
        <v>155</v>
      </c>
      <c r="BS4342" s="3">
        <v>43767</v>
      </c>
      <c r="BT4342" s="5">
        <v>0.56319444444444444</v>
      </c>
      <c r="BU4342" t="s">
        <v>3460</v>
      </c>
      <c r="BV4342" t="s">
        <v>90</v>
      </c>
      <c r="BY4342">
        <v>17401.57</v>
      </c>
      <c r="CA4342" t="s">
        <v>514</v>
      </c>
      <c r="CC4342" t="s">
        <v>115</v>
      </c>
      <c r="CD4342">
        <v>200</v>
      </c>
      <c r="CE4342" t="s">
        <v>86</v>
      </c>
      <c r="CF4342" s="3">
        <v>43768</v>
      </c>
      <c r="CI4342">
        <v>0</v>
      </c>
      <c r="CJ4342">
        <v>0</v>
      </c>
      <c r="CK4342" t="s">
        <v>500</v>
      </c>
      <c r="CL4342" t="s">
        <v>87</v>
      </c>
    </row>
    <row r="4343" spans="1:90">
      <c r="A4343" t="s">
        <v>72</v>
      </c>
      <c r="B4343" t="s">
        <v>73</v>
      </c>
      <c r="C4343" t="s">
        <v>74</v>
      </c>
      <c r="E4343" t="str">
        <f>"FES1162719657"</f>
        <v>FES1162719657</v>
      </c>
      <c r="F4343" s="3">
        <v>43766</v>
      </c>
      <c r="G4343">
        <v>202004</v>
      </c>
      <c r="H4343" t="s">
        <v>75</v>
      </c>
      <c r="I4343" t="s">
        <v>76</v>
      </c>
      <c r="J4343" t="s">
        <v>151</v>
      </c>
      <c r="K4343" t="s">
        <v>78</v>
      </c>
      <c r="L4343" t="s">
        <v>495</v>
      </c>
      <c r="M4343" t="s">
        <v>115</v>
      </c>
      <c r="N4343" t="s">
        <v>1271</v>
      </c>
      <c r="O4343" t="s">
        <v>497</v>
      </c>
      <c r="P4343" t="str">
        <f>"2170714118                    "</f>
        <v xml:space="preserve">2170714118                    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15.11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2</v>
      </c>
      <c r="BI4343">
        <v>5.7</v>
      </c>
      <c r="BJ4343">
        <v>7.5</v>
      </c>
      <c r="BK4343">
        <v>8</v>
      </c>
      <c r="BL4343" s="4">
        <v>92.07</v>
      </c>
      <c r="BM4343" s="4">
        <v>13.81</v>
      </c>
      <c r="BN4343" s="4">
        <v>105.88</v>
      </c>
      <c r="BO4343" s="4">
        <v>105.88</v>
      </c>
      <c r="BQ4343" t="s">
        <v>83</v>
      </c>
      <c r="BR4343" t="s">
        <v>155</v>
      </c>
      <c r="BS4343" s="3">
        <v>43767</v>
      </c>
      <c r="BT4343" s="5">
        <v>0.37361111111111112</v>
      </c>
      <c r="BU4343" t="s">
        <v>2324</v>
      </c>
      <c r="BV4343" t="s">
        <v>90</v>
      </c>
      <c r="BY4343">
        <v>37512.65</v>
      </c>
      <c r="CA4343" t="s">
        <v>519</v>
      </c>
      <c r="CC4343" t="s">
        <v>115</v>
      </c>
      <c r="CD4343">
        <v>117</v>
      </c>
      <c r="CE4343" t="s">
        <v>86</v>
      </c>
      <c r="CF4343" s="3">
        <v>43769</v>
      </c>
      <c r="CI4343">
        <v>0</v>
      </c>
      <c r="CJ4343">
        <v>0</v>
      </c>
      <c r="CK4343" t="s">
        <v>500</v>
      </c>
      <c r="CL4343" t="s">
        <v>87</v>
      </c>
    </row>
    <row r="4344" spans="1:90">
      <c r="A4344" t="s">
        <v>72</v>
      </c>
      <c r="B4344" t="s">
        <v>73</v>
      </c>
      <c r="C4344" t="s">
        <v>74</v>
      </c>
      <c r="E4344" t="str">
        <f>"FES1162719601"</f>
        <v>FES1162719601</v>
      </c>
      <c r="F4344" s="3">
        <v>43766</v>
      </c>
      <c r="G4344">
        <v>202004</v>
      </c>
      <c r="H4344" t="s">
        <v>75</v>
      </c>
      <c r="I4344" t="s">
        <v>76</v>
      </c>
      <c r="J4344" t="s">
        <v>151</v>
      </c>
      <c r="K4344" t="s">
        <v>78</v>
      </c>
      <c r="L4344" t="s">
        <v>495</v>
      </c>
      <c r="M4344" t="s">
        <v>115</v>
      </c>
      <c r="N4344" t="s">
        <v>116</v>
      </c>
      <c r="O4344" t="s">
        <v>497</v>
      </c>
      <c r="P4344" t="str">
        <f>"2170712100                    "</f>
        <v xml:space="preserve">2170712100                    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15.11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1</v>
      </c>
      <c r="BI4344">
        <v>7.7</v>
      </c>
      <c r="BJ4344">
        <v>3.2</v>
      </c>
      <c r="BK4344">
        <v>8</v>
      </c>
      <c r="BL4344" s="4">
        <v>92.07</v>
      </c>
      <c r="BM4344" s="4">
        <v>13.81</v>
      </c>
      <c r="BN4344" s="4">
        <v>105.88</v>
      </c>
      <c r="BO4344" s="4">
        <v>105.88</v>
      </c>
      <c r="BQ4344" t="s">
        <v>83</v>
      </c>
      <c r="BR4344" t="s">
        <v>155</v>
      </c>
      <c r="BS4344" s="3">
        <v>43767</v>
      </c>
      <c r="BT4344" s="5">
        <v>0.36388888888888887</v>
      </c>
      <c r="BU4344" t="s">
        <v>1836</v>
      </c>
      <c r="BV4344" t="s">
        <v>90</v>
      </c>
      <c r="BY4344">
        <v>15815.9</v>
      </c>
      <c r="CA4344" t="s">
        <v>118</v>
      </c>
      <c r="CC4344" t="s">
        <v>115</v>
      </c>
      <c r="CD4344">
        <v>1</v>
      </c>
      <c r="CE4344" t="s">
        <v>86</v>
      </c>
      <c r="CF4344" s="3">
        <v>43768</v>
      </c>
      <c r="CI4344">
        <v>0</v>
      </c>
      <c r="CJ4344">
        <v>0</v>
      </c>
      <c r="CK4344" t="s">
        <v>500</v>
      </c>
      <c r="CL4344" t="s">
        <v>87</v>
      </c>
    </row>
    <row r="4345" spans="1:90">
      <c r="A4345" t="s">
        <v>72</v>
      </c>
      <c r="B4345" t="s">
        <v>73</v>
      </c>
      <c r="C4345" t="s">
        <v>74</v>
      </c>
      <c r="E4345" t="str">
        <f>"FES1162719920"</f>
        <v>FES1162719920</v>
      </c>
      <c r="F4345" s="3">
        <v>43767</v>
      </c>
      <c r="G4345">
        <v>202004</v>
      </c>
      <c r="H4345" t="s">
        <v>75</v>
      </c>
      <c r="I4345" t="s">
        <v>76</v>
      </c>
      <c r="J4345" t="s">
        <v>151</v>
      </c>
      <c r="K4345" t="s">
        <v>78</v>
      </c>
      <c r="L4345" t="s">
        <v>162</v>
      </c>
      <c r="M4345" t="s">
        <v>163</v>
      </c>
      <c r="N4345" t="s">
        <v>164</v>
      </c>
      <c r="O4345" t="s">
        <v>497</v>
      </c>
      <c r="P4345" t="str">
        <f>"2170709970                    "</f>
        <v xml:space="preserve">2170709970                    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23.39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1</v>
      </c>
      <c r="BI4345">
        <v>8.6999999999999993</v>
      </c>
      <c r="BJ4345">
        <v>21.4</v>
      </c>
      <c r="BK4345">
        <v>22</v>
      </c>
      <c r="BL4345" s="4">
        <v>139.79</v>
      </c>
      <c r="BM4345" s="4">
        <v>20.97</v>
      </c>
      <c r="BN4345" s="4">
        <v>160.76</v>
      </c>
      <c r="BO4345" s="4">
        <v>160.76</v>
      </c>
      <c r="BQ4345" t="s">
        <v>83</v>
      </c>
      <c r="BR4345" t="s">
        <v>155</v>
      </c>
      <c r="BS4345" s="3">
        <v>43768</v>
      </c>
      <c r="BT4345" s="5">
        <v>0.41666666666666669</v>
      </c>
      <c r="BU4345" t="s">
        <v>3712</v>
      </c>
      <c r="BV4345" t="s">
        <v>90</v>
      </c>
      <c r="BY4345">
        <v>107004.64</v>
      </c>
      <c r="CC4345" t="s">
        <v>163</v>
      </c>
      <c r="CD4345">
        <v>7130</v>
      </c>
      <c r="CE4345" t="s">
        <v>86</v>
      </c>
      <c r="CF4345" s="3">
        <v>43769</v>
      </c>
      <c r="CI4345">
        <v>2</v>
      </c>
      <c r="CJ4345">
        <v>1</v>
      </c>
      <c r="CK4345" t="s">
        <v>1033</v>
      </c>
      <c r="CL4345" t="s">
        <v>87</v>
      </c>
    </row>
    <row r="4346" spans="1:90">
      <c r="A4346" t="s">
        <v>72</v>
      </c>
      <c r="B4346" t="s">
        <v>73</v>
      </c>
      <c r="C4346" t="s">
        <v>74</v>
      </c>
      <c r="E4346" t="str">
        <f>"FES1162719851"</f>
        <v>FES1162719851</v>
      </c>
      <c r="F4346" s="3">
        <v>43767</v>
      </c>
      <c r="G4346">
        <v>202004</v>
      </c>
      <c r="H4346" t="s">
        <v>75</v>
      </c>
      <c r="I4346" t="s">
        <v>76</v>
      </c>
      <c r="J4346" t="s">
        <v>151</v>
      </c>
      <c r="K4346" t="s">
        <v>78</v>
      </c>
      <c r="L4346" t="s">
        <v>222</v>
      </c>
      <c r="M4346" t="s">
        <v>223</v>
      </c>
      <c r="N4346" t="s">
        <v>738</v>
      </c>
      <c r="O4346" t="s">
        <v>497</v>
      </c>
      <c r="P4346" t="str">
        <f>"2170707781                    "</f>
        <v xml:space="preserve">2170707781                    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15.11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1</v>
      </c>
      <c r="BI4346">
        <v>14</v>
      </c>
      <c r="BJ4346">
        <v>3</v>
      </c>
      <c r="BK4346">
        <v>14</v>
      </c>
      <c r="BL4346" s="4">
        <v>92.07</v>
      </c>
      <c r="BM4346" s="4">
        <v>13.81</v>
      </c>
      <c r="BN4346" s="4">
        <v>105.88</v>
      </c>
      <c r="BO4346" s="4">
        <v>105.88</v>
      </c>
      <c r="BQ4346" t="s">
        <v>83</v>
      </c>
      <c r="BR4346" t="s">
        <v>155</v>
      </c>
      <c r="BS4346" s="3">
        <v>43768</v>
      </c>
      <c r="BT4346" s="5">
        <v>0.34722222222222227</v>
      </c>
      <c r="BU4346" t="s">
        <v>739</v>
      </c>
      <c r="BV4346" t="s">
        <v>90</v>
      </c>
      <c r="BY4346">
        <v>15022.46</v>
      </c>
      <c r="CA4346" t="s">
        <v>133</v>
      </c>
      <c r="CC4346" t="s">
        <v>223</v>
      </c>
      <c r="CD4346">
        <v>157</v>
      </c>
      <c r="CE4346" t="s">
        <v>86</v>
      </c>
      <c r="CF4346" s="3">
        <v>43769</v>
      </c>
      <c r="CI4346">
        <v>0</v>
      </c>
      <c r="CJ4346">
        <v>0</v>
      </c>
      <c r="CK4346" t="s">
        <v>500</v>
      </c>
      <c r="CL4346" t="s">
        <v>87</v>
      </c>
    </row>
    <row r="4347" spans="1:90">
      <c r="A4347" t="s">
        <v>72</v>
      </c>
      <c r="B4347" t="s">
        <v>73</v>
      </c>
      <c r="C4347" t="s">
        <v>74</v>
      </c>
      <c r="E4347" t="str">
        <f>"FES1162719853"</f>
        <v>FES1162719853</v>
      </c>
      <c r="F4347" s="3">
        <v>43767</v>
      </c>
      <c r="G4347">
        <v>202004</v>
      </c>
      <c r="H4347" t="s">
        <v>75</v>
      </c>
      <c r="I4347" t="s">
        <v>76</v>
      </c>
      <c r="J4347" t="s">
        <v>151</v>
      </c>
      <c r="K4347" t="s">
        <v>78</v>
      </c>
      <c r="L4347" t="s">
        <v>222</v>
      </c>
      <c r="M4347" t="s">
        <v>223</v>
      </c>
      <c r="N4347" t="s">
        <v>738</v>
      </c>
      <c r="O4347" t="s">
        <v>497</v>
      </c>
      <c r="P4347" t="str">
        <f>"2170713369                    "</f>
        <v xml:space="preserve">2170713369                    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15.11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1</v>
      </c>
      <c r="BI4347">
        <v>4</v>
      </c>
      <c r="BJ4347">
        <v>1.4</v>
      </c>
      <c r="BK4347">
        <v>4</v>
      </c>
      <c r="BL4347" s="4">
        <v>92.07</v>
      </c>
      <c r="BM4347" s="4">
        <v>13.81</v>
      </c>
      <c r="BN4347" s="4">
        <v>105.88</v>
      </c>
      <c r="BO4347" s="4">
        <v>105.88</v>
      </c>
      <c r="BQ4347" t="s">
        <v>83</v>
      </c>
      <c r="BR4347" t="s">
        <v>155</v>
      </c>
      <c r="BS4347" s="3">
        <v>43768</v>
      </c>
      <c r="BT4347" s="5">
        <v>0.34722222222222227</v>
      </c>
      <c r="BU4347" t="s">
        <v>739</v>
      </c>
      <c r="BV4347" t="s">
        <v>90</v>
      </c>
      <c r="BY4347">
        <v>7143.5</v>
      </c>
      <c r="CA4347" t="s">
        <v>664</v>
      </c>
      <c r="CC4347" t="s">
        <v>223</v>
      </c>
      <c r="CD4347">
        <v>157</v>
      </c>
      <c r="CE4347" t="s">
        <v>86</v>
      </c>
      <c r="CF4347" s="3">
        <v>43769</v>
      </c>
      <c r="CI4347">
        <v>0</v>
      </c>
      <c r="CJ4347">
        <v>0</v>
      </c>
      <c r="CK4347" t="s">
        <v>500</v>
      </c>
      <c r="CL4347" t="s">
        <v>87</v>
      </c>
    </row>
    <row r="4348" spans="1:90">
      <c r="A4348" t="s">
        <v>72</v>
      </c>
      <c r="B4348" t="s">
        <v>73</v>
      </c>
      <c r="C4348" t="s">
        <v>74</v>
      </c>
      <c r="E4348" t="str">
        <f>"FES1162719913"</f>
        <v>FES1162719913</v>
      </c>
      <c r="F4348" s="3">
        <v>43767</v>
      </c>
      <c r="G4348">
        <v>202004</v>
      </c>
      <c r="H4348" t="s">
        <v>75</v>
      </c>
      <c r="I4348" t="s">
        <v>76</v>
      </c>
      <c r="J4348" t="s">
        <v>151</v>
      </c>
      <c r="K4348" t="s">
        <v>78</v>
      </c>
      <c r="L4348" t="s">
        <v>222</v>
      </c>
      <c r="M4348" t="s">
        <v>223</v>
      </c>
      <c r="N4348" t="s">
        <v>738</v>
      </c>
      <c r="O4348" t="s">
        <v>497</v>
      </c>
      <c r="P4348" t="str">
        <f>"2170704656                    "</f>
        <v xml:space="preserve">2170704656                    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15.58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1</v>
      </c>
      <c r="BI4348">
        <v>15.3</v>
      </c>
      <c r="BJ4348">
        <v>9.8000000000000007</v>
      </c>
      <c r="BK4348">
        <v>16</v>
      </c>
      <c r="BL4348" s="4">
        <v>94.77</v>
      </c>
      <c r="BM4348" s="4">
        <v>14.22</v>
      </c>
      <c r="BN4348" s="4">
        <v>108.99</v>
      </c>
      <c r="BO4348" s="4">
        <v>108.99</v>
      </c>
      <c r="BQ4348" t="s">
        <v>83</v>
      </c>
      <c r="BR4348" t="s">
        <v>155</v>
      </c>
      <c r="BS4348" s="3">
        <v>43768</v>
      </c>
      <c r="BT4348" s="5">
        <v>0.34722222222222227</v>
      </c>
      <c r="BU4348" t="s">
        <v>739</v>
      </c>
      <c r="BV4348" t="s">
        <v>90</v>
      </c>
      <c r="BY4348">
        <v>49222.8</v>
      </c>
      <c r="CA4348" t="s">
        <v>664</v>
      </c>
      <c r="CC4348" t="s">
        <v>223</v>
      </c>
      <c r="CD4348">
        <v>157</v>
      </c>
      <c r="CE4348" t="s">
        <v>86</v>
      </c>
      <c r="CF4348" s="3">
        <v>43769</v>
      </c>
      <c r="CI4348">
        <v>0</v>
      </c>
      <c r="CJ4348">
        <v>0</v>
      </c>
      <c r="CK4348" t="s">
        <v>500</v>
      </c>
      <c r="CL4348" t="s">
        <v>87</v>
      </c>
    </row>
    <row r="4349" spans="1:90">
      <c r="A4349" t="s">
        <v>72</v>
      </c>
      <c r="B4349" t="s">
        <v>73</v>
      </c>
      <c r="C4349" t="s">
        <v>74</v>
      </c>
      <c r="E4349" t="str">
        <f>"FES1162719824"</f>
        <v>FES1162719824</v>
      </c>
      <c r="F4349" s="3">
        <v>43767</v>
      </c>
      <c r="G4349">
        <v>202004</v>
      </c>
      <c r="H4349" t="s">
        <v>75</v>
      </c>
      <c r="I4349" t="s">
        <v>76</v>
      </c>
      <c r="J4349" t="s">
        <v>151</v>
      </c>
      <c r="K4349" t="s">
        <v>78</v>
      </c>
      <c r="L4349" t="s">
        <v>222</v>
      </c>
      <c r="M4349" t="s">
        <v>223</v>
      </c>
      <c r="N4349" t="s">
        <v>594</v>
      </c>
      <c r="O4349" t="s">
        <v>497</v>
      </c>
      <c r="P4349" t="str">
        <f>"2170707646                    "</f>
        <v xml:space="preserve">2170707646                    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16.98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1</v>
      </c>
      <c r="BI4349">
        <v>19</v>
      </c>
      <c r="BJ4349">
        <v>13.2</v>
      </c>
      <c r="BK4349">
        <v>19</v>
      </c>
      <c r="BL4349" s="4">
        <v>102.86</v>
      </c>
      <c r="BM4349" s="4">
        <v>15.43</v>
      </c>
      <c r="BN4349" s="4">
        <v>118.29</v>
      </c>
      <c r="BO4349" s="4">
        <v>118.29</v>
      </c>
      <c r="BQ4349" t="s">
        <v>83</v>
      </c>
      <c r="BR4349" t="s">
        <v>155</v>
      </c>
      <c r="BS4349" s="3">
        <v>43768</v>
      </c>
      <c r="BT4349" s="5">
        <v>0.38194444444444442</v>
      </c>
      <c r="BU4349" t="s">
        <v>2106</v>
      </c>
      <c r="BV4349" t="s">
        <v>90</v>
      </c>
      <c r="BY4349">
        <v>66085.440000000002</v>
      </c>
      <c r="CC4349" t="s">
        <v>223</v>
      </c>
      <c r="CD4349">
        <v>157</v>
      </c>
      <c r="CE4349" t="s">
        <v>86</v>
      </c>
      <c r="CF4349" s="3">
        <v>43769</v>
      </c>
      <c r="CI4349">
        <v>0</v>
      </c>
      <c r="CJ4349">
        <v>0</v>
      </c>
      <c r="CK4349" t="s">
        <v>500</v>
      </c>
      <c r="CL4349" t="s">
        <v>87</v>
      </c>
    </row>
    <row r="4350" spans="1:90">
      <c r="A4350" t="s">
        <v>72</v>
      </c>
      <c r="B4350" t="s">
        <v>73</v>
      </c>
      <c r="C4350" t="s">
        <v>74</v>
      </c>
      <c r="E4350" t="str">
        <f>"019911311298"</f>
        <v>019911311298</v>
      </c>
      <c r="F4350" s="3">
        <v>43769</v>
      </c>
      <c r="G4350">
        <v>202004</v>
      </c>
      <c r="H4350" t="s">
        <v>92</v>
      </c>
      <c r="I4350" t="s">
        <v>93</v>
      </c>
      <c r="J4350" t="s">
        <v>151</v>
      </c>
      <c r="K4350" t="s">
        <v>78</v>
      </c>
      <c r="L4350" t="s">
        <v>75</v>
      </c>
      <c r="M4350" t="s">
        <v>76</v>
      </c>
      <c r="N4350" t="s">
        <v>1453</v>
      </c>
      <c r="O4350" t="s">
        <v>497</v>
      </c>
      <c r="P4350" t="str">
        <f>"1703                          "</f>
        <v xml:space="preserve">1703                          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20.309999999999999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1</v>
      </c>
      <c r="BI4350">
        <v>8.6</v>
      </c>
      <c r="BJ4350">
        <v>18.100000000000001</v>
      </c>
      <c r="BK4350">
        <v>18</v>
      </c>
      <c r="BL4350" s="4">
        <v>122.03</v>
      </c>
      <c r="BM4350" s="4">
        <v>18.3</v>
      </c>
      <c r="BN4350" s="4">
        <v>140.33000000000001</v>
      </c>
      <c r="BO4350" s="4">
        <v>140.33000000000001</v>
      </c>
      <c r="BQ4350" t="s">
        <v>1454</v>
      </c>
      <c r="BR4350" t="s">
        <v>1455</v>
      </c>
      <c r="BS4350" t="s">
        <v>85</v>
      </c>
      <c r="BY4350">
        <v>90376.320000000007</v>
      </c>
      <c r="CC4350" t="s">
        <v>76</v>
      </c>
      <c r="CD4350">
        <v>1620</v>
      </c>
      <c r="CE4350" t="s">
        <v>86</v>
      </c>
      <c r="CI4350">
        <v>2</v>
      </c>
      <c r="CJ4350" t="s">
        <v>85</v>
      </c>
      <c r="CK4350" t="s">
        <v>1033</v>
      </c>
      <c r="CL4350" t="s">
        <v>87</v>
      </c>
    </row>
    <row r="4351" spans="1:90">
      <c r="A4351" t="s">
        <v>72</v>
      </c>
      <c r="B4351" t="s">
        <v>73</v>
      </c>
      <c r="C4351" t="s">
        <v>74</v>
      </c>
      <c r="E4351" t="str">
        <f>"FES1162717949"</f>
        <v>FES1162717949</v>
      </c>
      <c r="F4351" s="3">
        <v>43756</v>
      </c>
      <c r="G4351">
        <v>202004</v>
      </c>
      <c r="H4351" t="s">
        <v>75</v>
      </c>
      <c r="I4351" t="s">
        <v>76</v>
      </c>
      <c r="J4351" t="s">
        <v>151</v>
      </c>
      <c r="K4351" t="s">
        <v>78</v>
      </c>
      <c r="L4351" t="s">
        <v>79</v>
      </c>
      <c r="M4351" t="s">
        <v>80</v>
      </c>
      <c r="N4351" t="s">
        <v>352</v>
      </c>
      <c r="O4351" t="s">
        <v>497</v>
      </c>
      <c r="P4351" t="str">
        <f>"2170709847                    "</f>
        <v xml:space="preserve">2170709847                    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14.43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2</v>
      </c>
      <c r="BI4351">
        <v>19.399999999999999</v>
      </c>
      <c r="BJ4351">
        <v>6.7</v>
      </c>
      <c r="BK4351">
        <v>20</v>
      </c>
      <c r="BL4351" s="4">
        <v>88.16</v>
      </c>
      <c r="BM4351" s="4">
        <v>13.22</v>
      </c>
      <c r="BN4351" s="4">
        <v>101.38</v>
      </c>
      <c r="BO4351" s="4">
        <v>101.38</v>
      </c>
      <c r="BQ4351" t="s">
        <v>83</v>
      </c>
      <c r="BR4351" t="s">
        <v>155</v>
      </c>
      <c r="BS4351" s="3">
        <v>43759</v>
      </c>
      <c r="BT4351" s="5">
        <v>0.45763888888888887</v>
      </c>
      <c r="BU4351" t="s">
        <v>2447</v>
      </c>
      <c r="BV4351" t="s">
        <v>90</v>
      </c>
      <c r="BY4351">
        <v>33700.31</v>
      </c>
      <c r="CA4351" t="s">
        <v>1857</v>
      </c>
      <c r="CC4351" t="s">
        <v>80</v>
      </c>
      <c r="CD4351">
        <v>2094</v>
      </c>
      <c r="CE4351" t="s">
        <v>86</v>
      </c>
      <c r="CF4351" s="3">
        <v>43760</v>
      </c>
      <c r="CI4351">
        <v>1</v>
      </c>
      <c r="CJ4351">
        <v>1</v>
      </c>
      <c r="CK4351" t="s">
        <v>509</v>
      </c>
      <c r="CL4351" t="s">
        <v>87</v>
      </c>
    </row>
    <row r="4352" spans="1:90">
      <c r="A4352" t="s">
        <v>72</v>
      </c>
      <c r="B4352" t="s">
        <v>73</v>
      </c>
      <c r="C4352" t="s">
        <v>74</v>
      </c>
      <c r="E4352" t="str">
        <f>"FES1162717964"</f>
        <v>FES1162717964</v>
      </c>
      <c r="F4352" s="3">
        <v>43756</v>
      </c>
      <c r="G4352">
        <v>202004</v>
      </c>
      <c r="H4352" t="s">
        <v>75</v>
      </c>
      <c r="I4352" t="s">
        <v>76</v>
      </c>
      <c r="J4352" t="s">
        <v>151</v>
      </c>
      <c r="K4352" t="s">
        <v>78</v>
      </c>
      <c r="L4352" t="s">
        <v>222</v>
      </c>
      <c r="M4352" t="s">
        <v>223</v>
      </c>
      <c r="N4352" t="s">
        <v>3713</v>
      </c>
      <c r="O4352" t="s">
        <v>497</v>
      </c>
      <c r="P4352" t="str">
        <f>"2170710399                    "</f>
        <v xml:space="preserve">2170710399                    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15.11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1</v>
      </c>
      <c r="BI4352">
        <v>7</v>
      </c>
      <c r="BJ4352">
        <v>1.5</v>
      </c>
      <c r="BK4352">
        <v>7</v>
      </c>
      <c r="BL4352" s="4">
        <v>92.07</v>
      </c>
      <c r="BM4352" s="4">
        <v>13.81</v>
      </c>
      <c r="BN4352" s="4">
        <v>105.88</v>
      </c>
      <c r="BO4352" s="4">
        <v>105.88</v>
      </c>
      <c r="BQ4352" t="s">
        <v>83</v>
      </c>
      <c r="BR4352" t="s">
        <v>155</v>
      </c>
      <c r="BS4352" s="3">
        <v>43760</v>
      </c>
      <c r="BT4352" s="5">
        <v>0.36805555555555558</v>
      </c>
      <c r="BU4352" t="s">
        <v>3714</v>
      </c>
      <c r="BV4352" t="s">
        <v>87</v>
      </c>
      <c r="BW4352" t="s">
        <v>232</v>
      </c>
      <c r="BX4352" t="s">
        <v>2576</v>
      </c>
      <c r="BY4352">
        <v>7349.8</v>
      </c>
      <c r="CC4352" t="s">
        <v>223</v>
      </c>
      <c r="CD4352">
        <v>157</v>
      </c>
      <c r="CE4352" t="s">
        <v>86</v>
      </c>
      <c r="CF4352" s="3">
        <v>43761</v>
      </c>
      <c r="CI4352">
        <v>0</v>
      </c>
      <c r="CJ4352">
        <v>0</v>
      </c>
      <c r="CK4352" t="s">
        <v>500</v>
      </c>
      <c r="CL4352" t="s">
        <v>87</v>
      </c>
    </row>
    <row r="4353" spans="1:90">
      <c r="A4353" t="s">
        <v>72</v>
      </c>
      <c r="B4353" t="s">
        <v>73</v>
      </c>
      <c r="C4353" t="s">
        <v>74</v>
      </c>
      <c r="E4353" t="str">
        <f>"FES1162719977"</f>
        <v>FES1162719977</v>
      </c>
      <c r="F4353" s="3">
        <v>43767</v>
      </c>
      <c r="G4353">
        <v>202004</v>
      </c>
      <c r="H4353" t="s">
        <v>75</v>
      </c>
      <c r="I4353" t="s">
        <v>76</v>
      </c>
      <c r="J4353" t="s">
        <v>151</v>
      </c>
      <c r="K4353" t="s">
        <v>78</v>
      </c>
      <c r="L4353" t="s">
        <v>495</v>
      </c>
      <c r="M4353" t="s">
        <v>115</v>
      </c>
      <c r="N4353" t="s">
        <v>3715</v>
      </c>
      <c r="O4353" t="s">
        <v>497</v>
      </c>
      <c r="P4353" t="str">
        <f>"2170714483                    "</f>
        <v xml:space="preserve">2170714483                    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15.11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1</v>
      </c>
      <c r="BI4353">
        <v>6</v>
      </c>
      <c r="BJ4353">
        <v>7.6</v>
      </c>
      <c r="BK4353">
        <v>8</v>
      </c>
      <c r="BL4353" s="4">
        <v>92.07</v>
      </c>
      <c r="BM4353" s="4">
        <v>13.81</v>
      </c>
      <c r="BN4353" s="4">
        <v>105.88</v>
      </c>
      <c r="BO4353" s="4">
        <v>105.88</v>
      </c>
      <c r="BQ4353" t="s">
        <v>2080</v>
      </c>
      <c r="BR4353" t="s">
        <v>155</v>
      </c>
      <c r="BS4353" t="s">
        <v>85</v>
      </c>
      <c r="BY4353">
        <v>37886.42</v>
      </c>
      <c r="CC4353" t="s">
        <v>115</v>
      </c>
      <c r="CD4353">
        <v>200</v>
      </c>
      <c r="CE4353" t="s">
        <v>86</v>
      </c>
      <c r="CI4353">
        <v>0</v>
      </c>
      <c r="CJ4353">
        <v>0</v>
      </c>
      <c r="CK4353" t="s">
        <v>500</v>
      </c>
      <c r="CL4353" t="s">
        <v>87</v>
      </c>
    </row>
    <row r="4354" spans="1:90">
      <c r="A4354" t="s">
        <v>72</v>
      </c>
      <c r="B4354" t="s">
        <v>73</v>
      </c>
      <c r="C4354" t="s">
        <v>74</v>
      </c>
      <c r="E4354" t="str">
        <f>"FES1162718120"</f>
        <v>FES1162718120</v>
      </c>
      <c r="F4354" s="3">
        <v>43756</v>
      </c>
      <c r="G4354">
        <v>202004</v>
      </c>
      <c r="H4354" t="s">
        <v>75</v>
      </c>
      <c r="I4354" t="s">
        <v>76</v>
      </c>
      <c r="J4354" t="s">
        <v>151</v>
      </c>
      <c r="K4354" t="s">
        <v>78</v>
      </c>
      <c r="L4354" t="s">
        <v>119</v>
      </c>
      <c r="M4354" t="s">
        <v>120</v>
      </c>
      <c r="N4354" t="s">
        <v>3311</v>
      </c>
      <c r="O4354" t="s">
        <v>497</v>
      </c>
      <c r="P4354" t="str">
        <f>"2170711859                    "</f>
        <v xml:space="preserve">2170711859                    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26.48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2</v>
      </c>
      <c r="BI4354">
        <v>9.6999999999999993</v>
      </c>
      <c r="BJ4354">
        <v>25.9</v>
      </c>
      <c r="BK4354">
        <v>26</v>
      </c>
      <c r="BL4354" s="4">
        <v>157.56</v>
      </c>
      <c r="BM4354" s="4">
        <v>23.63</v>
      </c>
      <c r="BN4354" s="4">
        <v>181.19</v>
      </c>
      <c r="BO4354" s="4">
        <v>181.19</v>
      </c>
      <c r="BQ4354" t="s">
        <v>83</v>
      </c>
      <c r="BR4354" t="s">
        <v>155</v>
      </c>
      <c r="BS4354" s="3">
        <v>43759</v>
      </c>
      <c r="BT4354" s="5">
        <v>0.39930555555555558</v>
      </c>
      <c r="BU4354" t="s">
        <v>3716</v>
      </c>
      <c r="BV4354" t="s">
        <v>90</v>
      </c>
      <c r="BY4354">
        <v>129700.79</v>
      </c>
      <c r="CA4354" t="s">
        <v>108</v>
      </c>
      <c r="CC4354" t="s">
        <v>120</v>
      </c>
      <c r="CD4354">
        <v>6012</v>
      </c>
      <c r="CE4354" t="s">
        <v>86</v>
      </c>
      <c r="CF4354" s="3">
        <v>43760</v>
      </c>
      <c r="CI4354">
        <v>2</v>
      </c>
      <c r="CJ4354">
        <v>1</v>
      </c>
      <c r="CK4354" t="s">
        <v>1033</v>
      </c>
      <c r="CL4354" t="s">
        <v>87</v>
      </c>
    </row>
    <row r="4355" spans="1:90">
      <c r="A4355" t="s">
        <v>72</v>
      </c>
      <c r="B4355" t="s">
        <v>73</v>
      </c>
      <c r="C4355" t="s">
        <v>74</v>
      </c>
      <c r="E4355" t="str">
        <f>"FES1162718598"</f>
        <v>FES1162718598</v>
      </c>
      <c r="F4355" s="3">
        <v>43760</v>
      </c>
      <c r="G4355">
        <v>202004</v>
      </c>
      <c r="H4355" t="s">
        <v>75</v>
      </c>
      <c r="I4355" t="s">
        <v>76</v>
      </c>
      <c r="J4355" t="s">
        <v>151</v>
      </c>
      <c r="K4355" t="s">
        <v>78</v>
      </c>
      <c r="L4355" t="s">
        <v>495</v>
      </c>
      <c r="M4355" t="s">
        <v>115</v>
      </c>
      <c r="N4355" t="s">
        <v>1171</v>
      </c>
      <c r="O4355" t="s">
        <v>497</v>
      </c>
      <c r="P4355" t="str">
        <f>"2170713353                    "</f>
        <v xml:space="preserve">2170713353                    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15.11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2</v>
      </c>
      <c r="BI4355">
        <v>4.2</v>
      </c>
      <c r="BJ4355">
        <v>2.1</v>
      </c>
      <c r="BK4355">
        <v>5</v>
      </c>
      <c r="BL4355" s="4">
        <v>92.07</v>
      </c>
      <c r="BM4355" s="4">
        <v>13.81</v>
      </c>
      <c r="BN4355" s="4">
        <v>105.88</v>
      </c>
      <c r="BO4355" s="4">
        <v>105.88</v>
      </c>
      <c r="BQ4355" t="s">
        <v>83</v>
      </c>
      <c r="BR4355" t="s">
        <v>155</v>
      </c>
      <c r="BS4355" s="3">
        <v>43761</v>
      </c>
      <c r="BT4355" s="5">
        <v>0.33680555555555558</v>
      </c>
      <c r="BU4355" t="s">
        <v>2904</v>
      </c>
      <c r="BV4355" t="s">
        <v>90</v>
      </c>
      <c r="BY4355">
        <v>10284.049999999999</v>
      </c>
      <c r="CA4355" t="s">
        <v>358</v>
      </c>
      <c r="CC4355" t="s">
        <v>115</v>
      </c>
      <c r="CD4355">
        <v>1</v>
      </c>
      <c r="CE4355" t="s">
        <v>86</v>
      </c>
      <c r="CF4355" s="3">
        <v>43762</v>
      </c>
      <c r="CI4355">
        <v>0</v>
      </c>
      <c r="CJ4355">
        <v>0</v>
      </c>
      <c r="CK4355" t="s">
        <v>500</v>
      </c>
      <c r="CL4355" t="s">
        <v>87</v>
      </c>
    </row>
    <row r="4356" spans="1:90">
      <c r="A4356" t="s">
        <v>72</v>
      </c>
      <c r="B4356" t="s">
        <v>73</v>
      </c>
      <c r="C4356" t="s">
        <v>74</v>
      </c>
      <c r="E4356" t="str">
        <f>"FES1162720511"</f>
        <v>FES1162720511</v>
      </c>
      <c r="F4356" s="3">
        <v>43769</v>
      </c>
      <c r="G4356">
        <v>202004</v>
      </c>
      <c r="H4356" t="s">
        <v>75</v>
      </c>
      <c r="I4356" t="s">
        <v>76</v>
      </c>
      <c r="J4356" t="s">
        <v>77</v>
      </c>
      <c r="K4356" t="s">
        <v>78</v>
      </c>
      <c r="L4356" t="s">
        <v>436</v>
      </c>
      <c r="M4356" t="s">
        <v>437</v>
      </c>
      <c r="N4356" t="s">
        <v>2089</v>
      </c>
      <c r="O4356" t="s">
        <v>497</v>
      </c>
      <c r="P4356" t="str">
        <f>"2170714924                    "</f>
        <v xml:space="preserve">2170714924                    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14.85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2</v>
      </c>
      <c r="BI4356">
        <v>21</v>
      </c>
      <c r="BJ4356">
        <v>15.9</v>
      </c>
      <c r="BK4356">
        <v>21</v>
      </c>
      <c r="BL4356" s="4">
        <v>90.55</v>
      </c>
      <c r="BM4356" s="4">
        <v>13.58</v>
      </c>
      <c r="BN4356" s="4">
        <v>104.13</v>
      </c>
      <c r="BO4356" s="4">
        <v>104.13</v>
      </c>
      <c r="BQ4356" t="s">
        <v>83</v>
      </c>
      <c r="BR4356" t="s">
        <v>84</v>
      </c>
      <c r="BS4356" t="s">
        <v>85</v>
      </c>
      <c r="BY4356">
        <v>79418.25</v>
      </c>
      <c r="CC4356" t="s">
        <v>437</v>
      </c>
      <c r="CD4356">
        <v>1724</v>
      </c>
      <c r="CE4356" t="s">
        <v>86</v>
      </c>
      <c r="CI4356">
        <v>1</v>
      </c>
      <c r="CJ4356" t="s">
        <v>85</v>
      </c>
      <c r="CK4356" t="s">
        <v>509</v>
      </c>
      <c r="CL4356" t="s">
        <v>87</v>
      </c>
    </row>
    <row r="4357" spans="1:90">
      <c r="A4357" t="s">
        <v>72</v>
      </c>
      <c r="B4357" t="s">
        <v>73</v>
      </c>
      <c r="C4357" t="s">
        <v>74</v>
      </c>
      <c r="E4357" t="str">
        <f>"FES1162720520"</f>
        <v>FES1162720520</v>
      </c>
      <c r="F4357" s="3">
        <v>43769</v>
      </c>
      <c r="G4357">
        <v>202004</v>
      </c>
      <c r="H4357" t="s">
        <v>75</v>
      </c>
      <c r="I4357" t="s">
        <v>76</v>
      </c>
      <c r="J4357" t="s">
        <v>77</v>
      </c>
      <c r="K4357" t="s">
        <v>78</v>
      </c>
      <c r="L4357" t="s">
        <v>119</v>
      </c>
      <c r="M4357" t="s">
        <v>120</v>
      </c>
      <c r="N4357" t="s">
        <v>3275</v>
      </c>
      <c r="O4357" t="s">
        <v>497</v>
      </c>
      <c r="P4357" t="str">
        <f>"2170714939                    "</f>
        <v xml:space="preserve">2170714939                    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18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1</v>
      </c>
      <c r="BI4357">
        <v>12.3</v>
      </c>
      <c r="BJ4357">
        <v>5.3</v>
      </c>
      <c r="BK4357">
        <v>13</v>
      </c>
      <c r="BL4357" s="4">
        <v>108.71</v>
      </c>
      <c r="BM4357" s="4">
        <v>16.309999999999999</v>
      </c>
      <c r="BN4357" s="4">
        <v>125.02</v>
      </c>
      <c r="BO4357" s="4">
        <v>125.02</v>
      </c>
      <c r="BP4357" t="s">
        <v>926</v>
      </c>
      <c r="BQ4357" t="s">
        <v>3276</v>
      </c>
      <c r="BR4357" t="s">
        <v>84</v>
      </c>
      <c r="BS4357" t="s">
        <v>85</v>
      </c>
      <c r="BY4357">
        <v>26470.01</v>
      </c>
      <c r="CC4357" t="s">
        <v>120</v>
      </c>
      <c r="CD4357">
        <v>6012</v>
      </c>
      <c r="CE4357" t="s">
        <v>86</v>
      </c>
      <c r="CI4357">
        <v>2</v>
      </c>
      <c r="CJ4357" t="s">
        <v>85</v>
      </c>
      <c r="CK4357" t="s">
        <v>1033</v>
      </c>
      <c r="CL4357" t="s">
        <v>87</v>
      </c>
    </row>
    <row r="4358" spans="1:90">
      <c r="A4358" t="s">
        <v>72</v>
      </c>
      <c r="B4358" t="s">
        <v>73</v>
      </c>
      <c r="C4358" t="s">
        <v>74</v>
      </c>
      <c r="E4358" t="str">
        <f>"FES1162720381"</f>
        <v>FES1162720381</v>
      </c>
      <c r="F4358" s="3">
        <v>43769</v>
      </c>
      <c r="G4358">
        <v>202004</v>
      </c>
      <c r="H4358" t="s">
        <v>75</v>
      </c>
      <c r="I4358" t="s">
        <v>76</v>
      </c>
      <c r="J4358" t="s">
        <v>77</v>
      </c>
      <c r="K4358" t="s">
        <v>78</v>
      </c>
      <c r="L4358" t="s">
        <v>119</v>
      </c>
      <c r="M4358" t="s">
        <v>120</v>
      </c>
      <c r="N4358" t="s">
        <v>488</v>
      </c>
      <c r="O4358" t="s">
        <v>497</v>
      </c>
      <c r="P4358" t="str">
        <f>"2170713381                    "</f>
        <v xml:space="preserve">2170713381                    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23.39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1</v>
      </c>
      <c r="BI4358">
        <v>21.7</v>
      </c>
      <c r="BJ4358">
        <v>6.7</v>
      </c>
      <c r="BK4358">
        <v>22</v>
      </c>
      <c r="BL4358" s="4">
        <v>139.79</v>
      </c>
      <c r="BM4358" s="4">
        <v>20.97</v>
      </c>
      <c r="BN4358" s="4">
        <v>160.76</v>
      </c>
      <c r="BO4358" s="4">
        <v>160.76</v>
      </c>
      <c r="BQ4358" t="s">
        <v>95</v>
      </c>
      <c r="BR4358" t="s">
        <v>84</v>
      </c>
      <c r="BS4358" t="s">
        <v>85</v>
      </c>
      <c r="BY4358">
        <v>33627.9</v>
      </c>
      <c r="CC4358" t="s">
        <v>120</v>
      </c>
      <c r="CD4358">
        <v>6001</v>
      </c>
      <c r="CE4358" t="s">
        <v>86</v>
      </c>
      <c r="CI4358">
        <v>2</v>
      </c>
      <c r="CJ4358" t="s">
        <v>85</v>
      </c>
      <c r="CK4358" t="s">
        <v>1033</v>
      </c>
      <c r="CL4358" t="s">
        <v>87</v>
      </c>
    </row>
    <row r="4360" spans="1:90">
      <c r="E4360" t="s">
        <v>3717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164.07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60795.16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I4360">
        <v>11720.4</v>
      </c>
      <c r="BJ4360">
        <v>8609.9</v>
      </c>
      <c r="BK4360">
        <v>14116</v>
      </c>
      <c r="BL4360" s="4">
        <v>352325.19</v>
      </c>
      <c r="BM4360" s="4">
        <v>52853.11</v>
      </c>
      <c r="BN4360" s="4">
        <v>405178.3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2019-11-01T06:58:41Z</dcterms:created>
  <dcterms:modified xsi:type="dcterms:W3CDTF">2019-11-01T06:58:53Z</dcterms:modified>
</cp:coreProperties>
</file>